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-110" yWindow="-110" windowWidth="19420" windowHeight="11500" firstSheet="2" activeTab="2"/>
  </bookViews>
  <sheets>
    <sheet name="本設給水管表" sheetId="40" state="hidden" r:id="rId1"/>
    <sheet name="土量計算（仮設）" sheetId="45" state="hidden" r:id="rId2"/>
    <sheet name="数量書" sheetId="2" r:id="rId3"/>
    <sheet name="切管調書" sheetId="33" r:id="rId4"/>
    <sheet name="土量計算（本設）" sheetId="44" r:id="rId5"/>
    <sheet name="Ａ路線延長" sheetId="34" r:id="rId6"/>
    <sheet name="管路データ" sheetId="39" r:id="rId7"/>
    <sheet name="Ｂ路線延長" sheetId="35" state="hidden" r:id="rId8"/>
    <sheet name="Ｃ路線延長" sheetId="36" state="hidden" r:id="rId9"/>
    <sheet name="Ｄ路線延長" sheetId="37" state="hidden" r:id="rId10"/>
    <sheet name="Ｅ路線延長" sheetId="38" state="hidden" r:id="rId11"/>
    <sheet name="仮設ﾘｰｽ延長" sheetId="41" state="hidden" r:id="rId12"/>
    <sheet name="しおり" sheetId="28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Anzen">[0]!Anzen</definedName>
    <definedName name="AnzenHyouji">[0]!AnzenHyouji</definedName>
    <definedName name="D_PRINT">[0]!D_PRINT</definedName>
    <definedName name="ee">[0]!ee</definedName>
    <definedName name="Eizen">[0]!Eizen</definedName>
    <definedName name="EizenHyouji">[0]!EizenHyouji</definedName>
    <definedName name="fg">[0]!fg</definedName>
    <definedName name="GenbaKanri">[0]!GenbaKanri</definedName>
    <definedName name="GenbaKanriHyouji">[0]!GenbaKanriHyouji</definedName>
    <definedName name="IppanKanri">[0]!IppanKanri</definedName>
    <definedName name="IppanKanriHyouji">[0]!IppanKanriHyouji</definedName>
    <definedName name="Junbi">[0]!Junbi</definedName>
    <definedName name="JunbiHyouji">[0]!JunbiHyouji</definedName>
    <definedName name="ｋｌ">[0]!ｋｌ</definedName>
    <definedName name="L">[0]!L</definedName>
    <definedName name="M_Anzen">[0]!M_Anzen</definedName>
    <definedName name="M_Eizen">[0]!M_Eizen</definedName>
    <definedName name="M_Genba">[0]!M_Genba</definedName>
    <definedName name="M_Gijyutu">[0]!M_Gijyutu</definedName>
    <definedName name="M_Jyunbi">[0]!M_Jyunbi</definedName>
    <definedName name="M_Kankyou">[0]!M_Kankyou</definedName>
    <definedName name="M_kanri">[0]!M_kanri</definedName>
    <definedName name="M_Roumu">[0]!M_Roumu</definedName>
    <definedName name="M_Unpan">[0]!M_Unpan</definedName>
    <definedName name="M_Zei">[0]!M_Zei</definedName>
    <definedName name="M1_Genba">[0]!M1_Genba</definedName>
    <definedName name="Module1.印刷">[0]!Module1.印刷</definedName>
    <definedName name="ｑｑ">[0]!ｑｑ</definedName>
    <definedName name="Record1">[0]!Record1</definedName>
    <definedName name="Record12">[0]!Record12</definedName>
    <definedName name="Record2">[0]!Record2</definedName>
    <definedName name="sd">[0]!sd</definedName>
    <definedName name="T_Gijyutu">[0]!T_Gijyutu</definedName>
    <definedName name="T_Jyunbi">[0]!T_Jyunbi</definedName>
    <definedName name="T_Kankyou">[0]!T_Kankyou</definedName>
    <definedName name="T_Unpan">[0]!T_Unpan</definedName>
    <definedName name="T1_Genba">[0]!T1_Genba</definedName>
    <definedName name="Tn_Anzen">[0]!Tn_Anzen</definedName>
    <definedName name="Tn_Eizen">[0]!Tn_Eizen</definedName>
    <definedName name="Tn_Genba">[0]!Tn_Genba</definedName>
    <definedName name="Tn_kanri">[0]!Tn_kanri</definedName>
    <definedName name="Tn_Roumu">[0]!Tn_Roumu</definedName>
    <definedName name="Tu_Anzen">[0]!Tu_Anzen</definedName>
    <definedName name="Tu_Eizen">[0]!Tu_Eizen</definedName>
    <definedName name="Tu_Genba">[0]!Tu_Genba</definedName>
    <definedName name="Tu_kanri">[0]!Tu_kanri</definedName>
    <definedName name="Tu_Roumu">[0]!Tu_Roumu</definedName>
    <definedName name="Unnpan">[0]!Unnpan</definedName>
    <definedName name="ｗｑ">[0]!ｗｑ</definedName>
    <definedName name="Yusou">[0]!Yusou</definedName>
    <definedName name="YusouHyouji">[0]!YusouHyouji</definedName>
    <definedName name="い">[0]!い</definedName>
    <definedName name="うぇ">[0]!うぇ</definedName>
    <definedName name="え">[0]!え</definedName>
    <definedName name="ひゅい">[0]!ひゅい</definedName>
    <definedName name="メインパネル">[0]!メインパネル</definedName>
    <definedName name="ら">[0]!ら</definedName>
    <definedName name="印刷後">[0]!印刷後</definedName>
    <definedName name="数量計算書">[0]!数量計算書</definedName>
    <definedName name="設計書">[0]!設計書</definedName>
    <definedName name="_xlnm.Print_Area">#REF!</definedName>
    <definedName name="_xlnm.Print_Area" localSheetId="2">数量書!$AH$1:$AV$37,数量書!$AH$39:$AV$75,数量書!$AH$77:$AV$113,数量書!$AH$115:$AV$151,数量書!$AH$153:$AV$189,数量書!$AH$191:$AV$227,数量書!$AX$1:$BL$37,数量書!$AX$39:$BL$75</definedName>
    <definedName name="KES">#REF!</definedName>
    <definedName name="KES" localSheetId="12">#REF!</definedName>
    <definedName name="RECORD">#REF!</definedName>
    <definedName name="RECORD" localSheetId="12">#REF!</definedName>
    <definedName name="_xlnm.Print_Area" localSheetId="12">しおり!$A$3:$I$3,しおり!$A$5:$I$5,しおり!$A$7:$I$7,しおり!$A$9:$I$9,しおり!$A$11:$I$11,しおり!$A$1:$I$1</definedName>
    <definedName name="_xlnm.Print_Area" localSheetId="3">切管調書!$B$1:$U$105</definedName>
    <definedName name="_19N19_">#REF!</definedName>
    <definedName name="_19N19_" localSheetId="5">#REF!</definedName>
    <definedName name="_17N17_">#REF!</definedName>
    <definedName name="_17N17_" localSheetId="5">#REF!</definedName>
    <definedName name="_65V3_">#REF!</definedName>
    <definedName name="_65V3_" localSheetId="5">#REF!</definedName>
    <definedName name="_16N16_">#REF!</definedName>
    <definedName name="_16N16_" localSheetId="5">#REF!</definedName>
    <definedName name="_20N2_">#REF!</definedName>
    <definedName name="_20N2_" localSheetId="5">#REF!</definedName>
    <definedName name="_15N15_">#REF!</definedName>
    <definedName name="_15N15_" localSheetId="5">#REF!</definedName>
    <definedName name="_56V21_">#REF!</definedName>
    <definedName name="_56V21_" localSheetId="5">#REF!</definedName>
    <definedName name="_37N4_">#REF!</definedName>
    <definedName name="_37N4_" localSheetId="5">#REF!</definedName>
    <definedName name="_30N29_">#REF!</definedName>
    <definedName name="_30N29_" localSheetId="5">#REF!</definedName>
    <definedName name="_18N18_">#REF!</definedName>
    <definedName name="_18N18_" localSheetId="5">#REF!</definedName>
    <definedName name="_78V7_">#REF!</definedName>
    <definedName name="_78V7_" localSheetId="5">#REF!</definedName>
    <definedName name="_14N14_">#REF!</definedName>
    <definedName name="_14N14_" localSheetId="5">#REF!</definedName>
    <definedName name="_6A1_">#REF!</definedName>
    <definedName name="_6A1_" localSheetId="5">#REF!</definedName>
    <definedName name="_13N13_">#REF!</definedName>
    <definedName name="_13N13_" localSheetId="5">#REF!</definedName>
    <definedName name="_12N12_">#REF!</definedName>
    <definedName name="_12N12_" localSheetId="5">#REF!</definedName>
    <definedName name="_70V34_">#REF!</definedName>
    <definedName name="_70V34_" localSheetId="5">#REF!</definedName>
    <definedName name="_11N11_">#REF!</definedName>
    <definedName name="_11N11_" localSheetId="5">#REF!</definedName>
    <definedName name="_10N10_">#REF!</definedName>
    <definedName name="_10N10_" localSheetId="5">#REF!</definedName>
    <definedName name="_9N1_">#REF!</definedName>
    <definedName name="_9N1_" localSheetId="5">#REF!</definedName>
    <definedName name="_21N20_">#REF!</definedName>
    <definedName name="_21N20_" localSheetId="5">#REF!</definedName>
    <definedName name="_22N21_">#REF!</definedName>
    <definedName name="_22N21_" localSheetId="5">#REF!</definedName>
    <definedName name="_23N22_">#REF!</definedName>
    <definedName name="_23N22_" localSheetId="5">#REF!</definedName>
    <definedName name="_80V9_">#REF!</definedName>
    <definedName name="_80V9_" localSheetId="5">#REF!</definedName>
    <definedName name="_69V33_">#REF!</definedName>
    <definedName name="_69V33_" localSheetId="5">#REF!</definedName>
    <definedName name="_24N23_">#REF!</definedName>
    <definedName name="_24N23_" localSheetId="5">#REF!</definedName>
    <definedName name="_62V27_">#REF!</definedName>
    <definedName name="_62V27_" localSheetId="5">#REF!</definedName>
    <definedName name="_48V14_">#REF!</definedName>
    <definedName name="_48V14_" localSheetId="5">#REF!</definedName>
    <definedName name="_47V13_">#REF!</definedName>
    <definedName name="_47V13_" localSheetId="5">#REF!</definedName>
    <definedName name="_31N3_">#REF!</definedName>
    <definedName name="_31N3_" localSheetId="5">#REF!</definedName>
    <definedName name="_25N24_">#REF!</definedName>
    <definedName name="_25N24_" localSheetId="5">#REF!</definedName>
    <definedName name="_66V30_">#REF!</definedName>
    <definedName name="_66V30_" localSheetId="5">#REF!</definedName>
    <definedName name="_61V26_">#REF!</definedName>
    <definedName name="_61V26_" localSheetId="5">#REF!</definedName>
    <definedName name="_54V2_">#REF!</definedName>
    <definedName name="_54V2_" localSheetId="5">#REF!</definedName>
    <definedName name="_26N25_">#REF!</definedName>
    <definedName name="_26N25_" localSheetId="5">#REF!</definedName>
    <definedName name="_60V25_">#REF!</definedName>
    <definedName name="_60V25_" localSheetId="5">#REF!</definedName>
    <definedName name="_45V11_">#REF!</definedName>
    <definedName name="_45V11_" localSheetId="5">#REF!</definedName>
    <definedName name="_29N28_">#REF!</definedName>
    <definedName name="_29N28_" localSheetId="5">#REF!</definedName>
    <definedName name="_27N26_">#REF!</definedName>
    <definedName name="_27N26_" localSheetId="5">#REF!</definedName>
    <definedName name="_28N27_">#REF!</definedName>
    <definedName name="_28N27_" localSheetId="5">#REF!</definedName>
    <definedName name="_32N30_">#REF!</definedName>
    <definedName name="_32N30_" localSheetId="5">#REF!</definedName>
    <definedName name="_33N31_">#REF!</definedName>
    <definedName name="_33N31_" localSheetId="5">#REF!</definedName>
    <definedName name="_34N32_">#REF!</definedName>
    <definedName name="_34N32_" localSheetId="5">#REF!</definedName>
    <definedName name="_38N5_">#REF!</definedName>
    <definedName name="_38N5_" localSheetId="5">#REF!</definedName>
    <definedName name="_35N33_">#REF!</definedName>
    <definedName name="_35N33_" localSheetId="5">#REF!</definedName>
    <definedName name="_59V24_">#REF!</definedName>
    <definedName name="_59V24_" localSheetId="5">#REF!</definedName>
    <definedName name="_4_">#REF!</definedName>
    <definedName name="_4_" localSheetId="5">#REF!</definedName>
    <definedName name="_36N34_">#REF!</definedName>
    <definedName name="_36N34_" localSheetId="5">#REF!</definedName>
    <definedName name="_58V23_">#REF!</definedName>
    <definedName name="_58V23_" localSheetId="5">#REF!</definedName>
    <definedName name="_39N6_">#REF!</definedName>
    <definedName name="_39N6_" localSheetId="5">#REF!</definedName>
    <definedName name="_40N7_">#REF!</definedName>
    <definedName name="_40N7_" localSheetId="5">#REF!</definedName>
    <definedName name="_41N8_">#REF!</definedName>
    <definedName name="_41N8_" localSheetId="5">#REF!</definedName>
    <definedName name="_63V28_">#REF!</definedName>
    <definedName name="_63V28_" localSheetId="5">#REF!</definedName>
    <definedName name="_42N9_">#REF!</definedName>
    <definedName name="_42N9_" localSheetId="5">#REF!</definedName>
    <definedName name="_43V1_">#REF!</definedName>
    <definedName name="_43V1_" localSheetId="5">#REF!</definedName>
    <definedName name="_64V29_">#REF!</definedName>
    <definedName name="_64V29_" localSheetId="5">#REF!</definedName>
    <definedName name="_44V10_">#REF!</definedName>
    <definedName name="_44V10_" localSheetId="5">#REF!</definedName>
    <definedName name="_46V12_">#REF!</definedName>
    <definedName name="_46V12_" localSheetId="5">#REF!</definedName>
    <definedName name="_49V15_">#REF!</definedName>
    <definedName name="_49V15_" localSheetId="5">#REF!</definedName>
    <definedName name="_55V20_">#REF!</definedName>
    <definedName name="_55V20_" localSheetId="5">#REF!</definedName>
    <definedName name="_50V16_">#REF!</definedName>
    <definedName name="_50V16_" localSheetId="5">#REF!</definedName>
    <definedName name="_51V17_">#REF!</definedName>
    <definedName name="_51V17_" localSheetId="5">#REF!</definedName>
    <definedName name="_52V18_">#REF!</definedName>
    <definedName name="_52V18_" localSheetId="5">#REF!</definedName>
    <definedName name="_53V19_">#REF!</definedName>
    <definedName name="_53V19_" localSheetId="5">#REF!</definedName>
    <definedName name="_57V22_">#REF!</definedName>
    <definedName name="_57V22_" localSheetId="5">#REF!</definedName>
    <definedName name="_67V31_">#REF!</definedName>
    <definedName name="_67V31_" localSheetId="5">#REF!</definedName>
    <definedName name="_68V32_">#REF!</definedName>
    <definedName name="_68V32_" localSheetId="5">#REF!</definedName>
    <definedName name="_71V35_">#REF!</definedName>
    <definedName name="_71V35_" localSheetId="5">#REF!</definedName>
    <definedName name="_72V36_">#REF!</definedName>
    <definedName name="_72V36_" localSheetId="5">#REF!</definedName>
    <definedName name="_73V37_">#REF!</definedName>
    <definedName name="_73V37_" localSheetId="5">#REF!</definedName>
    <definedName name="_74V38_">#REF!</definedName>
    <definedName name="_74V38_" localSheetId="5">#REF!</definedName>
    <definedName name="_75V4_">#REF!</definedName>
    <definedName name="_75V4_" localSheetId="5">#REF!</definedName>
    <definedName name="_79V8_">#REF!</definedName>
    <definedName name="_79V8_" localSheetId="5">#REF!</definedName>
    <definedName name="_76V5_">#REF!</definedName>
    <definedName name="_76V5_" localSheetId="5">#REF!</definedName>
    <definedName name="_77V6_">#REF!</definedName>
    <definedName name="_77V6_" localSheetId="5">#REF!</definedName>
    <definedName name="_8A1_">#REF!</definedName>
    <definedName name="_8A1_" localSheetId="5">#REF!</definedName>
    <definedName name="_xlnm.Print_Area" localSheetId="5">Ａ路線延長!$B$2:$J$142,Ａ路線延長!$M$2:$U$78</definedName>
    <definedName name="_19N19_" localSheetId="7">#REF!</definedName>
    <definedName name="_17N17_" localSheetId="7">#REF!</definedName>
    <definedName name="_65V3_" localSheetId="7">#REF!</definedName>
    <definedName name="_16N16_" localSheetId="7">#REF!</definedName>
    <definedName name="_20N2_" localSheetId="7">#REF!</definedName>
    <definedName name="_15N15_" localSheetId="7">#REF!</definedName>
    <definedName name="_56V21_" localSheetId="7">#REF!</definedName>
    <definedName name="_37N4_" localSheetId="7">#REF!</definedName>
    <definedName name="_30N29_" localSheetId="7">#REF!</definedName>
    <definedName name="_18N18_" localSheetId="7">#REF!</definedName>
    <definedName name="_78V7_" localSheetId="7">#REF!</definedName>
    <definedName name="_14N14_" localSheetId="7">#REF!</definedName>
    <definedName name="_6A1_" localSheetId="7">#REF!</definedName>
    <definedName name="_13N13_" localSheetId="7">#REF!</definedName>
    <definedName name="_12N12_" localSheetId="7">#REF!</definedName>
    <definedName name="_70V34_" localSheetId="7">#REF!</definedName>
    <definedName name="_11N11_" localSheetId="7">#REF!</definedName>
    <definedName name="_10N10_" localSheetId="7">#REF!</definedName>
    <definedName name="_9N1_" localSheetId="7">#REF!</definedName>
    <definedName name="_21N20_" localSheetId="7">#REF!</definedName>
    <definedName name="_22N21_" localSheetId="7">#REF!</definedName>
    <definedName name="_23N22_" localSheetId="7">#REF!</definedName>
    <definedName name="_80V9_" localSheetId="7">#REF!</definedName>
    <definedName name="_69V33_" localSheetId="7">#REF!</definedName>
    <definedName name="_24N23_" localSheetId="7">#REF!</definedName>
    <definedName name="_62V27_" localSheetId="7">#REF!</definedName>
    <definedName name="_48V14_" localSheetId="7">#REF!</definedName>
    <definedName name="_47V13_" localSheetId="7">#REF!</definedName>
    <definedName name="_31N3_" localSheetId="7">#REF!</definedName>
    <definedName name="_25N24_" localSheetId="7">#REF!</definedName>
    <definedName name="_66V30_" localSheetId="7">#REF!</definedName>
    <definedName name="_61V26_" localSheetId="7">#REF!</definedName>
    <definedName name="_54V2_" localSheetId="7">#REF!</definedName>
    <definedName name="_26N25_" localSheetId="7">#REF!</definedName>
    <definedName name="_60V25_" localSheetId="7">#REF!</definedName>
    <definedName name="_45V11_" localSheetId="7">#REF!</definedName>
    <definedName name="_29N28_" localSheetId="7">#REF!</definedName>
    <definedName name="_27N26_" localSheetId="7">#REF!</definedName>
    <definedName name="_28N27_" localSheetId="7">#REF!</definedName>
    <definedName name="_32N30_" localSheetId="7">#REF!</definedName>
    <definedName name="_33N31_" localSheetId="7">#REF!</definedName>
    <definedName name="_34N32_" localSheetId="7">#REF!</definedName>
    <definedName name="_38N5_" localSheetId="7">#REF!</definedName>
    <definedName name="_35N33_" localSheetId="7">#REF!</definedName>
    <definedName name="_59V24_" localSheetId="7">#REF!</definedName>
    <definedName name="_4_" localSheetId="7">#REF!</definedName>
    <definedName name="_36N34_" localSheetId="7">#REF!</definedName>
    <definedName name="_58V23_" localSheetId="7">#REF!</definedName>
    <definedName name="_39N6_" localSheetId="7">#REF!</definedName>
    <definedName name="_40N7_" localSheetId="7">#REF!</definedName>
    <definedName name="_41N8_" localSheetId="7">#REF!</definedName>
    <definedName name="_63V28_" localSheetId="7">#REF!</definedName>
    <definedName name="_42N9_" localSheetId="7">#REF!</definedName>
    <definedName name="_43V1_" localSheetId="7">#REF!</definedName>
    <definedName name="_64V29_" localSheetId="7">#REF!</definedName>
    <definedName name="_44V10_" localSheetId="7">#REF!</definedName>
    <definedName name="_46V12_" localSheetId="7">#REF!</definedName>
    <definedName name="_49V15_" localSheetId="7">#REF!</definedName>
    <definedName name="_55V20_" localSheetId="7">#REF!</definedName>
    <definedName name="_50V16_" localSheetId="7">#REF!</definedName>
    <definedName name="_51V17_" localSheetId="7">#REF!</definedName>
    <definedName name="_52V18_" localSheetId="7">#REF!</definedName>
    <definedName name="_53V19_" localSheetId="7">#REF!</definedName>
    <definedName name="_57V22_" localSheetId="7">#REF!</definedName>
    <definedName name="_67V31_" localSheetId="7">#REF!</definedName>
    <definedName name="_68V32_" localSheetId="7">#REF!</definedName>
    <definedName name="_71V35_" localSheetId="7">#REF!</definedName>
    <definedName name="_72V36_" localSheetId="7">#REF!</definedName>
    <definedName name="_73V37_" localSheetId="7">#REF!</definedName>
    <definedName name="_74V38_" localSheetId="7">#REF!</definedName>
    <definedName name="_75V4_" localSheetId="7">#REF!</definedName>
    <definedName name="_79V8_" localSheetId="7">#REF!</definedName>
    <definedName name="_76V5_" localSheetId="7">#REF!</definedName>
    <definedName name="_77V6_" localSheetId="7">#REF!</definedName>
    <definedName name="_8A1_" localSheetId="7">#REF!</definedName>
    <definedName name="_xlnm.Print_Area" localSheetId="7">Ｂ路線延長!$B$2:$J$76</definedName>
    <definedName name="_19N19_" localSheetId="8">#REF!</definedName>
    <definedName name="_17N17_" localSheetId="8">#REF!</definedName>
    <definedName name="_65V3_" localSheetId="8">#REF!</definedName>
    <definedName name="_16N16_" localSheetId="8">#REF!</definedName>
    <definedName name="_20N2_" localSheetId="8">#REF!</definedName>
    <definedName name="_15N15_" localSheetId="8">#REF!</definedName>
    <definedName name="_56V21_" localSheetId="8">#REF!</definedName>
    <definedName name="_37N4_" localSheetId="8">#REF!</definedName>
    <definedName name="_30N29_" localSheetId="8">#REF!</definedName>
    <definedName name="_18N18_" localSheetId="8">#REF!</definedName>
    <definedName name="_78V7_" localSheetId="8">#REF!</definedName>
    <definedName name="_14N14_" localSheetId="8">#REF!</definedName>
    <definedName name="_6A1_" localSheetId="8">#REF!</definedName>
    <definedName name="_13N13_" localSheetId="8">#REF!</definedName>
    <definedName name="_12N12_" localSheetId="8">#REF!</definedName>
    <definedName name="_70V34_" localSheetId="8">#REF!</definedName>
    <definedName name="_11N11_" localSheetId="8">#REF!</definedName>
    <definedName name="_10N10_" localSheetId="8">#REF!</definedName>
    <definedName name="_9N1_" localSheetId="8">#REF!</definedName>
    <definedName name="_21N20_" localSheetId="8">#REF!</definedName>
    <definedName name="_22N21_" localSheetId="8">#REF!</definedName>
    <definedName name="_23N22_" localSheetId="8">#REF!</definedName>
    <definedName name="_80V9_" localSheetId="8">#REF!</definedName>
    <definedName name="_69V33_" localSheetId="8">#REF!</definedName>
    <definedName name="_24N23_" localSheetId="8">#REF!</definedName>
    <definedName name="_62V27_" localSheetId="8">#REF!</definedName>
    <definedName name="_48V14_" localSheetId="8">#REF!</definedName>
    <definedName name="_47V13_" localSheetId="8">#REF!</definedName>
    <definedName name="_31N3_" localSheetId="8">#REF!</definedName>
    <definedName name="_25N24_" localSheetId="8">#REF!</definedName>
    <definedName name="_66V30_" localSheetId="8">#REF!</definedName>
    <definedName name="_61V26_" localSheetId="8">#REF!</definedName>
    <definedName name="_54V2_" localSheetId="8">#REF!</definedName>
    <definedName name="_26N25_" localSheetId="8">#REF!</definedName>
    <definedName name="_60V25_" localSheetId="8">#REF!</definedName>
    <definedName name="_45V11_" localSheetId="8">#REF!</definedName>
    <definedName name="_29N28_" localSheetId="8">#REF!</definedName>
    <definedName name="_27N26_" localSheetId="8">#REF!</definedName>
    <definedName name="_28N27_" localSheetId="8">#REF!</definedName>
    <definedName name="_32N30_" localSheetId="8">#REF!</definedName>
    <definedName name="_33N31_" localSheetId="8">#REF!</definedName>
    <definedName name="_34N32_" localSheetId="8">#REF!</definedName>
    <definedName name="_38N5_" localSheetId="8">#REF!</definedName>
    <definedName name="_35N33_" localSheetId="8">#REF!</definedName>
    <definedName name="_59V24_" localSheetId="8">#REF!</definedName>
    <definedName name="_4_" localSheetId="8">#REF!</definedName>
    <definedName name="_36N34_" localSheetId="8">#REF!</definedName>
    <definedName name="_58V23_" localSheetId="8">#REF!</definedName>
    <definedName name="_39N6_" localSheetId="8">#REF!</definedName>
    <definedName name="_40N7_" localSheetId="8">#REF!</definedName>
    <definedName name="_41N8_" localSheetId="8">#REF!</definedName>
    <definedName name="_63V28_" localSheetId="8">#REF!</definedName>
    <definedName name="_42N9_" localSheetId="8">#REF!</definedName>
    <definedName name="_43V1_" localSheetId="8">#REF!</definedName>
    <definedName name="_64V29_" localSheetId="8">#REF!</definedName>
    <definedName name="_44V10_" localSheetId="8">#REF!</definedName>
    <definedName name="_46V12_" localSheetId="8">#REF!</definedName>
    <definedName name="_49V15_" localSheetId="8">#REF!</definedName>
    <definedName name="_55V20_" localSheetId="8">#REF!</definedName>
    <definedName name="_50V16_" localSheetId="8">#REF!</definedName>
    <definedName name="_51V17_" localSheetId="8">#REF!</definedName>
    <definedName name="_52V18_" localSheetId="8">#REF!</definedName>
    <definedName name="_53V19_" localSheetId="8">#REF!</definedName>
    <definedName name="_57V22_" localSheetId="8">#REF!</definedName>
    <definedName name="_67V31_" localSheetId="8">#REF!</definedName>
    <definedName name="_68V32_" localSheetId="8">#REF!</definedName>
    <definedName name="_71V35_" localSheetId="8">#REF!</definedName>
    <definedName name="_72V36_" localSheetId="8">#REF!</definedName>
    <definedName name="_73V37_" localSheetId="8">#REF!</definedName>
    <definedName name="_74V38_" localSheetId="8">#REF!</definedName>
    <definedName name="_75V4_" localSheetId="8">#REF!</definedName>
    <definedName name="_79V8_" localSheetId="8">#REF!</definedName>
    <definedName name="_76V5_" localSheetId="8">#REF!</definedName>
    <definedName name="_77V6_" localSheetId="8">#REF!</definedName>
    <definedName name="_8A1_" localSheetId="8">#REF!</definedName>
    <definedName name="_xlnm.Print_Area" localSheetId="8">Ｃ路線延長!$B$2:$J$76</definedName>
    <definedName name="_19N19_" localSheetId="9">#REF!</definedName>
    <definedName name="_17N17_" localSheetId="9">#REF!</definedName>
    <definedName name="_65V3_" localSheetId="9">#REF!</definedName>
    <definedName name="_16N16_" localSheetId="9">#REF!</definedName>
    <definedName name="_20N2_" localSheetId="9">#REF!</definedName>
    <definedName name="_15N15_" localSheetId="9">#REF!</definedName>
    <definedName name="_56V21_" localSheetId="9">#REF!</definedName>
    <definedName name="_37N4_" localSheetId="9">#REF!</definedName>
    <definedName name="_30N29_" localSheetId="9">#REF!</definedName>
    <definedName name="_18N18_" localSheetId="9">#REF!</definedName>
    <definedName name="_78V7_" localSheetId="9">#REF!</definedName>
    <definedName name="_14N14_" localSheetId="9">#REF!</definedName>
    <definedName name="_6A1_" localSheetId="9">#REF!</definedName>
    <definedName name="_13N13_" localSheetId="9">#REF!</definedName>
    <definedName name="_12N12_" localSheetId="9">#REF!</definedName>
    <definedName name="_70V34_" localSheetId="9">#REF!</definedName>
    <definedName name="_11N11_" localSheetId="9">#REF!</definedName>
    <definedName name="_10N10_" localSheetId="9">#REF!</definedName>
    <definedName name="_9N1_" localSheetId="9">#REF!</definedName>
    <definedName name="_21N20_" localSheetId="9">#REF!</definedName>
    <definedName name="_22N21_" localSheetId="9">#REF!</definedName>
    <definedName name="_23N22_" localSheetId="9">#REF!</definedName>
    <definedName name="_80V9_" localSheetId="9">#REF!</definedName>
    <definedName name="_69V33_" localSheetId="9">#REF!</definedName>
    <definedName name="_24N23_" localSheetId="9">#REF!</definedName>
    <definedName name="_62V27_" localSheetId="9">#REF!</definedName>
    <definedName name="_48V14_" localSheetId="9">#REF!</definedName>
    <definedName name="_47V13_" localSheetId="9">#REF!</definedName>
    <definedName name="_31N3_" localSheetId="9">#REF!</definedName>
    <definedName name="_25N24_" localSheetId="9">#REF!</definedName>
    <definedName name="_66V30_" localSheetId="9">#REF!</definedName>
    <definedName name="_61V26_" localSheetId="9">#REF!</definedName>
    <definedName name="_54V2_" localSheetId="9">#REF!</definedName>
    <definedName name="_26N25_" localSheetId="9">#REF!</definedName>
    <definedName name="_60V25_" localSheetId="9">#REF!</definedName>
    <definedName name="_45V11_" localSheetId="9">#REF!</definedName>
    <definedName name="_29N28_" localSheetId="9">#REF!</definedName>
    <definedName name="_27N26_" localSheetId="9">#REF!</definedName>
    <definedName name="_28N27_" localSheetId="9">#REF!</definedName>
    <definedName name="_32N30_" localSheetId="9">#REF!</definedName>
    <definedName name="_33N31_" localSheetId="9">#REF!</definedName>
    <definedName name="_34N32_" localSheetId="9">#REF!</definedName>
    <definedName name="_38N5_" localSheetId="9">#REF!</definedName>
    <definedName name="_35N33_" localSheetId="9">#REF!</definedName>
    <definedName name="_59V24_" localSheetId="9">#REF!</definedName>
    <definedName name="_4_" localSheetId="9">#REF!</definedName>
    <definedName name="_36N34_" localSheetId="9">#REF!</definedName>
    <definedName name="_58V23_" localSheetId="9">#REF!</definedName>
    <definedName name="_39N6_" localSheetId="9">#REF!</definedName>
    <definedName name="_40N7_" localSheetId="9">#REF!</definedName>
    <definedName name="_41N8_" localSheetId="9">#REF!</definedName>
    <definedName name="_63V28_" localSheetId="9">#REF!</definedName>
    <definedName name="_42N9_" localSheetId="9">#REF!</definedName>
    <definedName name="_43V1_" localSheetId="9">#REF!</definedName>
    <definedName name="_64V29_" localSheetId="9">#REF!</definedName>
    <definedName name="_44V10_" localSheetId="9">#REF!</definedName>
    <definedName name="_46V12_" localSheetId="9">#REF!</definedName>
    <definedName name="_49V15_" localSheetId="9">#REF!</definedName>
    <definedName name="_55V20_" localSheetId="9">#REF!</definedName>
    <definedName name="_50V16_" localSheetId="9">#REF!</definedName>
    <definedName name="_51V17_" localSheetId="9">#REF!</definedName>
    <definedName name="_52V18_" localSheetId="9">#REF!</definedName>
    <definedName name="_53V19_" localSheetId="9">#REF!</definedName>
    <definedName name="_57V22_" localSheetId="9">#REF!</definedName>
    <definedName name="_67V31_" localSheetId="9">#REF!</definedName>
    <definedName name="_68V32_" localSheetId="9">#REF!</definedName>
    <definedName name="_71V35_" localSheetId="9">#REF!</definedName>
    <definedName name="_72V36_" localSheetId="9">#REF!</definedName>
    <definedName name="_73V37_" localSheetId="9">#REF!</definedName>
    <definedName name="_74V38_" localSheetId="9">#REF!</definedName>
    <definedName name="_75V4_" localSheetId="9">#REF!</definedName>
    <definedName name="_79V8_" localSheetId="9">#REF!</definedName>
    <definedName name="_76V5_" localSheetId="9">#REF!</definedName>
    <definedName name="_77V6_" localSheetId="9">#REF!</definedName>
    <definedName name="_8A1_" localSheetId="9">#REF!</definedName>
    <definedName name="_xlnm.Print_Area" localSheetId="9">Ｄ路線延長!$B$2:$J$76,Ｄ路線延長!$N$2:$V$76</definedName>
    <definedName name="_6A1_" localSheetId="10">#REF!</definedName>
    <definedName name="_xlnm.Print_Area" localSheetId="10">Ｅ路線延長!$B$2:$J$76,Ｅ路線延長!$N$2:$V$76</definedName>
    <definedName name="KES" localSheetId="0">#REF!</definedName>
    <definedName name="_xlnm.Print_Titles">#REF!</definedName>
    <definedName name="_xlnm.Print_Titles" localSheetId="0">本設給水管表!$1:$4</definedName>
    <definedName name="RECORD" localSheetId="0">#REF!</definedName>
    <definedName name="PRINT">#REF!</definedName>
    <definedName name="PRINT" localSheetId="0">#REF!</definedName>
    <definedName name="_xlnm.Print_Area" localSheetId="0">本設給水管表!$B$1:$AB$46</definedName>
    <definedName name="Y">#REF!</definedName>
    <definedName name="Y" localSheetId="0">#REF!</definedName>
    <definedName name="____PNO1">#REF!</definedName>
    <definedName name="____PNO1" localSheetId="11">#REF!</definedName>
    <definedName name="____PNO2">#REF!</definedName>
    <definedName name="____PNO2" localSheetId="11">#REF!</definedName>
    <definedName name="__123Graph_A" hidden="1">#REF!</definedName>
    <definedName name="__123Graph_A" localSheetId="11" hidden="1">#REF!</definedName>
    <definedName name="___PNO4">#REF!</definedName>
    <definedName name="___PNO4" localSheetId="11">#REF!</definedName>
    <definedName name="\f">#REF!</definedName>
    <definedName name="\f" localSheetId="11">#REF!</definedName>
    <definedName name="b">#REF!</definedName>
    <definedName name="b" localSheetId="11">#REF!</definedName>
    <definedName name="____PNO3">#REF!</definedName>
    <definedName name="____PNO3" localSheetId="11">#REF!</definedName>
    <definedName name="___PNO3">#REF!</definedName>
    <definedName name="___PNO3" localSheetId="11">#REF!</definedName>
    <definedName name="_26N25_" localSheetId="11">#REF!</definedName>
    <definedName name="_18N2_">#REF!</definedName>
    <definedName name="_18N2_" localSheetId="11">#REF!</definedName>
    <definedName name="\a">#REF!</definedName>
    <definedName name="\a" localSheetId="11">#REF!</definedName>
    <definedName name="e">#REF!</definedName>
    <definedName name="e" localSheetId="11">#REF!</definedName>
    <definedName name="____PNO4">#REF!</definedName>
    <definedName name="____PNO4" localSheetId="11">#REF!</definedName>
    <definedName name="_31N3_" localSheetId="11">#REF!</definedName>
    <definedName name="_25N24_" localSheetId="11">#REF!</definedName>
    <definedName name="___PNO1">#REF!</definedName>
    <definedName name="___PNO1" localSheetId="11">#REF!</definedName>
    <definedName name="_47V13_" localSheetId="11">#REF!</definedName>
    <definedName name="___PNO2">#REF!</definedName>
    <definedName name="___PNO2" localSheetId="11">#REF!</definedName>
    <definedName name="_23N22_" localSheetId="11">#REF!</definedName>
    <definedName name="__123Graph_LBL_A" hidden="1">#REF!</definedName>
    <definedName name="__123Graph_LBL_A" localSheetId="11" hidden="1">#REF!</definedName>
    <definedName name="_80V9_" localSheetId="11">#REF!</definedName>
    <definedName name="_9N11_">#REF!</definedName>
    <definedName name="_9N11_" localSheetId="11">#REF!</definedName>
    <definedName name="__123Graph_X" hidden="1">#REF!</definedName>
    <definedName name="__123Graph_X" localSheetId="11" hidden="1">#REF!</definedName>
    <definedName name="__PNO1">#REF!</definedName>
    <definedName name="__PNO1" localSheetId="11">#REF!</definedName>
    <definedName name="最終値">#REF!</definedName>
    <definedName name="最終値" localSheetId="11">#REF!</definedName>
    <definedName name="__PNO2">#REF!</definedName>
    <definedName name="__PNO2" localSheetId="11">#REF!</definedName>
    <definedName name="__PNO3">#REF!</definedName>
    <definedName name="__PNO3" localSheetId="11">#REF!</definedName>
    <definedName name="_25N26_">#REF!</definedName>
    <definedName name="_25N26_" localSheetId="11">#REF!</definedName>
    <definedName name="RECORD" localSheetId="11">#REF!</definedName>
    <definedName name="__PNO4">#REF!</definedName>
    <definedName name="__PNO4" localSheetId="11">#REF!</definedName>
    <definedName name="_32N32_">#REF!</definedName>
    <definedName name="_32N32_" localSheetId="11">#REF!</definedName>
    <definedName name="_10N10_" localSheetId="11">#REF!</definedName>
    <definedName name="_9N1_" localSheetId="11">#REF!</definedName>
    <definedName name="_32N30_" localSheetId="11">#REF!</definedName>
    <definedName name="_10N12_">#REF!</definedName>
    <definedName name="_10N12_" localSheetId="11">#REF!</definedName>
    <definedName name="小計１">#REF!</definedName>
    <definedName name="小計１" localSheetId="11">#REF!</definedName>
    <definedName name="_11N11_" localSheetId="11">#REF!</definedName>
    <definedName name="_33N31_" localSheetId="11">#REF!</definedName>
    <definedName name="_11N13_">#REF!</definedName>
    <definedName name="_11N13_" localSheetId="11">#REF!</definedName>
    <definedName name="_29N3_">#REF!</definedName>
    <definedName name="_29N3_" localSheetId="11">#REF!</definedName>
    <definedName name="\r">#REF!</definedName>
    <definedName name="\r" localSheetId="11">#REF!</definedName>
    <definedName name="v">#REF!</definedName>
    <definedName name="v" localSheetId="11">#REF!</definedName>
    <definedName name="_12N12_" localSheetId="11">#REF!</definedName>
    <definedName name="ga">#REF!</definedName>
    <definedName name="ga" localSheetId="11">#REF!</definedName>
    <definedName name="_12N14_">#REF!</definedName>
    <definedName name="_12N14_" localSheetId="11">#REF!</definedName>
    <definedName name="_13N13_" localSheetId="11">#REF!</definedName>
    <definedName name="_13N15_">#REF!</definedName>
    <definedName name="_13N15_" localSheetId="11">#REF!</definedName>
    <definedName name="_30N29_" localSheetId="11">#REF!</definedName>
    <definedName name="_59V26_">#REF!</definedName>
    <definedName name="_59V26_" localSheetId="11">#REF!</definedName>
    <definedName name="第3">#REF!</definedName>
    <definedName name="第3" localSheetId="11">#REF!</definedName>
    <definedName name="_18N18_" localSheetId="11">#REF!</definedName>
    <definedName name="_78V7_" localSheetId="11">#REF!</definedName>
    <definedName name="_14N14_" localSheetId="11">#REF!</definedName>
    <definedName name="_36N5_">#REF!</definedName>
    <definedName name="_36N5_" localSheetId="11">#REF!</definedName>
    <definedName name="_14N16_">#REF!</definedName>
    <definedName name="_14N16_" localSheetId="11">#REF!</definedName>
    <definedName name="_20N2_" localSheetId="11">#REF!</definedName>
    <definedName name="_15N15_" localSheetId="11">#REF!</definedName>
    <definedName name="_19N20_">#REF!</definedName>
    <definedName name="_19N20_" localSheetId="11">#REF!</definedName>
    <definedName name="_57V22_" localSheetId="11">#REF!</definedName>
    <definedName name="_15N17_" hidden="1">#REF!</definedName>
    <definedName name="_15N17_" localSheetId="11" hidden="1">#REF!</definedName>
    <definedName name="_30N30_">#REF!</definedName>
    <definedName name="_30N30_" localSheetId="11">#REF!</definedName>
    <definedName name="_16N16_" localSheetId="11">#REF!</definedName>
    <definedName name="_16N18_">#REF!</definedName>
    <definedName name="_16N18_" localSheetId="11">#REF!</definedName>
    <definedName name="_31N31_">#REF!</definedName>
    <definedName name="_31N31_" localSheetId="11">#REF!</definedName>
    <definedName name="_19N19_" localSheetId="11">#REF!</definedName>
    <definedName name="_17N17_" localSheetId="11">#REF!</definedName>
    <definedName name="_17N19_">#REF!</definedName>
    <definedName name="_17N19_" localSheetId="11">#REF!</definedName>
    <definedName name="sjy">#REF!</definedName>
    <definedName name="sjy" localSheetId="11">#REF!</definedName>
    <definedName name="工期">#REF!</definedName>
    <definedName name="工期" localSheetId="11">#REF!</definedName>
    <definedName name="_28N29_">#REF!</definedName>
    <definedName name="_28N29_" localSheetId="11">#REF!</definedName>
    <definedName name="_46V12_" localSheetId="11">#REF!</definedName>
    <definedName name="_20N21_">#REF!</definedName>
    <definedName name="_20N21_" localSheetId="11">#REF!</definedName>
    <definedName name="_21N20_" localSheetId="11">#REF!</definedName>
    <definedName name="_21N22_">#REF!</definedName>
    <definedName name="_21N22_" localSheetId="11">#REF!</definedName>
    <definedName name="_22N21_" localSheetId="11">#REF!</definedName>
    <definedName name="_22N23_">#REF!</definedName>
    <definedName name="_22N23_" localSheetId="11">#REF!</definedName>
    <definedName name="_23N24_">#REF!</definedName>
    <definedName name="_23N24_" localSheetId="11">#REF!</definedName>
    <definedName name="_24N23_" localSheetId="11">#REF!</definedName>
    <definedName name="_62V29_">#REF!</definedName>
    <definedName name="_62V29_" localSheetId="11">#REF!</definedName>
    <definedName name="_24N25_">#REF!</definedName>
    <definedName name="_24N25_" localSheetId="11">#REF!</definedName>
    <definedName name="\c">#REF!</definedName>
    <definedName name="\c" localSheetId="11">#REF!</definedName>
    <definedName name="_26N27_">#REF!</definedName>
    <definedName name="_26N27_" localSheetId="11">#REF!</definedName>
    <definedName name="_29N28_" localSheetId="11">#REF!</definedName>
    <definedName name="_27N26_" localSheetId="11">#REF!</definedName>
    <definedName name="_27N28_">#REF!</definedName>
    <definedName name="_27N28_" localSheetId="11">#REF!</definedName>
    <definedName name="rgeq">#REF!</definedName>
    <definedName name="rgeq" localSheetId="11">#REF!</definedName>
    <definedName name="_28N27_" localSheetId="11">#REF!</definedName>
    <definedName name="_3_">#REF!</definedName>
    <definedName name="_3_" localSheetId="11">#REF!</definedName>
    <definedName name="_33N33_">#REF!</definedName>
    <definedName name="_33N33_" localSheetId="11">#REF!</definedName>
    <definedName name="_34N32_" localSheetId="11">#REF!</definedName>
    <definedName name="一般">#REF!</definedName>
    <definedName name="一般" localSheetId="11">#REF!</definedName>
    <definedName name="_34N34_">#REF!</definedName>
    <definedName name="_34N34_" localSheetId="11">#REF!</definedName>
    <definedName name="_35N33_" localSheetId="11">#REF!</definedName>
    <definedName name="_35N4_">#REF!</definedName>
    <definedName name="_35N4_" localSheetId="11">#REF!</definedName>
    <definedName name="_37N6_">#REF!</definedName>
    <definedName name="_37N6_" localSheetId="11">#REF!</definedName>
    <definedName name="_36N34_" localSheetId="11">#REF!</definedName>
    <definedName name="_39N8_">#REF!</definedName>
    <definedName name="_39N8_" localSheetId="11">#REF!</definedName>
    <definedName name="_56V23_">#REF!</definedName>
    <definedName name="_56V23_" localSheetId="11">#REF!</definedName>
    <definedName name="_37N4_" localSheetId="11">#REF!</definedName>
    <definedName name="_38N5_" localSheetId="11">#REF!</definedName>
    <definedName name="土光">#REF!</definedName>
    <definedName name="土光" localSheetId="11">#REF!</definedName>
    <definedName name="_38N7_">#REF!</definedName>
    <definedName name="_38N7_" localSheetId="11">#REF!</definedName>
    <definedName name="_39N6_" localSheetId="11">#REF!</definedName>
    <definedName name="\n">#REF!</definedName>
    <definedName name="\n" localSheetId="11">#REF!</definedName>
    <definedName name="_4_" localSheetId="11">#REF!</definedName>
    <definedName name="_40N7_" localSheetId="11">#REF!</definedName>
    <definedName name="_40N9_">#REF!</definedName>
    <definedName name="_40N9_" localSheetId="11">#REF!</definedName>
    <definedName name="_41N8_" localSheetId="11">#REF!</definedName>
    <definedName name="_41V1_">#REF!</definedName>
    <definedName name="_41V1_" localSheetId="11">#REF!</definedName>
    <definedName name="_42N9_" localSheetId="11">#REF!</definedName>
    <definedName name="qreg">#REF!</definedName>
    <definedName name="qreg" localSheetId="11">#REF!</definedName>
    <definedName name="_42V10_">#REF!</definedName>
    <definedName name="_42V10_" localSheetId="11">#REF!</definedName>
    <definedName name="\u">#REF!</definedName>
    <definedName name="\u" localSheetId="11">#REF!</definedName>
    <definedName name="q">#REF!</definedName>
    <definedName name="q" localSheetId="11">#REF!</definedName>
    <definedName name="_43V1_" localSheetId="11">#REF!</definedName>
    <definedName name="_43V11_">#REF!</definedName>
    <definedName name="_43V11_" localSheetId="11">#REF!</definedName>
    <definedName name="_44V10_" localSheetId="11">#REF!</definedName>
    <definedName name="_44V12_">#REF!</definedName>
    <definedName name="_44V12_" localSheetId="11">#REF!</definedName>
    <definedName name="_45V11_" localSheetId="11">#REF!</definedName>
    <definedName name="_45V13_">#REF!</definedName>
    <definedName name="_45V13_" localSheetId="11">#REF!</definedName>
    <definedName name="初期値">#REF!</definedName>
    <definedName name="初期値" localSheetId="11">#REF!</definedName>
    <definedName name="_46V14_">#REF!</definedName>
    <definedName name="_46V14_" localSheetId="11">#REF!</definedName>
    <definedName name="_47V15_">#REF!</definedName>
    <definedName name="_47V15_" localSheetId="11">#REF!</definedName>
    <definedName name="_48V14_" localSheetId="11">#REF!</definedName>
    <definedName name="安全">#REF!</definedName>
    <definedName name="安全" localSheetId="11">#REF!</definedName>
    <definedName name="_48V16_">#REF!</definedName>
    <definedName name="_48V16_" localSheetId="11">#REF!</definedName>
    <definedName name="_49V15_" localSheetId="11">#REF!</definedName>
    <definedName name="_66V32_">#REF!</definedName>
    <definedName name="_66V32_" localSheetId="11">#REF!</definedName>
    <definedName name="_49V17_">#REF!</definedName>
    <definedName name="_49V17_" localSheetId="11">#REF!</definedName>
    <definedName name="_66V30_" localSheetId="11">#REF!</definedName>
    <definedName name="_50V16_" localSheetId="11">#REF!</definedName>
    <definedName name="_50V18_">#REF!</definedName>
    <definedName name="_50V18_" localSheetId="11">#REF!</definedName>
    <definedName name="_51V17_" localSheetId="11">#REF!</definedName>
    <definedName name="_51V19_">#REF!</definedName>
    <definedName name="_51V19_" localSheetId="11">#REF!</definedName>
    <definedName name="_53V20_">#REF!</definedName>
    <definedName name="_53V20_" localSheetId="11">#REF!</definedName>
    <definedName name="_75V6_">#REF!</definedName>
    <definedName name="_75V6_" localSheetId="11">#REF!</definedName>
    <definedName name="_52V18_" localSheetId="11">#REF!</definedName>
    <definedName name="ppp">#REF!</definedName>
    <definedName name="ppp" localSheetId="11">#REF!</definedName>
    <definedName name="数量３">#REF!</definedName>
    <definedName name="数量３" localSheetId="11">#REF!</definedName>
    <definedName name="_52V2_">#REF!</definedName>
    <definedName name="_52V2_" localSheetId="11">#REF!</definedName>
    <definedName name="集計01">#REF!</definedName>
    <definedName name="集計01" localSheetId="11">#REF!</definedName>
    <definedName name="_53V19_" localSheetId="11">#REF!</definedName>
    <definedName name="_76V7_">#REF!</definedName>
    <definedName name="_76V7_" localSheetId="11">#REF!</definedName>
    <definedName name="_54V2_" localSheetId="11">#REF!</definedName>
    <definedName name="_54V21_">#REF!</definedName>
    <definedName name="_54V21_" localSheetId="11">#REF!</definedName>
    <definedName name="数量７">#REF!</definedName>
    <definedName name="数量７" localSheetId="11">#REF!</definedName>
    <definedName name="_55V20_" localSheetId="11">#REF!</definedName>
    <definedName name="_55V22_">#REF!</definedName>
    <definedName name="_55V22_" localSheetId="11">#REF!</definedName>
    <definedName name="_56V21_" localSheetId="11">#REF!</definedName>
    <definedName name="_57V24_">#REF!</definedName>
    <definedName name="_57V24_" localSheetId="11">#REF!</definedName>
    <definedName name="_58V23_" localSheetId="11">#REF!</definedName>
    <definedName name="_58V25_">#REF!</definedName>
    <definedName name="_58V25_" localSheetId="11">#REF!</definedName>
    <definedName name="_59V24_" localSheetId="11">#REF!</definedName>
    <definedName name="_PNO2">#REF!</definedName>
    <definedName name="_PNO2" localSheetId="11">#REF!</definedName>
    <definedName name="_60V25_" localSheetId="11">#REF!</definedName>
    <definedName name="_60V27_">#REF!</definedName>
    <definedName name="_60V27_" localSheetId="11">#REF!</definedName>
    <definedName name="小計８">#REF!</definedName>
    <definedName name="小計８" localSheetId="11">#REF!</definedName>
    <definedName name="_61V26_" localSheetId="11">#REF!</definedName>
    <definedName name="_61V28_">#REF!</definedName>
    <definedName name="_61V28_" localSheetId="11">#REF!</definedName>
    <definedName name="_62V27_" localSheetId="11">#REF!</definedName>
    <definedName name="_63V28_" localSheetId="11">#REF!</definedName>
    <definedName name="_63V3_">#REF!</definedName>
    <definedName name="_63V3_" localSheetId="11">#REF!</definedName>
    <definedName name="_64V29_" localSheetId="11">#REF!</definedName>
    <definedName name="_64V30_">#REF!</definedName>
    <definedName name="_64V30_" localSheetId="11">#REF!</definedName>
    <definedName name="_8N10_">#REF!</definedName>
    <definedName name="_8N10_" localSheetId="11">#REF!</definedName>
    <definedName name="_65V3_" localSheetId="11">#REF!</definedName>
    <definedName name="_65V31_">#REF!</definedName>
    <definedName name="_65V31_" localSheetId="11">#REF!</definedName>
    <definedName name="_67V31_" localSheetId="11">#REF!</definedName>
    <definedName name="_67V33_">#REF!</definedName>
    <definedName name="_67V33_" localSheetId="11">#REF!</definedName>
    <definedName name="_68V32_" localSheetId="11">#REF!</definedName>
    <definedName name="_68V34_">#REF!</definedName>
    <definedName name="_68V34_" localSheetId="11">#REF!</definedName>
    <definedName name="_69V33_" localSheetId="11">#REF!</definedName>
    <definedName name="_69V35_">#REF!</definedName>
    <definedName name="_69V35_" localSheetId="11">#REF!</definedName>
    <definedName name="数量４">#REF!</definedName>
    <definedName name="数量４" localSheetId="11">#REF!</definedName>
    <definedName name="_6A1_" localSheetId="11">#REF!</definedName>
    <definedName name="_70V34_" localSheetId="11">#REF!</definedName>
    <definedName name="_70V36_">#REF!</definedName>
    <definedName name="_70V36_" localSheetId="11">#REF!</definedName>
    <definedName name="_71V35_" localSheetId="11">#REF!</definedName>
    <definedName name="_71V37_">#REF!</definedName>
    <definedName name="_71V37_" localSheetId="11">#REF!</definedName>
    <definedName name="\p">#REF!</definedName>
    <definedName name="\p" localSheetId="11">#REF!</definedName>
    <definedName name="t">#REF!</definedName>
    <definedName name="t" localSheetId="11">#REF!</definedName>
    <definedName name="_72V36_" localSheetId="11">#REF!</definedName>
    <definedName name="_72V38_">#REF!</definedName>
    <definedName name="_72V38_" localSheetId="11">#REF!</definedName>
    <definedName name="_73V37_" localSheetId="11">#REF!</definedName>
    <definedName name="_74V38_" localSheetId="11">#REF!</definedName>
    <definedName name="_73V4_">#REF!</definedName>
    <definedName name="_73V4_" localSheetId="11">#REF!</definedName>
    <definedName name="\z">#REF!</definedName>
    <definedName name="\z" localSheetId="11">#REF!</definedName>
    <definedName name="_74V5_">#REF!</definedName>
    <definedName name="_74V5_" localSheetId="11">#REF!</definedName>
    <definedName name="_75V4_" localSheetId="11">#REF!</definedName>
    <definedName name="_79V8_" localSheetId="11">#REF!</definedName>
    <definedName name="Print_Area1">#REF!</definedName>
    <definedName name="Print_Area1" localSheetId="11">#REF!</definedName>
    <definedName name="_76V5_" localSheetId="11">#REF!</definedName>
    <definedName name="jsysysysy">#REF!</definedName>
    <definedName name="jsysysysy" localSheetId="11">#REF!</definedName>
    <definedName name="_77V6_" localSheetId="11">#REF!</definedName>
    <definedName name="_77V8_">#REF!</definedName>
    <definedName name="_77V8_" localSheetId="11">#REF!</definedName>
    <definedName name="_78V9_">#REF!</definedName>
    <definedName name="_78V9_" localSheetId="11">#REF!</definedName>
    <definedName name="_7N1_">#REF!</definedName>
    <definedName name="_7N1_" localSheetId="11">#REF!</definedName>
    <definedName name="_8A1_" localSheetId="11">#REF!</definedName>
    <definedName name="_A">#REF!</definedName>
    <definedName name="_A" localSheetId="11">#REF!</definedName>
    <definedName name="_A655361">#REF!</definedName>
    <definedName name="_A655361" localSheetId="11">#REF!</definedName>
    <definedName name="_P1">#REF!</definedName>
    <definedName name="_P1" localSheetId="11">#REF!</definedName>
    <definedName name="_PNO1">#REF!</definedName>
    <definedName name="_PNO1" localSheetId="11">#REF!</definedName>
    <definedName name="_PNO3">#REF!</definedName>
    <definedName name="_PNO3" localSheetId="11">#REF!</definedName>
    <definedName name="_PNO4">#REF!</definedName>
    <definedName name="_PNO4" localSheetId="11">#REF!</definedName>
    <definedName name="\0">#REF!</definedName>
    <definedName name="\0" localSheetId="11">#REF!</definedName>
    <definedName name="\b">#REF!</definedName>
    <definedName name="\b" localSheetId="11">#REF!</definedName>
    <definedName name="f">#REF!</definedName>
    <definedName name="f" localSheetId="11">#REF!</definedName>
    <definedName name="\d">#REF!</definedName>
    <definedName name="\d" localSheetId="11">#REF!</definedName>
    <definedName name="\e">#REF!</definedName>
    <definedName name="\e" localSheetId="11">#REF!</definedName>
    <definedName name="a">#REF!</definedName>
    <definedName name="a" localSheetId="11">#REF!</definedName>
    <definedName name="\g">#REF!</definedName>
    <definedName name="\g" localSheetId="11">#REF!</definedName>
    <definedName name="\h">#REF!</definedName>
    <definedName name="\h" localSheetId="11">#REF!</definedName>
    <definedName name="印刷">#REF!</definedName>
    <definedName name="印刷" localSheetId="11">#REF!</definedName>
    <definedName name="\i">#REF!</definedName>
    <definedName name="\i" localSheetId="11">#REF!</definedName>
    <definedName name="\j">#REF!</definedName>
    <definedName name="\j" localSheetId="11">#REF!</definedName>
    <definedName name="jkg">#REF!</definedName>
    <definedName name="jkg" localSheetId="11">#REF!</definedName>
    <definedName name="法面工２">#REF!</definedName>
    <definedName name="法面工２" localSheetId="11">#REF!</definedName>
    <definedName name="\k">#REF!</definedName>
    <definedName name="\k" localSheetId="11">#REF!</definedName>
    <definedName name="o">#REF!</definedName>
    <definedName name="o" localSheetId="11">#REF!</definedName>
    <definedName name="\l">#REF!</definedName>
    <definedName name="\l" localSheetId="11">#REF!</definedName>
    <definedName name="\m">#REF!</definedName>
    <definedName name="\m" localSheetId="11">#REF!</definedName>
    <definedName name="i">#REF!</definedName>
    <definedName name="i" localSheetId="11">#REF!</definedName>
    <definedName name="\o">#REF!</definedName>
    <definedName name="\o" localSheetId="11">#REF!</definedName>
    <definedName name="\q">#REF!</definedName>
    <definedName name="\q" localSheetId="11">#REF!</definedName>
    <definedName name="u">#REF!</definedName>
    <definedName name="u" localSheetId="11">#REF!</definedName>
    <definedName name="\s">#REF!</definedName>
    <definedName name="\s" localSheetId="11">#REF!</definedName>
    <definedName name="w">#REF!</definedName>
    <definedName name="w" localSheetId="11">#REF!</definedName>
    <definedName name="\t">#REF!</definedName>
    <definedName name="\t" localSheetId="11">#REF!</definedName>
    <definedName name="\v">#REF!</definedName>
    <definedName name="\v" localSheetId="11">#REF!</definedName>
    <definedName name="\w">#REF!</definedName>
    <definedName name="\w" localSheetId="11">#REF!</definedName>
    <definedName name="s">#REF!</definedName>
    <definedName name="s" localSheetId="11">#REF!</definedName>
    <definedName name="\x">#REF!</definedName>
    <definedName name="\x" localSheetId="11">#REF!</definedName>
    <definedName name="\y">#REF!</definedName>
    <definedName name="\y" localSheetId="11">#REF!</definedName>
    <definedName name="A_1">#REF!</definedName>
    <definedName name="A_1" localSheetId="11">#REF!</definedName>
    <definedName name="abc">#REF!</definedName>
    <definedName name="abc" localSheetId="11">#REF!</definedName>
    <definedName name="開始行">#REF!</definedName>
    <definedName name="開始行" localSheetId="11">#REF!</definedName>
    <definedName name="B_1">#REF!</definedName>
    <definedName name="B_1" localSheetId="11">#REF!</definedName>
    <definedName name="BH">#REF!</definedName>
    <definedName name="BH" localSheetId="11">#REF!</definedName>
    <definedName name="brgt">#REF!</definedName>
    <definedName name="brgt" localSheetId="11">#REF!</definedName>
    <definedName name="C_1">#REF!</definedName>
    <definedName name="C_1" localSheetId="11">#REF!</definedName>
    <definedName name="CODE">#REF!</definedName>
    <definedName name="CODE" localSheetId="11">#REF!</definedName>
    <definedName name="ｄ">#REF!</definedName>
    <definedName name="ｄ" localSheetId="11">#REF!</definedName>
    <definedName name="ＤＤＤＤＤＤ">#REF!</definedName>
    <definedName name="ＤＤＤＤＤＤ" localSheetId="11">#REF!</definedName>
    <definedName name="ddx">#REF!</definedName>
    <definedName name="ddx" localSheetId="11">#REF!</definedName>
    <definedName name="PrintArea6">#REF!</definedName>
    <definedName name="PrintArea6" localSheetId="11">#REF!</definedName>
    <definedName name="価格">#REF!</definedName>
    <definedName name="価格" localSheetId="11">#REF!</definedName>
    <definedName name="DT4t0.35m3">#REF!</definedName>
    <definedName name="DT4t0.35m3" localSheetId="11">#REF!</definedName>
    <definedName name="ergq">#REF!</definedName>
    <definedName name="ergq" localSheetId="11">#REF!</definedName>
    <definedName name="ew">#REF!</definedName>
    <definedName name="ew" localSheetId="11">#REF!</definedName>
    <definedName name="ffyul">#REF!</definedName>
    <definedName name="ffyul" localSheetId="11">#REF!</definedName>
    <definedName name="frwfrfr">#REF!</definedName>
    <definedName name="frwfrfr" localSheetId="11">#REF!</definedName>
    <definedName name="gou">#REF!</definedName>
    <definedName name="gou" localSheetId="11">#REF!</definedName>
    <definedName name="h09労務単価表">#REF!</definedName>
    <definedName name="h09労務単価表" localSheetId="11">#REF!</definedName>
    <definedName name="iii">#REF!</definedName>
    <definedName name="iii" localSheetId="11">#REF!</definedName>
    <definedName name="iiiiii">#REF!</definedName>
    <definedName name="iiiiii" localSheetId="11">#REF!</definedName>
    <definedName name="kk">#REF!</definedName>
    <definedName name="kk" localSheetId="11">#REF!</definedName>
    <definedName name="jrrrrrrrrrrrrrrrrs">#REF!</definedName>
    <definedName name="jrrrrrrrrrrrrrrrrs" localSheetId="11">#REF!</definedName>
    <definedName name="jsyjsjs">#REF!</definedName>
    <definedName name="jsyjsjs" localSheetId="11">#REF!</definedName>
    <definedName name="jytssssssssssssss">#REF!</definedName>
    <definedName name="jytssssssssssssss" localSheetId="11">#REF!</definedName>
    <definedName name="kcgh">#REF!</definedName>
    <definedName name="kcgh" localSheetId="11">#REF!</definedName>
    <definedName name="KES" localSheetId="11">#REF!</definedName>
    <definedName name="KI">#REF!</definedName>
    <definedName name="KI" localSheetId="11">#REF!</definedName>
    <definedName name="kkk">#REF!</definedName>
    <definedName name="kkk" localSheetId="11">#REF!</definedName>
    <definedName name="小計６">#REF!</definedName>
    <definedName name="小計６" localSheetId="11">#REF!</definedName>
    <definedName name="kkkk">#REF!</definedName>
    <definedName name="kkkk" localSheetId="11">#REF!</definedName>
    <definedName name="kkkkkkkkkk">#REF!</definedName>
    <definedName name="kkkkkkkkkk" localSheetId="11">#REF!</definedName>
    <definedName name="kkkkkkkkkkkdty">#REF!</definedName>
    <definedName name="kkkkkkkkkkkdty" localSheetId="11">#REF!</definedName>
    <definedName name="PRIN1">#REF!</definedName>
    <definedName name="PRIN1" localSheetId="11">#REF!</definedName>
    <definedName name="PRINT" localSheetId="11">#REF!</definedName>
    <definedName name="_xlnm.Print_Area" localSheetId="11">仮設ﾘｰｽ延長!$B$2:$J$76,仮設ﾘｰｽ延長!$Q$2:$Y$76</definedName>
    <definedName name="Print_Area2">#REF!</definedName>
    <definedName name="Print_Area2" localSheetId="11">#REF!</definedName>
    <definedName name="PrintArea3">#REF!</definedName>
    <definedName name="PrintArea3" localSheetId="11">#REF!</definedName>
    <definedName name="PrintArea5">#REF!</definedName>
    <definedName name="PrintArea5" localSheetId="11">#REF!</definedName>
    <definedName name="qqq">#REF!</definedName>
    <definedName name="qqq" localSheetId="11">#REF!</definedName>
    <definedName name="rfawea">#REF!</definedName>
    <definedName name="rfawea" localSheetId="11">#REF!</definedName>
    <definedName name="間隔値">#REF!</definedName>
    <definedName name="間隔値" localSheetId="11">#REF!</definedName>
    <definedName name="rrqr">#REF!</definedName>
    <definedName name="rrqr" localSheetId="11">#REF!</definedName>
    <definedName name="SHEET1">#REF!</definedName>
    <definedName name="SHEET1" localSheetId="11">#REF!</definedName>
    <definedName name="小計３">#REF!</definedName>
    <definedName name="小計３" localSheetId="11">#REF!</definedName>
    <definedName name="stjsj">#REF!</definedName>
    <definedName name="stjsj" localSheetId="11">#REF!</definedName>
    <definedName name="tsdi">#REF!</definedName>
    <definedName name="tsdi" localSheetId="11">#REF!</definedName>
    <definedName name="ty">#REF!</definedName>
    <definedName name="ty" localSheetId="11">#REF!</definedName>
    <definedName name="x">#REF!</definedName>
    <definedName name="x" localSheetId="11">#REF!</definedName>
    <definedName name="Y" localSheetId="11">#REF!</definedName>
    <definedName name="カウンタ">#REF!</definedName>
    <definedName name="カウンタ" localSheetId="11">#REF!</definedName>
    <definedName name="yama">#REF!</definedName>
    <definedName name="yama" localSheetId="11">#REF!</definedName>
    <definedName name="yamadomeyouheki">#REF!</definedName>
    <definedName name="yamadomeyouheki" localSheetId="11">#REF!</definedName>
    <definedName name="z">#REF!</definedName>
    <definedName name="z" localSheetId="11">#REF!</definedName>
    <definedName name="アスファルト">#REF!</definedName>
    <definedName name="アスファルト" localSheetId="11">#REF!</definedName>
    <definedName name="ごうけい">#REF!</definedName>
    <definedName name="ごうけい" localSheetId="11">#REF!</definedName>
    <definedName name="重機">#REF!</definedName>
    <definedName name="重機" localSheetId="11">#REF!</definedName>
    <definedName name="どこう">#REF!</definedName>
    <definedName name="どこう" localSheetId="11">#REF!</definedName>
    <definedName name="ﾎｼｮｳ">#REF!</definedName>
    <definedName name="ﾎｼｮｳ" localSheetId="11">#REF!</definedName>
    <definedName name="印字設定">#REF!</definedName>
    <definedName name="印字設定" localSheetId="11">#REF!</definedName>
    <definedName name="営繕">#REF!</definedName>
    <definedName name="営繕" localSheetId="11">#REF!</definedName>
    <definedName name="外注計">#REF!</definedName>
    <definedName name="外注計" localSheetId="11">#REF!</definedName>
    <definedName name="基本値">#REF!</definedName>
    <definedName name="基本値" localSheetId="11">#REF!</definedName>
    <definedName name="技術">#REF!</definedName>
    <definedName name="技術" localSheetId="11">#REF!</definedName>
    <definedName name="現場">#REF!</definedName>
    <definedName name="現場" localSheetId="11">#REF!</definedName>
    <definedName name="甲精">#REF!</definedName>
    <definedName name="甲精" localSheetId="11">#REF!</definedName>
    <definedName name="第2">#REF!</definedName>
    <definedName name="第2" localSheetId="11">#REF!</definedName>
    <definedName name="材料合計">#REF!</definedName>
    <definedName name="材料合計" localSheetId="11">#REF!</definedName>
    <definedName name="支ﾘｽﾄ">#REF!</definedName>
    <definedName name="支ﾘｽﾄ" localSheetId="11">#REF!</definedName>
    <definedName name="資材">#REF!</definedName>
    <definedName name="資材" localSheetId="11">#REF!</definedName>
    <definedName name="終了行">#REF!</definedName>
    <definedName name="終了行" localSheetId="11">#REF!</definedName>
    <definedName name="舗装1">#REF!</definedName>
    <definedName name="舗装1" localSheetId="11">#REF!</definedName>
    <definedName name="準備">#REF!</definedName>
    <definedName name="準備" localSheetId="11">#REF!</definedName>
    <definedName name="諸">#REF!</definedName>
    <definedName name="諸" localSheetId="11">#REF!</definedName>
    <definedName name="小計２">#REF!</definedName>
    <definedName name="小計２" localSheetId="11">#REF!</definedName>
    <definedName name="小計４">#REF!</definedName>
    <definedName name="小計４" localSheetId="11">#REF!</definedName>
    <definedName name="小計５">#REF!</definedName>
    <definedName name="小計５" localSheetId="11">#REF!</definedName>
    <definedName name="小計７">#REF!</definedName>
    <definedName name="小計７" localSheetId="11">#REF!</definedName>
    <definedName name="法面">#REF!</definedName>
    <definedName name="法面" localSheetId="11">#REF!</definedName>
    <definedName name="進捗">#REF!</definedName>
    <definedName name="進捗" localSheetId="11">#REF!</definedName>
    <definedName name="数６">#REF!</definedName>
    <definedName name="数６" localSheetId="11">#REF!</definedName>
    <definedName name="数量１">#REF!</definedName>
    <definedName name="数量１" localSheetId="11">#REF!</definedName>
    <definedName name="数量２">#REF!</definedName>
    <definedName name="数量２" localSheetId="11">#REF!</definedName>
    <definedName name="数量５">#REF!</definedName>
    <definedName name="数量５" localSheetId="11">#REF!</definedName>
    <definedName name="数量８">#REF!</definedName>
    <definedName name="数量８" localSheetId="11">#REF!</definedName>
    <definedName name="労務二次製品">#REF!</definedName>
    <definedName name="労務二次製品" localSheetId="11">#REF!</definedName>
    <definedName name="第1">#REF!</definedName>
    <definedName name="第1" localSheetId="11">#REF!</definedName>
    <definedName name="変更">#REF!</definedName>
    <definedName name="変更" localSheetId="11">#REF!</definedName>
    <definedName name="舗装数量">#REF!</definedName>
    <definedName name="舗装数量" localSheetId="11">#REF!</definedName>
    <definedName name="舗装断面">#REF!</definedName>
    <definedName name="舗装断面" localSheetId="11">#REF!</definedName>
    <definedName name="北">#REF!</definedName>
    <definedName name="北" localSheetId="11">#REF!</definedName>
    <definedName name="擁壁集計１">#REF!</definedName>
    <definedName name="擁壁集計１" localSheetId="11">#REF!</definedName>
    <definedName name="労務">#REF!</definedName>
    <definedName name="労務" localSheetId="11">#REF!</definedName>
    <definedName name="労務合計">#REF!</definedName>
    <definedName name="労務合計" localSheetId="11">#REF!</definedName>
    <definedName name="労務二次">#REF!</definedName>
    <definedName name="労務二次" localSheetId="11">#REF!</definedName>
    <definedName name="_xlnm.Print_Area" localSheetId="4">'土量計算（本設）'!$AC$18:$BX$66</definedName>
    <definedName name="AnzenHyouji" localSheetId="1">[4]!AnzenHyouji</definedName>
    <definedName name="Anzen" localSheetId="1">[4]!Anzen</definedName>
    <definedName name="EizenHyouji" localSheetId="1">[4]!EizenHyouji</definedName>
    <definedName name="Eizen" localSheetId="1">[4]!Eizen</definedName>
    <definedName name="GenbaKanriHyouji" localSheetId="1">[4]!GenbaKanriHyouji</definedName>
    <definedName name="GenbaKanri" localSheetId="1">[4]!GenbaKanri</definedName>
    <definedName name="IppanKanriHyouji" localSheetId="1">[4]!IppanKanriHyouji</definedName>
    <definedName name="IppanKanri" localSheetId="1">[4]!IppanKanri</definedName>
    <definedName name="Junbi" localSheetId="1">[4]!Junbi</definedName>
    <definedName name="JunbiHyouji" localSheetId="1">[4]!JunbiHyouji</definedName>
    <definedName name="_xlnm.Print_Area" localSheetId="1">'土量計算（仮設）'!$AC$18:$BX$67,'土量計算（仮設）'!$AC$71:$BX$119</definedName>
    <definedName name="Unnpan" localSheetId="1">[4]!Unnpan</definedName>
    <definedName name="Yusou" localSheetId="1">[4]!Yusou</definedName>
    <definedName name="YusouHyouji" localSheetId="1">[4]!YusouHyouji</definedName>
    <definedName name="ii">#REF!</definedName>
    <definedName name="ii" localSheetId="11">#REF!</definedName>
    <definedName name="PRINT_ALL">#REF!</definedName>
    <definedName name="PRINT_ALL" localSheetId="11">#REF!</definedName>
    <definedName name="_xlnm._FilterDatabase" localSheetId="5" hidden="1">Ａ路線延長!$C$1:$C$160</definedName>
    <definedName name="TEST">#REF!</definedName>
    <definedName name="緞帳2">#REF!</definedName>
    <definedName name="NO.18">#REF!</definedName>
    <definedName name="_yb2">#REF!</definedName>
    <definedName name="_発注者">#REF!</definedName>
    <definedName name="解体">#REF!</definedName>
    <definedName name="__KT5">#REF!</definedName>
    <definedName name="ﾛﾗｰ運転3.0_4.0t">#REF!</definedName>
    <definedName name="HTML_OBDlg2" hidden="1">TRUE</definedName>
    <definedName name="gggggg">#REF!</definedName>
    <definedName name="_A71">#REF!</definedName>
    <definedName name="逆洗水率">[23]条件!$C$16</definedName>
    <definedName name="_20p2_">#REF!</definedName>
    <definedName name="_RI1">#REF!</definedName>
    <definedName name="ﾊﾞｯｸﾎｳ0.1・">#REF!</definedName>
    <definedName name="_A65">#REF!</definedName>
    <definedName name="b.1">#REF!</definedName>
    <definedName name="_A38">#REF!</definedName>
    <definedName name="_12ＦＢ2_">#REF!</definedName>
    <definedName name="弁室築造二次製品計">#REF!</definedName>
    <definedName name="katar">#REF!</definedName>
    <definedName name="内訳６">#REF!</definedName>
    <definedName name="____P5">#REF!</definedName>
    <definedName name="アルミトップライト2">#REF!</definedName>
    <definedName name="GJ">#REF!</definedName>
    <definedName name="___DIP700">#REF!</definedName>
    <definedName name="ｂｇ">'[5]３ページ'!$G$59</definedName>
    <definedName name="HTML_PathFile" hidden="1">"C:\My Documents\MyHTML.htm"</definedName>
    <definedName name="AccessDatabase" hidden="1">"D:\My Documents\DENKI\材料入力.mdb"</definedName>
    <definedName name="_N33">#REF!</definedName>
    <definedName name="複合単価表">#REF!</definedName>
    <definedName name="逆洗頻度">[23]条件!$C$21</definedName>
    <definedName name="取水井ＶＷ">#REF!</definedName>
    <definedName name="_Table2_In2" hidden="1">#REF!</definedName>
    <definedName name="タイル1">#REF!</definedName>
    <definedName name="A_アセチレン">#REF!</definedName>
    <definedName name="_10ページ">#REF!</definedName>
    <definedName name="ｺﾝ">[20]貼付用ﾘｽﾄ!$F$67:$F$71</definedName>
    <definedName name="_17P">#REF!</definedName>
    <definedName name="ＬＳＤ２">#REF!</definedName>
    <definedName name="_kt1">#REF!</definedName>
    <definedName name="S_U">#REF!</definedName>
    <definedName name="__NR5">#REF!</definedName>
    <definedName name="_A15">#REF!</definedName>
    <definedName name="_8H2_">#REF!</definedName>
    <definedName name="_N21">#REF!</definedName>
    <definedName name="JGDGYUGHYF">#REF!</definedName>
    <definedName name="NO.42.50">#REF!</definedName>
    <definedName name="_A48">#REF!</definedName>
    <definedName name="_1Ｂ１_">#REF!</definedName>
    <definedName name="__V4">#REF!</definedName>
    <definedName name="一般管理費率">#REF!</definedName>
    <definedName name="osaka">#REF!</definedName>
    <definedName name="金額">#REF!</definedName>
    <definedName name="木建2">#REF!</definedName>
    <definedName name="ページ">#REF!</definedName>
    <definedName name="UF_UF">#REF!</definedName>
    <definedName name="__H4">#REF!</definedName>
    <definedName name="_B17">#REF!</definedName>
    <definedName name="DOKO0217">[12]!DOKO0217</definedName>
    <definedName name="_Key1" hidden="1">#REF!</definedName>
    <definedName name="複合工費">#REF!</definedName>
    <definedName name="_ＦＢ2">#REF!</definedName>
    <definedName name="計画膜ろ過水量">[23]条件!$C$17</definedName>
    <definedName name="_V21">#REF!</definedName>
    <definedName name="C.7">#REF!</definedName>
    <definedName name="解体撤去">#REF!</definedName>
    <definedName name="Z_1C0039C0_A71E_11D2_9602_444553540000_.wvu.PrintArea" hidden="1">#REF!</definedName>
    <definedName name="代価表">#REF!</definedName>
    <definedName name="_N4">#REF!</definedName>
    <definedName name="木０１２３" hidden="1">{#N/A,#N/A,FALSE,"内訳"}</definedName>
    <definedName name="ﾀﾞﾝﾌﾟﾄﾗｯｸ11t車">#REF!</definedName>
    <definedName name="_28P">#REF!</definedName>
    <definedName name="_____DIP700">#REF!</definedName>
    <definedName name="T.6">#REF!</definedName>
    <definedName name="_14H2_">#REF!</definedName>
    <definedName name="_15H3_">#REF!</definedName>
    <definedName name="T.5">#REF!</definedName>
    <definedName name="DataEnd">#REF!</definedName>
    <definedName name="_">#REF!</definedName>
    <definedName name="_rh2">#REF!</definedName>
    <definedName name="_lh1">#REF!</definedName>
    <definedName name="KANL">#REF!</definedName>
    <definedName name="_A79">#REF!</definedName>
    <definedName name="_A1">#REF!</definedName>
    <definedName name="っｐ">'[5]３ページ'!$S$56</definedName>
    <definedName name="BB">#REF!</definedName>
    <definedName name="ああ">#REF!</definedName>
    <definedName name="転送データ">#REF!</definedName>
    <definedName name="_______DIP75">#REF!</definedName>
    <definedName name="_2Ｂ２_">#REF!</definedName>
    <definedName name="Uﾎﾞﾙﾄ">#REF!</definedName>
    <definedName name="_lb3">#REF!</definedName>
    <definedName name="_16P">#REF!</definedName>
    <definedName name="BMHG">#REF!</definedName>
    <definedName name="Ｋ">#REF!</definedName>
    <definedName name="T.3">#REF!</definedName>
    <definedName name="DataRist複合１">[10]DataRist!$I$5:$I$204</definedName>
    <definedName name="itiran">#REF!</definedName>
    <definedName name="HTML_LastUpdate" hidden="1">"97/08/06"</definedName>
    <definedName name="口形状">#REF!</definedName>
    <definedName name="_24P">#REF!</definedName>
    <definedName name="_19p1_">#REF!</definedName>
    <definedName name="_10H4_">#REF!</definedName>
    <definedName name="深礎工">#REF!</definedName>
    <definedName name="_A74">#REF!</definedName>
    <definedName name="_5ページ">#REF!</definedName>
    <definedName name="__P5">#REF!</definedName>
    <definedName name="P_2">#REF!</definedName>
    <definedName name="計画膜ろ過流束">[23]条件!$C$5</definedName>
    <definedName name="粘性ﾎﾞｰﾘﾝｸﾞ小計">#REF!</definedName>
    <definedName name="_V7">#REF!</definedName>
    <definedName name="lb">#REF!</definedName>
    <definedName name="_V34">#REF!</definedName>
    <definedName name="ペｰジ5">#REF!</definedName>
    <definedName name="鉄筋工">#REF!</definedName>
    <definedName name="おい" hidden="1">{#N/A,#N/A,FALSE,"内訳"}</definedName>
    <definedName name="準備費">#REF!</definedName>
    <definedName name="ｓｄ1">#REF!</definedName>
    <definedName name="c.12">#REF!</definedName>
    <definedName name="_A33">#REF!</definedName>
    <definedName name="HyousokuEnd">#REF!</definedName>
    <definedName name="HOSOU">#REF!</definedName>
    <definedName name="DataRist直材１">[10]DataRist!$L$5:$L$204</definedName>
    <definedName name="総計">#REF!</definedName>
    <definedName name="鉄骨２">#REF!</definedName>
    <definedName name="_k2">#REF!</definedName>
    <definedName name="_lh5">#REF!</definedName>
    <definedName name="_DV3">#REF!</definedName>
    <definedName name="ペｰジ14">#REF!</definedName>
    <definedName name="計装" hidden="1">{"設定1",#N/A,FALSE,"第5号-1";"設定2",#N/A,FALSE,"第5号-1"}</definedName>
    <definedName name="内訳５６７" hidden="1">{#N/A,#N/A,FALSE,"内訳"}</definedName>
    <definedName name="タイトル５">[21]業務内訳!$B$79</definedName>
    <definedName name="代価">#REF!</definedName>
    <definedName name="PAGE37">#N/A</definedName>
    <definedName name="TS">20800</definedName>
    <definedName name="印刷50">#REF!</definedName>
    <definedName name="a000">#REF!</definedName>
    <definedName name="据付6" hidden="1">{"設定1",#N/A,FALSE,"第5号-1";"設定2",#N/A,FALSE,"第5号-1"}</definedName>
    <definedName name="_lh4">#REF!</definedName>
    <definedName name="_K3">#REF!</definedName>
    <definedName name="____DIP75">#REF!</definedName>
    <definedName name="_ＬＳＤ1">#REF!</definedName>
    <definedName name="R_塗装工">#REF!</definedName>
    <definedName name="HTML_LineBefore" hidden="1">FALSE</definedName>
    <definedName name="MH">#REF!</definedName>
    <definedName name="_A29">#REF!</definedName>
    <definedName name="_lb4">#REF!</definedName>
    <definedName name="PAGE24">#N/A</definedName>
    <definedName name="区分2">#REF!</definedName>
    <definedName name="anscount" hidden="1">3</definedName>
    <definedName name="_A042">#REF!</definedName>
    <definedName name="BH0.35_DT10t">#REF!</definedName>
    <definedName name="薬注頻度">[23]条件!$C$23</definedName>
    <definedName name="土工">#REF!</definedName>
    <definedName name="__V2">#REF!</definedName>
    <definedName name="_A2">#REF!</definedName>
    <definedName name="_Regression_Int" hidden="1">1</definedName>
    <definedName name="構造物取壊しＰ３">#REF!</definedName>
    <definedName name="_A26">#REF!</definedName>
    <definedName name="_N12">#REF!</definedName>
    <definedName name="_57N17_" hidden="1">#REF!</definedName>
    <definedName name="_ＦＢ1">#REF!</definedName>
    <definedName name="J">[16]仮設土工!$DE$107</definedName>
    <definedName name="_Key2" hidden="1">#REF!</definedName>
    <definedName name="_pp140">#REF!</definedName>
    <definedName name="C計">#REF!</definedName>
    <definedName name="回収率">[23]条件!$C$14</definedName>
    <definedName name="防水1">#REF!</definedName>
    <definedName name="_A05">#REF!</definedName>
    <definedName name="_N31">#REF!</definedName>
    <definedName name="moto">#REF!</definedName>
    <definedName name="_A78">#REF!</definedName>
    <definedName name="契３">[21]業務内訳!$I$7</definedName>
    <definedName name="_A25">#REF!</definedName>
    <definedName name="_N11">#REF!</definedName>
    <definedName name="配管架台">#REF!</definedName>
    <definedName name="_A54">#REF!</definedName>
    <definedName name="営繕損料率">#REF!</definedName>
    <definedName name="防水工事" hidden="1">{#N/A,#N/A,FALSE,"内訳"}</definedName>
    <definedName name="ケーブル電線類">#REF!</definedName>
    <definedName name="主任技師">[21]業務内訳!$I$2</definedName>
    <definedName name="っｔ">'[5]３ページ'!$S$54</definedName>
    <definedName name="電気労務費" hidden="1">{"設定1",#N/A,FALSE,"第5号-1";"設定2",#N/A,FALSE,"第5号-1"}</definedName>
    <definedName name="DOKO0218">[12]!DOKO0218</definedName>
    <definedName name="フロック" hidden="1">{"設定1",#N/A,FALSE,"第5号-1";"設定2",#N/A,FALSE,"第5号-1"}</definedName>
    <definedName name="_B18">#REF!</definedName>
    <definedName name="入力範囲2">#REF!</definedName>
    <definedName name="_18V3_">#REF!</definedName>
    <definedName name="準備費率TXT">#REF!</definedName>
    <definedName name="あおあお">#REF!</definedName>
    <definedName name="内訳５５５" hidden="1">{#N/A,#N/A,FALSE,"内訳"}</definedName>
    <definedName name="JMY">#REF!</definedName>
    <definedName name="_V25">#REF!</definedName>
    <definedName name="消化2">#REF!</definedName>
    <definedName name="_A11">#REF!</definedName>
    <definedName name="_N25">#REF!</definedName>
    <definedName name="_16V1_">#REF!</definedName>
    <definedName name="NO.55.56.59">#REF!</definedName>
    <definedName name="切込砕石Cｰ30">#REF!</definedName>
    <definedName name="NL">#REF!</definedName>
    <definedName name="材料費">#REF!</definedName>
    <definedName name="_yb4">#REF!</definedName>
    <definedName name="PAGE38">#N/A</definedName>
    <definedName name="比較_空">#REF!</definedName>
    <definedName name="内訳１１３" hidden="1">{#N/A,#N/A,FALSE,"内訳"}</definedName>
    <definedName name="___P4">#REF!</definedName>
    <definedName name="MENU">#REF!</definedName>
    <definedName name="_15P">#REF!</definedName>
    <definedName name="ペｰジ10">#REF!</definedName>
    <definedName name="___P5">#REF!</definedName>
    <definedName name="R_土木一般世話">#REF!</definedName>
    <definedName name="_34p2_">#REF!</definedName>
    <definedName name="___P2">#REF!</definedName>
    <definedName name="内訳Ｃ" hidden="1">{#N/A,#N/A,FALSE,"内訳"}</definedName>
    <definedName name="ZZ">#REF!</definedName>
    <definedName name="FEC">#REF!</definedName>
    <definedName name="_A60">#REF!</definedName>
    <definedName name="_A63">#REF!</definedName>
    <definedName name="_A62">#REF!</definedName>
    <definedName name="処理場用">#REF!</definedName>
    <definedName name="_B5">#REF!</definedName>
    <definedName name="_KT4">#REF!</definedName>
    <definedName name="_N14">#REF!</definedName>
    <definedName name="_A20">#REF!</definedName>
    <definedName name="運搬費">#REF!</definedName>
    <definedName name="_N7">#REF!</definedName>
    <definedName name="_SUE4">#REF!</definedName>
    <definedName name="_29V5_">#REF!</definedName>
    <definedName name="_21p3_">#REF!</definedName>
    <definedName name="機械設備歩掛かり">#REF!</definedName>
    <definedName name="R_とび工">#REF!</definedName>
    <definedName name="_A32">#REF!</definedName>
    <definedName name="_____P2">#REF!</definedName>
    <definedName name="_V35">#REF!</definedName>
    <definedName name="ペｰジ4">#REF!</definedName>
    <definedName name="mejir">#REF!</definedName>
    <definedName name="杭１">#REF!</definedName>
    <definedName name="_lh2">#REF!</definedName>
    <definedName name="_K5">#REF!</definedName>
    <definedName name="g">#REF!</definedName>
    <definedName name="__DIP75">#REF!</definedName>
    <definedName name="木４４４４４" hidden="1">{#N/A,#N/A,FALSE,"内訳"}</definedName>
    <definedName name="_DIP300">#REF!</definedName>
    <definedName name="____P3">#REF!</definedName>
    <definedName name="石1">#REF!</definedName>
    <definedName name="_rb1">#REF!</definedName>
    <definedName name="narar">#REF!</definedName>
    <definedName name="DAIKA">#REF!</definedName>
    <definedName name="NO.21">#REF!</definedName>
    <definedName name="ZZZ">#REF!</definedName>
    <definedName name="_V3">#REF!</definedName>
    <definedName name="kcb">#REF!</definedName>
    <definedName name="特殊作業員">#REF!</definedName>
    <definedName name="管理棟配線" hidden="1">{"設定1",#N/A,FALSE,"第5号-1";"設定2",#N/A,FALSE,"第5号-1"}</definedName>
    <definedName name="_H5">#REF!</definedName>
    <definedName name="_p14">#REF!</definedName>
    <definedName name="SⅡ">#REF!</definedName>
    <definedName name="_Table1_Out" hidden="1">#REF!</definedName>
    <definedName name="表5">#REF!</definedName>
    <definedName name="レル2">#REF!</definedName>
    <definedName name="_5Ｂ２_">#REF!</definedName>
    <definedName name="_p2">#REF!</definedName>
    <definedName name="HTML_Header" hidden="1">"Sheet1"</definedName>
    <definedName name="土建内訳">#REF!</definedName>
    <definedName name="現場補正">#REF!</definedName>
    <definedName name="KF_K">#REF!</definedName>
    <definedName name="_NR2">#REF!</definedName>
    <definedName name="印刷EX">#REF!</definedName>
    <definedName name="PAGE35">#N/A</definedName>
    <definedName name="_23p4_">#REF!</definedName>
    <definedName name="NO.13">#REF!</definedName>
    <definedName name="kisol">#REF!</definedName>
    <definedName name="S_US">#REF!</definedName>
    <definedName name="っｙ">'[5]２ページ'!$I$36</definedName>
    <definedName name="弁類">#REF!</definedName>
    <definedName name="____P2">#REF!</definedName>
    <definedName name="内訳1" hidden="1">{"設定1",#N/A,FALSE,"第5号-1";"設定2",#N/A,FALSE,"第5号-1"}</definedName>
    <definedName name="_A49">#REF!</definedName>
    <definedName name="_N20">#REF!</definedName>
    <definedName name="_A14">#REF!</definedName>
    <definedName name="_A75">#REF!</definedName>
    <definedName name="配管工">#REF!</definedName>
    <definedName name="\AA">#REF!</definedName>
    <definedName name="__P4">#REF!</definedName>
    <definedName name="積み上げによる安全費">#REF!</definedName>
    <definedName name="ZZZZZ">#REF!</definedName>
    <definedName name="_29P">#REF!</definedName>
    <definedName name="_A46">#REF!</definedName>
    <definedName name="ペｰジ17">#REF!</definedName>
    <definedName name="運搬費_率">#REF!</definedName>
    <definedName name="黒板2">#REF!</definedName>
    <definedName name="ZR">[15]計算書!$AD$42:$AF$61</definedName>
    <definedName name="_25P">#REF!</definedName>
    <definedName name="印刷30">#REF!</definedName>
    <definedName name="NO.0">#REF!</definedName>
    <definedName name="mejil">#REF!</definedName>
    <definedName name="AQG">#REF!</definedName>
    <definedName name="労務者輸送費">#REF!</definedName>
    <definedName name="膜ろ過棟" hidden="1">{"設定1",#N/A,FALSE,"第5号-1";"設定2",#N/A,FALSE,"第5号-1"}</definedName>
    <definedName name="AN">#REF!</definedName>
    <definedName name="はつり工">#REF!</definedName>
    <definedName name="_A76">#REF!</definedName>
    <definedName name="T_T">#REF!</definedName>
    <definedName name="NS_NS">#REF!</definedName>
    <definedName name="A1_">#REF!</definedName>
    <definedName name="廃材処理費">#REF!</definedName>
    <definedName name="ペｰジ3">#REF!</definedName>
    <definedName name="_V32">#REF!</definedName>
    <definedName name="表紙">#REF!</definedName>
    <definedName name="Ｃ代価表一覧表">#REF!</definedName>
    <definedName name="_3A2_">#REF!</definedName>
    <definedName name="_N32">#REF!</definedName>
    <definedName name="ｶｯﾀｰﾌﾞﾚｰﾄﾞ55">#REF!</definedName>
    <definedName name="_28V4_">#REF!</definedName>
    <definedName name="_21P">#REF!</definedName>
    <definedName name="_rh1">#REF!</definedName>
    <definedName name="Pr人集2">#REF!</definedName>
    <definedName name="DOKO0228">[12]!DOKO0228</definedName>
    <definedName name="据付工">#REF!</definedName>
    <definedName name="F_ｱﾛｹ表">#REF!</definedName>
    <definedName name="__V1">#REF!</definedName>
    <definedName name="__V3">#REF!</definedName>
    <definedName name="別紙1" hidden="1">{#N/A,#N/A,FALSE,"内訳"}</definedName>
    <definedName name="_NO2">#REF!</definedName>
    <definedName name="数量">#REF!</definedName>
    <definedName name="M">{"設定1",#N/A,FALSE,"第5号-1";"設定2",#N/A,FALSE,"第5号-1"}</definedName>
    <definedName name="_6ページ">#REF!</definedName>
    <definedName name="NO.54">#REF!</definedName>
    <definedName name="列数">[23]条件!$C$9</definedName>
    <definedName name="N">#REF!</definedName>
    <definedName name="H">#REF!</definedName>
    <definedName name="給水管ＶＷ">#REF!</definedName>
    <definedName name="P">#N/A</definedName>
    <definedName name="_DIP75">#REF!</definedName>
    <definedName name="ｴﾙﾎﾞ">#REF!</definedName>
    <definedName name="yurumi">#REF!</definedName>
    <definedName name="ペｰジ7">#REF!</definedName>
    <definedName name="_6p2_">#REF!</definedName>
    <definedName name="_V36">#REF!</definedName>
    <definedName name="c.11">#REF!</definedName>
    <definedName name="_A30">#REF!</definedName>
    <definedName name="ブースターポンプＶＷ">#REF!</definedName>
    <definedName name="いい">'[5]３ページ'!$L$9</definedName>
    <definedName name="_yh6">#REF!</definedName>
    <definedName name="dd">#REF!</definedName>
    <definedName name="_A4">#REF!</definedName>
    <definedName name="KAGAMI">#REF!</definedName>
    <definedName name="_A42">#REF!</definedName>
    <definedName name="ｖｖ">[18]条件!$C$6</definedName>
    <definedName name="うう">'[5]２ページ'!$I$36</definedName>
    <definedName name="形ﾘｽﾄ">[32]ﾘｽﾄ2!$E$2:$F$172</definedName>
    <definedName name="ペｰジ20">#REF!</definedName>
    <definedName name="タイトル１">[21]業務内訳!$B$23</definedName>
    <definedName name="_B15">#REF!</definedName>
    <definedName name="_2A2_">#REF!</definedName>
    <definedName name="DOKO0215">[12]!DOKO0215</definedName>
    <definedName name="タイトル８">[21]業務内訳!$B$121</definedName>
    <definedName name="K_S">#REF!</definedName>
    <definedName name="ペｰジ19">#REF!</definedName>
    <definedName name="_マスター名">#REF!</definedName>
    <definedName name="_12p11_">#REF!</definedName>
    <definedName name="_V1">#REF!</definedName>
    <definedName name="爪2">#REF!</definedName>
    <definedName name="切込砕石Cｰ80">#REF!</definedName>
    <definedName name="フェンス1">#REF!</definedName>
    <definedName name="瓦1">#REF!</definedName>
    <definedName name="ペｰジ16">#REF!</definedName>
    <definedName name="夜間労務">'[45]○一位代価表'!$A$5:$E$169</definedName>
    <definedName name="_yb1">#REF!</definedName>
    <definedName name="照明" hidden="1">{"設定1",#N/A,FALSE,"第5号-1";"設定2",#N/A,FALSE,"第5号-1"}</definedName>
    <definedName name="ｓこあ">#REF!</definedName>
    <definedName name="_NO1">#REF!</definedName>
    <definedName name="_____DIP600">#REF!</definedName>
    <definedName name="_B11">#REF!</definedName>
    <definedName name="タイトル７">[21]業務内訳!$B$107</definedName>
    <definedName name="門扉2">#REF!</definedName>
    <definedName name="_I1">#REF!</definedName>
    <definedName name="R_特殊作業員">#REF!</definedName>
    <definedName name="ﾀﾝﾊﾟｰ運転埋戻用">#REF!</definedName>
    <definedName name="カテン1">#REF!</definedName>
    <definedName name="______DIP75">#REF!</definedName>
    <definedName name="c.1.5">#REF!</definedName>
    <definedName name="ﾎﾞﾙﾄ">#REF!</definedName>
    <definedName name="DOKO0222">[12]!DOKO0222</definedName>
    <definedName name="表2">#REF!</definedName>
    <definedName name="US_UF">#REF!</definedName>
    <definedName name="DOKO0219">[12]!DOKO0219</definedName>
    <definedName name="_9ページ">#REF!</definedName>
    <definedName name="KF_S">#REF!</definedName>
    <definedName name="剥離剤">#REF!</definedName>
    <definedName name="試運転費">#REF!</definedName>
    <definedName name="ペｰジ18">#REF!</definedName>
    <definedName name="規格列１">#REF!</definedName>
    <definedName name="_SUE1">#REF!</definedName>
    <definedName name="HTML_Name" hidden="1">"酒井和也"</definedName>
    <definedName name="_A73">#REF!</definedName>
    <definedName name="c.51">#REF!</definedName>
    <definedName name="_A70">#REF!</definedName>
    <definedName name="_A77">#REF!</definedName>
    <definedName name="布設長">#REF!</definedName>
    <definedName name="ｶｯﾀｰﾌﾞﾚｰﾄﾞ30">#REF!</definedName>
    <definedName name="全体内訳書" hidden="1">{"設定1",#N/A,FALSE,"第5号-1";"設定2",#N/A,FALSE,"第5号-1"}</definedName>
    <definedName name="カテン２">#REF!</definedName>
    <definedName name="R_板金工">#REF!</definedName>
    <definedName name="_N2">#REF!</definedName>
    <definedName name="___AB3">#REF!</definedName>
    <definedName name="溶液注入量">#REF!</definedName>
    <definedName name="据付2" hidden="1">{"設定1",#N/A,FALSE,"第5号-1";"設定2",#N/A,FALSE,"第5号-1"}</definedName>
    <definedName name="_26V3_">#REF!</definedName>
    <definedName name="人力床堀">#REF!</definedName>
    <definedName name="_A61">#REF!</definedName>
    <definedName name="inputarea">#REF!</definedName>
    <definedName name="懸濁注入量">#REF!</definedName>
    <definedName name="_A45">#REF!</definedName>
    <definedName name="_A18">#REF!</definedName>
    <definedName name="___DIP500">#REF!</definedName>
    <definedName name="___A1">#REF!</definedName>
    <definedName name="_A9">#REF!</definedName>
    <definedName name="比較">#REF!</definedName>
    <definedName name="maen">#REF!</definedName>
    <definedName name="_kh3">#REF!</definedName>
    <definedName name="______DIP500">#REF!</definedName>
    <definedName name="__DIP500">#REF!</definedName>
    <definedName name="Record5">[17]!Record5</definedName>
    <definedName name="T.2">[3]施工単価!$B$14:$E$17</definedName>
    <definedName name="_____P3">#REF!</definedName>
    <definedName name="_9p5_">#REF!</definedName>
    <definedName name="技術管理費">#REF!</definedName>
    <definedName name="______DIP100">#REF!</definedName>
    <definedName name="______DIP300">#REF!</definedName>
    <definedName name="______DIP600">#REF!</definedName>
    <definedName name="KUID">#REF!</definedName>
    <definedName name="_Order2" hidden="1">255</definedName>
    <definedName name="上水用途別使用水量合計">#REF!</definedName>
    <definedName name="_ＳＰＷ1">#REF!</definedName>
    <definedName name="__H2">#REF!</definedName>
    <definedName name="_17V2_">#REF!</definedName>
    <definedName name="_____P5">#REF!</definedName>
    <definedName name="______DIP700">#REF!</definedName>
    <definedName name="__pp13">#REF!</definedName>
    <definedName name="ﾄﾗｯｸ運転3_3.5t">#REF!</definedName>
    <definedName name="施工場所">[37]Sheet2!$C$3:$C$20</definedName>
    <definedName name="変更2">#REF!</definedName>
    <definedName name="__KT4">#REF!</definedName>
    <definedName name="_V31">#REF!</definedName>
    <definedName name="_____DIP100">#REF!</definedName>
    <definedName name="_____DIP300">#REF!</definedName>
    <definedName name="_____DIP500">#REF!</definedName>
    <definedName name="_kb1">#REF!</definedName>
    <definedName name="Sheet">#REF!</definedName>
    <definedName name="__KT2">#REF!</definedName>
    <definedName name="_13P">#REF!</definedName>
    <definedName name="Pﾙｰﾌﾟ">#REF!</definedName>
    <definedName name="修正">#REF!</definedName>
    <definedName name="当初経費">#REF!</definedName>
    <definedName name="_ＳＳ２">#REF!</definedName>
    <definedName name="__H5">#REF!</definedName>
    <definedName name="__DIP600">#REF!</definedName>
    <definedName name="DENKO">#REF!</definedName>
    <definedName name="_____P4">#REF!</definedName>
    <definedName name="__DIP700">#REF!</definedName>
    <definedName name="_Table2_Out" hidden="1">#REF!</definedName>
    <definedName name="TitleEnglish">#REF!</definedName>
    <definedName name="_B7">#REF!</definedName>
    <definedName name="DOKO027">[12]!DOKO027</definedName>
    <definedName name="___DIP100">#REF!</definedName>
    <definedName name="Access_Button1" hidden="1">"材料入力_データ格納用シート_List1"</definedName>
    <definedName name="__DIP100">#REF!</definedName>
    <definedName name="DOKO0223">[12]!DOKO0223</definedName>
    <definedName name="____P4">#REF!</definedName>
    <definedName name="_rh5">#REF!</definedName>
    <definedName name="_18n456_">#REF!</definedName>
    <definedName name="___AB1">#REF!</definedName>
    <definedName name="___DIP300">#REF!</definedName>
    <definedName name="INSATU">#REF!</definedName>
    <definedName name="_A64">#REF!</definedName>
    <definedName name="MAX">#REF!</definedName>
    <definedName name="___DIP600">#REF!</definedName>
    <definedName name="_A39">#REF!</definedName>
    <definedName name="__A1">#REF!</definedName>
    <definedName name="___DIP75">#REF!</definedName>
    <definedName name="EIZEN5" hidden="1">{"設定1",#N/A,FALSE,"第5号-1";"設定2",#N/A,FALSE,"第5号-1"}</definedName>
    <definedName name="___P3">#REF!</definedName>
    <definedName name="_14ページ">#REF!</definedName>
    <definedName name="_rb2">#REF!</definedName>
    <definedName name="R_法面工">#REF!</definedName>
    <definedName name="__A2">#REF!</definedName>
    <definedName name="B196_">#N/A</definedName>
    <definedName name="_12ページ">#REF!</definedName>
    <definedName name="_24p5_">#REF!</definedName>
    <definedName name="__DIP300">#REF!</definedName>
    <definedName name="_B3">#REF!</definedName>
    <definedName name="DOKO023">[12]!DOKO023</definedName>
    <definedName name="_V19">#REF!</definedName>
    <definedName name="_ＳＰＷ2">#REF!</definedName>
    <definedName name="__H1">#REF!</definedName>
    <definedName name="K_NS">#REF!</definedName>
    <definedName name="__kt1">#REF!</definedName>
    <definedName name="合計">#REF!</definedName>
    <definedName name="電線管類">#REF!</definedName>
    <definedName name="_ＳＳ1">#REF!</definedName>
    <definedName name="_11ＦＢ1_">#REF!</definedName>
    <definedName name="__NR1">#REF!</definedName>
    <definedName name="_KT5">#REF!</definedName>
    <definedName name="__NR2">#REF!</definedName>
    <definedName name="_41p3_">#REF!</definedName>
    <definedName name="__NR4">#REF!</definedName>
    <definedName name="グループ1">"グループ 400"</definedName>
    <definedName name="kab">#REF!</definedName>
    <definedName name="備考２">#REF!</definedName>
    <definedName name="_10DV3_">#REF!</definedName>
    <definedName name="型枠_鉄筋">#REF!</definedName>
    <definedName name="__P2">#REF!</definedName>
    <definedName name="__P3">#REF!</definedName>
    <definedName name="一位代価表">'[25]一位代価表（造成）'!$A$5:$G$62</definedName>
    <definedName name="__pp14">#REF!</definedName>
    <definedName name="__pp15">#REF!</definedName>
    <definedName name="__RI1">#REF!</definedName>
    <definedName name="DataRist鋼材１">[10]DataRist!$E$5:$E$50</definedName>
    <definedName name="__RI2">#REF!</definedName>
    <definedName name="別紙ｰ1" hidden="1">{#N/A,#N/A,FALSE,"内訳"}</definedName>
    <definedName name="DataRist鋼材２">[10]DataRist!$F$5:$F$320</definedName>
    <definedName name="__RI4">#REF!</definedName>
    <definedName name="__RI5">#REF!</definedName>
    <definedName name="仮設CODE">#REF!</definedName>
    <definedName name="__SUE1">#REF!</definedName>
    <definedName name="印刷6">#REF!</definedName>
    <definedName name="__SUE2">#REF!</definedName>
    <definedName name="印刷5">#REF!</definedName>
    <definedName name="__SUE4">#REF!</definedName>
    <definedName name="印刷3">#REF!</definedName>
    <definedName name="__SUE5">#REF!</definedName>
    <definedName name="印刷2">#REF!</definedName>
    <definedName name="__ｔ2" hidden="1">#REF!</definedName>
    <definedName name="_N24">#REF!</definedName>
    <definedName name="_A10">#REF!</definedName>
    <definedName name="UF_S">#REF!</definedName>
    <definedName name="_15ページ">#REF!</definedName>
    <definedName name="機器内訳">#REF!</definedName>
    <definedName name="A_軽油">#REF!</definedName>
    <definedName name="_N27">#REF!</definedName>
    <definedName name="_A13">#REF!</definedName>
    <definedName name="_5DV2_">#REF!</definedName>
    <definedName name="_N26">#REF!</definedName>
    <definedName name="_A12">#REF!</definedName>
    <definedName name="消化1">#REF!</definedName>
    <definedName name="__V5">#REF!</definedName>
    <definedName name="_13p12_">#REF!</definedName>
    <definedName name="_24V1_">#REF!</definedName>
    <definedName name="_1_">#REF!</definedName>
    <definedName name="_10P">#REF!</definedName>
    <definedName name="_11H5_">#REF!</definedName>
    <definedName name="_11P">#REF!</definedName>
    <definedName name="井水">[24]条件!$C$6</definedName>
    <definedName name="GG">#REF!</definedName>
    <definedName name="_11ページ">#REF!</definedName>
    <definedName name="っｓ">'[5]１ページ'!$F$10</definedName>
    <definedName name="_9">#REF!</definedName>
    <definedName name="_12P">#REF!</definedName>
    <definedName name="_13H1_">#REF!</definedName>
    <definedName name="_B6">#REF!</definedName>
    <definedName name="_13ページ">#REF!</definedName>
    <definedName name="名ﾘｽﾄ">[32]ﾘｽﾄ2!$A$2:$C$172</definedName>
    <definedName name="c.111">#REF!</definedName>
    <definedName name="_DIP600">#REF!</definedName>
    <definedName name="_14P">#REF!</definedName>
    <definedName name="機械調書">#REF!</definedName>
    <definedName name="_p11">#REF!</definedName>
    <definedName name="_14p13_">#REF!</definedName>
    <definedName name="段数">[23]条件!$C$10</definedName>
    <definedName name="_15p14_">#REF!</definedName>
    <definedName name="_9DV2_">#REF!</definedName>
    <definedName name="_16H4_">#REF!</definedName>
    <definedName name="_16ページ">#REF!</definedName>
    <definedName name="その他" hidden="1">{"設定1",#N/A,FALSE,"第5号-1";"設定2",#N/A,FALSE,"第5号-1"}</definedName>
    <definedName name="_V6">#REF!</definedName>
    <definedName name="_6DV3_">#REF!</definedName>
    <definedName name="防水３３３" hidden="1">{#N/A,#N/A,FALSE,"内訳"}</definedName>
    <definedName name="_xlnm.Criteria">#REF!</definedName>
    <definedName name="_17H5_">#REF!</definedName>
    <definedName name="PAGE11">#REF!</definedName>
    <definedName name="内訳６６６６" hidden="1">{#N/A,#N/A,FALSE,"内訳"}</definedName>
    <definedName name="_A55">#REF!</definedName>
    <definedName name="ｆｈ">[11]条件!$C$9</definedName>
    <definedName name="_18P">#REF!</definedName>
    <definedName name="ｶｯﾀｰﾌﾞﾚｰﾄﾞ60">#REF!</definedName>
    <definedName name="_B12">#REF!</definedName>
    <definedName name="DOKO0212">[12]!DOKO0212</definedName>
    <definedName name="組合せ試験費">#REF!</definedName>
    <definedName name="_19P">#REF!</definedName>
    <definedName name="組積４５６８８８" hidden="1">{#N/A,#N/A,FALSE,"内訳"}</definedName>
    <definedName name="K①">#REF!</definedName>
    <definedName name="_A67">#REF!</definedName>
    <definedName name="_19V4_">#REF!</definedName>
    <definedName name="UF_US">#REF!</definedName>
    <definedName name="_28V5_">#REF!</definedName>
    <definedName name="_1A1_">#REF!</definedName>
    <definedName name="_1ページ">#REF!</definedName>
    <definedName name="_V8">#REF!</definedName>
    <definedName name="ﾊﾞｯｸﾎｳ0.35">#REF!</definedName>
    <definedName name="_20P">#REF!</definedName>
    <definedName name="_20V5_">#REF!</definedName>
    <definedName name="_21p2_">#REF!</definedName>
    <definedName name="_22P">#REF!</definedName>
    <definedName name="_22p3_">#REF!</definedName>
    <definedName name="_22p4_">#REF!</definedName>
    <definedName name="舗装">[35]撤去土工!$E$65:$I$70</definedName>
    <definedName name="ﾋﾞﾆﾙ電">[20]貼付用ﾘｽﾄ!$F$52:$F$57</definedName>
    <definedName name="_23P">#REF!</definedName>
    <definedName name="_23p5_">#REF!</definedName>
    <definedName name="_A35">#REF!</definedName>
    <definedName name="_A68">#REF!</definedName>
    <definedName name="ｶﾞｿﾘﾝ">#REF!</definedName>
    <definedName name="R_造園工">#REF!</definedName>
    <definedName name="_25V1_">#REF!</definedName>
    <definedName name="hyou">#N/A</definedName>
    <definedName name="ラムダ２">#REF!</definedName>
    <definedName name="_25V2_">#REF!</definedName>
    <definedName name="SH">#REF!</definedName>
    <definedName name="_26P">#REF!</definedName>
    <definedName name="PAGE3">#REF!</definedName>
    <definedName name="_26V2_">#REF!</definedName>
    <definedName name="ＬＳＤ1">#REF!</definedName>
    <definedName name="_KT2">#REF!</definedName>
    <definedName name="_27P">#REF!</definedName>
    <definedName name="_27p1_">#REF!</definedName>
    <definedName name="DOKO029">[12]!DOKO029</definedName>
    <definedName name="全金抜設計書">#REF!</definedName>
    <definedName name="_B9">#REF!</definedName>
    <definedName name="_AC1">#REF!</definedName>
    <definedName name="_27V3_">#REF!</definedName>
    <definedName name="UF_K">#REF!</definedName>
    <definedName name="_27V4_">#REF!</definedName>
    <definedName name="_D2">#REF!</definedName>
    <definedName name="_D1">#REF!</definedName>
    <definedName name="管単価比較表">'[28]○配管工事'!$B$11:$U$216</definedName>
    <definedName name="_2A1_">#REF!</definedName>
    <definedName name="_A52">#REF!</definedName>
    <definedName name="HYOU1">#REF!</definedName>
    <definedName name="_2ページ">#REF!</definedName>
    <definedName name="環境対策費">#REF!</definedName>
    <definedName name="_30P">#REF!</definedName>
    <definedName name="_4Ｂ１_">#REF!</definedName>
    <definedName name="_AB2">#REF!</definedName>
    <definedName name="_7H1_">#REF!</definedName>
    <definedName name="前払金">[31]算定!$E$19:$E$23</definedName>
    <definedName name="JYGHB">#REF!</definedName>
    <definedName name="一般労務費">#REF!</definedName>
    <definedName name="_3D1_">#REF!</definedName>
    <definedName name="_3ＦＢ1_">#REF!</definedName>
    <definedName name="HGT">#REF!</definedName>
    <definedName name="_3ページ">#REF!</definedName>
    <definedName name="D_">#REF!</definedName>
    <definedName name="くぇ">[11]条件!$C$10</definedName>
    <definedName name="ああああ">#REF!</definedName>
    <definedName name="_48p4_">#REF!</definedName>
    <definedName name="_N9">#REF!</definedName>
    <definedName name="BBBB">#REF!</definedName>
    <definedName name="_4D2_">#REF!</definedName>
    <definedName name="_4ＦＢ2_">#REF!</definedName>
    <definedName name="_4ページ">#REF!</definedName>
    <definedName name="_55p5_">#REF!</definedName>
    <definedName name="_8p4_">#REF!</definedName>
    <definedName name="_A22">#REF!</definedName>
    <definedName name="_N16">#REF!</definedName>
    <definedName name="人力埋戻工">#REF!</definedName>
    <definedName name="_A31">#REF!</definedName>
    <definedName name="木１" hidden="1">{#N/A,#N/A,FALSE,"内訳"}</definedName>
    <definedName name="_5p1_">#REF!</definedName>
    <definedName name="DOKO0213">[12]!DOKO0213</definedName>
    <definedName name="KF_SⅡ">#REF!</definedName>
    <definedName name="_B13">#REF!</definedName>
    <definedName name="ペｰジ15">#REF!</definedName>
    <definedName name="_DV2">#REF!</definedName>
    <definedName name="A計">#REF!</definedName>
    <definedName name="単価表">#REF!</definedName>
    <definedName name="_A21">#REF!</definedName>
    <definedName name="_N15">#REF!</definedName>
    <definedName name="wrn.REP1." hidden="1">{"設定1",#N/A,FALSE,"第5号-1";"設定2",#N/A,FALSE,"第5号-1"}</definedName>
    <definedName name="_6c_">#REF!</definedName>
    <definedName name="_kb2">#REF!</definedName>
    <definedName name="_7D1_">#REF!</definedName>
    <definedName name="_V29">#REF!</definedName>
    <definedName name="KINN">#REF!</definedName>
    <definedName name="薬注回数">[23]条件!$E$23</definedName>
    <definedName name="_A82">#REF!</definedName>
    <definedName name="_7p3_">#REF!</definedName>
    <definedName name="_7ページ">#REF!</definedName>
    <definedName name="_8D2_">#REF!</definedName>
    <definedName name="DOKO0221">[12]!DOKO0221</definedName>
    <definedName name="_B21">#REF!</definedName>
    <definedName name="仮_一般管理費">#REF!</definedName>
    <definedName name="_A19">#REF!</definedName>
    <definedName name="_A44">#REF!</definedName>
    <definedName name="_8ページ">#REF!</definedName>
    <definedName name="US_S">#REF!</definedName>
    <definedName name="_9H3_">#REF!</definedName>
    <definedName name="訂正">#REF!</definedName>
    <definedName name="B210_">#N/A</definedName>
    <definedName name="防水工">#REF!</definedName>
    <definedName name="_A66">#REF!</definedName>
    <definedName name="_A01">#REF!</definedName>
    <definedName name="_A02">#REF!</definedName>
    <definedName name="_A03">#REF!</definedName>
    <definedName name="_A04">#REF!</definedName>
    <definedName name="_N30">#REF!</definedName>
    <definedName name="_A041">#REF!</definedName>
    <definedName name="_A043">#REF!</definedName>
    <definedName name="_A044">#REF!</definedName>
    <definedName name="A_ガソリン">#REF!</definedName>
    <definedName name="_N22">#REF!</definedName>
    <definedName name="_A16">#REF!</definedName>
    <definedName name="UF_U">#REF!</definedName>
    <definedName name="_N23">#REF!</definedName>
    <definedName name="_A17">#REF!</definedName>
    <definedName name="_N17">#REF!</definedName>
    <definedName name="_A23">#REF!</definedName>
    <definedName name="_N10">#REF!</definedName>
    <definedName name="_A24">#REF!</definedName>
    <definedName name="契２">[21]業務内訳!$I$6</definedName>
    <definedName name="構造物取壊しＰ１">#REF!</definedName>
    <definedName name="準備費積算方法">#REF!</definedName>
    <definedName name="_Parse_Out" hidden="1">#REF!</definedName>
    <definedName name="_N13">#REF!</definedName>
    <definedName name="_A27">#REF!</definedName>
    <definedName name="契１">[21]業務内訳!$I$5</definedName>
    <definedName name="構造物取壊しＰ２">#REF!</definedName>
    <definedName name="_A28">#REF!</definedName>
    <definedName name="MI">#REF!</definedName>
    <definedName name="_A3">#REF!</definedName>
    <definedName name="_A69">#REF!</definedName>
    <definedName name="_A34">#REF!</definedName>
    <definedName name="_A36">#REF!</definedName>
    <definedName name="_A37">#REF!</definedName>
    <definedName name="ｺﾝｸﾘｰﾄ混和剤">#REF!</definedName>
    <definedName name="_A40">#REF!</definedName>
    <definedName name="西暦和暦対比">#REF!</definedName>
    <definedName name="_N29">#REF!</definedName>
    <definedName name="_A41">#REF!</definedName>
    <definedName name="VU">[13]!VU</definedName>
    <definedName name="内訳３２１" hidden="1">{#N/A,#N/A,FALSE,"内訳"}</definedName>
    <definedName name="KKTO">#REF!</definedName>
    <definedName name="_N28">#REF!</definedName>
    <definedName name="契約保証">[31]算定!$E$25:$E$27</definedName>
    <definedName name="_A43">#REF!</definedName>
    <definedName name="_A47">#REF!</definedName>
    <definedName name="_A5">#REF!</definedName>
    <definedName name="_A50">#REF!</definedName>
    <definedName name="_B16">#REF!</definedName>
    <definedName name="DOKO0216">[12]!DOKO0216</definedName>
    <definedName name="_A51">#REF!</definedName>
    <definedName name="_B14">#REF!</definedName>
    <definedName name="DOKO0214">[12]!DOKO0214</definedName>
    <definedName name="_A53">#REF!</definedName>
    <definedName name="DOKO0211">[12]!DOKO0211</definedName>
    <definedName name="_A56">#REF!</definedName>
    <definedName name="FK">17100</definedName>
    <definedName name="_B10">#REF!</definedName>
    <definedName name="設備処棟">#REF!</definedName>
    <definedName name="DOKO0210">[12]!DOKO0210</definedName>
    <definedName name="_A57">#REF!</definedName>
    <definedName name="_A58">#REF!</definedName>
    <definedName name="_A59">#REF!</definedName>
    <definedName name="タイル2">#REF!</definedName>
    <definedName name="_Table2_In1" hidden="1">#REF!</definedName>
    <definedName name="_A6">#REF!</definedName>
    <definedName name="_A7">#REF!</definedName>
    <definedName name="_kh2">#REF!</definedName>
    <definedName name="_A8">#REF!</definedName>
    <definedName name="特殊運転手">#REF!</definedName>
    <definedName name="NNN">#REF!</definedName>
    <definedName name="_A81">#REF!</definedName>
    <definedName name="積上運搬費">#REF!</definedName>
    <definedName name="_AC2">#REF!</definedName>
    <definedName name="_AC3">#REF!</definedName>
    <definedName name="_Ｂ１">#REF!</definedName>
    <definedName name="経費計算">#REF!</definedName>
    <definedName name="DOKO021">[12]!DOKO021</definedName>
    <definedName name="酸素">#REF!</definedName>
    <definedName name="_B19">#REF!</definedName>
    <definedName name="_Ｂ２">#REF!</definedName>
    <definedName name="ﾌﾗﾝｼﾞ">#REF!</definedName>
    <definedName name="DOKO022">[12]!DOKO022</definedName>
    <definedName name="R_大工">#REF!</definedName>
    <definedName name="_B4">#REF!</definedName>
    <definedName name="DOKO024">[12]!DOKO024</definedName>
    <definedName name="_B8">#REF!</definedName>
    <definedName name="DOKO028">[12]!DOKO028</definedName>
    <definedName name="_DIP100">#REF!</definedName>
    <definedName name="ん">[11]条件!$E$21</definedName>
    <definedName name="_V28">#REF!</definedName>
    <definedName name="_DIP500">#REF!</definedName>
    <definedName name="_DIP700">#REF!</definedName>
    <definedName name="_Fill" hidden="1">'[1]#REF'!$AI$46:$AI$60</definedName>
    <definedName name="数第2">#REF!</definedName>
    <definedName name="_xlnm._FilterDatabase" hidden="1">#REF!</definedName>
    <definedName name="LList">#REF!</definedName>
    <definedName name="_H1">#REF!</definedName>
    <definedName name="_p13">#REF!</definedName>
    <definedName name="_h2">#REF!</definedName>
    <definedName name="営繕損料">#REF!</definedName>
    <definedName name="_p12">#REF!</definedName>
    <definedName name="_H3">#REF!</definedName>
    <definedName name="_H4">#REF!</definedName>
    <definedName name="_I2">#REF!</definedName>
    <definedName name="_I3">#REF!</definedName>
    <definedName name="ガラス1">#REF!</definedName>
    <definedName name="_K1">#REF!</definedName>
    <definedName name="_K4">#REF!</definedName>
    <definedName name="_lh3">#REF!</definedName>
    <definedName name="R_軽作業員">#REF!</definedName>
    <definedName name="_Order1" hidden="1">255</definedName>
    <definedName name="_kb3">#REF!</definedName>
    <definedName name="_kh1">#REF!</definedName>
    <definedName name="_lb1">#REF!</definedName>
    <definedName name="造作1">#REF!</definedName>
    <definedName name="katal">#REF!</definedName>
    <definedName name="_lb2">#REF!</definedName>
    <definedName name="造作2">#REF!</definedName>
    <definedName name="KIN">#REF!</definedName>
    <definedName name="_lb5">#REF!</definedName>
    <definedName name="_ＬＳＤ２">#REF!</definedName>
    <definedName name="_N1">#REF!</definedName>
    <definedName name="HP">[13]!HP</definedName>
    <definedName name="_N18">#REF!</definedName>
    <definedName name="ｍｍ">[11]条件!$C$22</definedName>
    <definedName name="c.2.1">[8]基本data!$B$76:$G$83</definedName>
    <definedName name="_N19">#REF!</definedName>
    <definedName name="_N3">#REF!</definedName>
    <definedName name="hgdahfsdhfs">#REF!</definedName>
    <definedName name="_N34">#REF!</definedName>
    <definedName name="日数小計">#REF!</definedName>
    <definedName name="遊具2">#REF!</definedName>
    <definedName name="_N5">#REF!</definedName>
    <definedName name="hdh">#REF!</definedName>
    <definedName name="遊具1">#REF!</definedName>
    <definedName name="_N6">#REF!</definedName>
    <definedName name="GGGGG">#REF!</definedName>
    <definedName name="_N8">#REF!</definedName>
    <definedName name="逆洗水量">[23]条件!$C$18</definedName>
    <definedName name="B179_">#N/A</definedName>
    <definedName name="_NR1">#REF!</definedName>
    <definedName name="R_建具工">#REF!</definedName>
    <definedName name="_NR4">#REF!</definedName>
    <definedName name="_NR5">#REF!</definedName>
    <definedName name="HTML_OS" hidden="1">0</definedName>
    <definedName name="NS_SⅡ">#REF!</definedName>
    <definedName name="_P">#REF!</definedName>
    <definedName name="_p3">#REF!</definedName>
    <definedName name="_p4">#REF!</definedName>
    <definedName name="ペｰジ9">#REF!</definedName>
    <definedName name="_V38">#REF!</definedName>
    <definedName name="SHA">#REF!</definedName>
    <definedName name="_p5">#REF!</definedName>
    <definedName name="_Parse_In" hidden="1">#REF!</definedName>
    <definedName name="_pp13">#REF!</definedName>
    <definedName name="DataRist単位">[10]DataRist!$B$5:$B$25</definedName>
    <definedName name="wrn.勢田布設替その２." hidden="1">{#N/A,#N/A,FALSE,"表紙";#N/A,#N/A,FALSE,"設計書";#N/A,#N/A,FALSE,"代価表１"}</definedName>
    <definedName name="_pp14">#REF!</definedName>
    <definedName name="_pp15">#REF!</definedName>
    <definedName name="R_保温工">#REF!</definedName>
    <definedName name="_rb3">#REF!</definedName>
    <definedName name="kisor">#REF!</definedName>
    <definedName name="_rb4">#REF!</definedName>
    <definedName name="お">#REF!</definedName>
    <definedName name="_rb5">#REF!</definedName>
    <definedName name="_rh3">#REF!</definedName>
    <definedName name="U_UF">#REF!</definedName>
    <definedName name="ｑｑｑｑｑ" hidden="1">{"設定1",#N/A,FALSE,"第5号-1";"設定2",#N/A,FALSE,"第5号-1"}</definedName>
    <definedName name="_rh4">#REF!</definedName>
    <definedName name="Hyoutou">#REF!</definedName>
    <definedName name="_RI2">#REF!</definedName>
    <definedName name="_RI4">#REF!</definedName>
    <definedName name="爪1">#REF!</definedName>
    <definedName name="_RI5">#REF!</definedName>
    <definedName name="トイレ1">#REF!</definedName>
    <definedName name="_ｓｄ1">#REF!</definedName>
    <definedName name="ﾄｲﾚ2">#REF!</definedName>
    <definedName name="_ＳＤ２">#REF!</definedName>
    <definedName name="厨房2">#REF!</definedName>
    <definedName name="_ＳＬＷ1">#REF!</definedName>
    <definedName name="厨房1">#REF!</definedName>
    <definedName name="_ＳＬＷ２">#REF!</definedName>
    <definedName name="B_">#REF!</definedName>
    <definedName name="_Sort" hidden="1">#REF!</definedName>
    <definedName name="印刷20">#REF!</definedName>
    <definedName name="_SUE2">#REF!</definedName>
    <definedName name="_SUE5">#REF!</definedName>
    <definedName name="_ｔ2" hidden="1">#REF!</definedName>
    <definedName name="生コンFｰ210">#REF!</definedName>
    <definedName name="_V10">#REF!</definedName>
    <definedName name="_V11">#REF!</definedName>
    <definedName name="_V12">#REF!</definedName>
    <definedName name="_V13">#REF!</definedName>
    <definedName name="_V14">#REF!</definedName>
    <definedName name="_V15">#REF!</definedName>
    <definedName name="接頭辞">#REF!</definedName>
    <definedName name="_V16">#REF!</definedName>
    <definedName name="_V17">#REF!</definedName>
    <definedName name="根拠比較表">#REF!</definedName>
    <definedName name="_V18">#REF!</definedName>
    <definedName name="_V2">#REF!</definedName>
    <definedName name="新規">#N/A</definedName>
    <definedName name="_V20">#REF!</definedName>
    <definedName name="c.6">#REF!</definedName>
    <definedName name="区分2.">#REF!</definedName>
    <definedName name="_yh5">#REF!</definedName>
    <definedName name="記入の分割">'[1]#REF'!$AS$15</definedName>
    <definedName name="_yh4">#REF!</definedName>
    <definedName name="ｄｆ">[11]条件!$C$24</definedName>
    <definedName name="K_US">#REF!</definedName>
    <definedName name="_yh7">#REF!</definedName>
    <definedName name="_V22">#REF!</definedName>
    <definedName name="ﾌﾗﾝｼﾞ継手">#REF!</definedName>
    <definedName name="_V23">#REF!</definedName>
    <definedName name="弁室築造計">#REF!</definedName>
    <definedName name="_yh1">#REF!</definedName>
    <definedName name="ｄｃ">[11]条件!$E$23</definedName>
    <definedName name="_V24">#REF!</definedName>
    <definedName name="試運転人工計算">#REF!</definedName>
    <definedName name="_yh3">#REF!</definedName>
    <definedName name="_V26">#REF!</definedName>
    <definedName name="_V27">#REF!</definedName>
    <definedName name="C_">#REF!</definedName>
    <definedName name="_yh2">#REF!</definedName>
    <definedName name="ペｰジ1">#REF!</definedName>
    <definedName name="_V30">#REF!</definedName>
    <definedName name="ペｰジ2">#REF!</definedName>
    <definedName name="_V33">#REF!</definedName>
    <definedName name="高鍋建電">#REF!</definedName>
    <definedName name="ペｰジ6">#REF!</definedName>
    <definedName name="_V37">#REF!</definedName>
    <definedName name="Access_Button" hidden="1">"農集拾い書_Sheet1_List"</definedName>
    <definedName name="_V4">#REF!</definedName>
    <definedName name="_V5">#REF!</definedName>
    <definedName name="o.1">#REF!</definedName>
    <definedName name="_V9">#REF!</definedName>
    <definedName name="B計">#REF!</definedName>
    <definedName name="_yb3">#REF!</definedName>
    <definedName name="PAGE39">#N/A</definedName>
    <definedName name="_yb5">#REF!</definedName>
    <definedName name="_yb6">#REF!</definedName>
    <definedName name="_補助材料費率">#REF!</definedName>
    <definedName name="R_工場派遣作業">#REF!</definedName>
    <definedName name="_件名">#REF!</definedName>
    <definedName name="PAGE23">#N/A</definedName>
    <definedName name="_作成日">#REF!</definedName>
    <definedName name="_変更日">#REF!</definedName>
    <definedName name="\1">[2]諸経費計算表!$R$3:$AA$38</definedName>
    <definedName name="直管長">#REF!</definedName>
    <definedName name="\2">[2]諸経費計算表!$A$8:$F$65</definedName>
    <definedName name="\A1">#REF!</definedName>
    <definedName name="\FF">#REF!</definedName>
    <definedName name="ｶｯﾀｰ運転40㎝">#REF!</definedName>
    <definedName name="a.2">#REF!</definedName>
    <definedName name="a.3">#REF!</definedName>
    <definedName name="A_">#REF!</definedName>
    <definedName name="A_プロパンガス">#REF!</definedName>
    <definedName name="c.2.2">#REF!</definedName>
    <definedName name="MN">#REF!</definedName>
    <definedName name="A_酸素">#REF!</definedName>
    <definedName name="タイトル６">[21]業務内訳!$B$93</definedName>
    <definedName name="GHGV">#REF!</definedName>
    <definedName name="拾出根拠表">#REF!</definedName>
    <definedName name="a000据付工">#REF!</definedName>
    <definedName name="AA">#REF!</definedName>
    <definedName name="U_K">#REF!</definedName>
    <definedName name="AAA">#REF!</definedName>
    <definedName name="ZZZZZZ">#REF!</definedName>
    <definedName name="Title">#REF!</definedName>
    <definedName name="ｐｐ">#REF!</definedName>
    <definedName name="NN">#REF!</definedName>
    <definedName name="AAAA">#REF!</definedName>
    <definedName name="AB">#REF!</definedName>
    <definedName name="ABABAB">#REF!</definedName>
    <definedName name="AR11_">'[1]#REF'!$AS$11:$AV$12</definedName>
    <definedName name="AUTOEXEC">#REF!</definedName>
    <definedName name="切込砕石Cｰ40">#REF!</definedName>
    <definedName name="PAGE6">#REF!</definedName>
    <definedName name="BGH">[6]推進部薬注!$H$13</definedName>
    <definedName name="B列">[7]Sheet2!$B$1:$B$501</definedName>
    <definedName name="c.2.3">#REF!</definedName>
    <definedName name="c.53">#REF!</definedName>
    <definedName name="c.k2">#REF!</definedName>
    <definedName name="DP">[13]!DP</definedName>
    <definedName name="K_U">#REF!</definedName>
    <definedName name="CBH">#REF!</definedName>
    <definedName name="現場管理費率">#REF!</definedName>
    <definedName name="ｃｃ">'[9]３ページ'!$G$38</definedName>
    <definedName name="ｃｄ">'[5]３ページ'!$S$66</definedName>
    <definedName name="D135_">#REF!</definedName>
    <definedName name="Data">#REF!</definedName>
    <definedName name="鉄骨１">#REF!</definedName>
    <definedName name="DataRist直材２">[10]DataRist!$M$5:$M$204</definedName>
    <definedName name="K_SⅡ">#REF!</definedName>
    <definedName name="PAGE9">#REF!</definedName>
    <definedName name="DataRist複合２">[10]DataRist!$J$5:$J$204</definedName>
    <definedName name="DENKOU">#REF!</definedName>
    <definedName name="INPUT">#REF!</definedName>
    <definedName name="DK">21000</definedName>
    <definedName name="DKT">19100</definedName>
    <definedName name="DOKO0220">[12]!DOKO0220</definedName>
    <definedName name="単価2_3">[42]単価入力!$D$13</definedName>
    <definedName name="集成1">#REF!</definedName>
    <definedName name="DOKO0224">[12]!DOKO0224</definedName>
    <definedName name="土量">#REF!</definedName>
    <definedName name="単価2_2">[42]単価入力!$D$12</definedName>
    <definedName name="DOKO0225">[12]!DOKO0225</definedName>
    <definedName name="単価2_1">[42]単価入力!$D$11</definedName>
    <definedName name="DOKO0226">[12]!DOKO0226</definedName>
    <definedName name="集成2">#REF!</definedName>
    <definedName name="DOKO0227">[12]!DOKO0227</definedName>
    <definedName name="EEE">#REF!</definedName>
    <definedName name="印刷10">#REF!</definedName>
    <definedName name="_xlnm.Extract">#REF!</definedName>
    <definedName name="ｆｆ">[11]条件!$C$16</definedName>
    <definedName name="据付0" hidden="1">{"設定1",#N/A,FALSE,"第5号-1";"設定2",#N/A,FALSE,"第5号-1"}</definedName>
    <definedName name="FHJFGJF">#REF!</definedName>
    <definedName name="FR">[14]充填率!$A$3:$E$52</definedName>
    <definedName name="FS">17200</definedName>
    <definedName name="FUKUKAN">[13]!FUKUKAN</definedName>
    <definedName name="T.4">#REF!</definedName>
    <definedName name="Record3">[17]!Record3</definedName>
    <definedName name="FUTA">#REF!</definedName>
    <definedName name="GGG">#REF!</definedName>
    <definedName name="gggg">#REF!</definedName>
    <definedName name="普通作業員">#REF!</definedName>
    <definedName name="hennkou">#REF!</definedName>
    <definedName name="HGF">#REF!</definedName>
    <definedName name="K_T">#REF!</definedName>
    <definedName name="NNNN">#REF!</definedName>
    <definedName name="HH">#REF!</definedName>
    <definedName name="hosei1">#REF!</definedName>
    <definedName name="HTML_CodePage" hidden="1">932</definedName>
    <definedName name="NO.29">#REF!</definedName>
    <definedName name="HTML_Control" hidden="1">{"'Sheet1'!$A$1:$E$16"}</definedName>
    <definedName name="HTML_Description" hidden="1">""</definedName>
    <definedName name="HTML_Email" hidden="1">""</definedName>
    <definedName name="HTML_LineAfter" hidden="1">FALSE</definedName>
    <definedName name="下在地材料一">[26]配管材料総括!$A$5:$N$142</definedName>
    <definedName name="HTML_OBDlg4" hidden="1">TRUE</definedName>
    <definedName name="空気弁ＶＷ">#REF!</definedName>
    <definedName name="HTML_Title" hidden="1">"数量表"</definedName>
    <definedName name="代価5">#REF!</definedName>
    <definedName name="HUTUUKOU">#REF!</definedName>
    <definedName name="MHMH">#REF!</definedName>
    <definedName name="副単">#REF!</definedName>
    <definedName name="ZZZZ">#REF!</definedName>
    <definedName name="HYOUJI">[15]計算書!$A$61</definedName>
    <definedName name="Hyousoku">#REF!</definedName>
    <definedName name="HyousokuArea">#REF!</definedName>
    <definedName name="IN_KNN">#REF!</definedName>
    <definedName name="ｊｊ">[11]条件!$C$21</definedName>
    <definedName name="JKBN">#REF!</definedName>
    <definedName name="鋼材">#REF!</definedName>
    <definedName name="wrn.レポート." hidden="1">{#N/A,#N/A,FALSE,"内訳"}</definedName>
    <definedName name="K_K">#REF!</definedName>
    <definedName name="当初">#REF!</definedName>
    <definedName name="K_KF">#REF!</definedName>
    <definedName name="K_UF">#REF!</definedName>
    <definedName name="備考１">#REF!</definedName>
    <definedName name="kaa">#REF!</definedName>
    <definedName name="PR_MSG">#REF!</definedName>
    <definedName name="KAN">#REF!</definedName>
    <definedName name="kca">#REF!</definedName>
    <definedName name="KEISEN">#REF!</definedName>
    <definedName name="KF">#REF!</definedName>
    <definedName name="KF_KF">#REF!</definedName>
    <definedName name="KH">22720</definedName>
    <definedName name="電気" hidden="1">#REF!</definedName>
    <definedName name="khuui">#REF!</definedName>
    <definedName name="kka">#REF!</definedName>
    <definedName name="木４５６９８９" hidden="1">{#N/A,#N/A,FALSE,"内訳"}</definedName>
    <definedName name="kkb">#REF!</definedName>
    <definedName name="NO.26">#REF!</definedName>
    <definedName name="型枠" hidden="1">{#N/A,#N/A,FALSE,"内訳"}</definedName>
    <definedName name="加算金額">#REF!</definedName>
    <definedName name="R_運転手_特殊_">#REF!</definedName>
    <definedName name="PRINT2">#REF!</definedName>
    <definedName name="PAGE19">#REF!</definedName>
    <definedName name="kklo">#REF!</definedName>
    <definedName name="ﾀﾞﾝﾌﾟﾄﾗｯｸ4t車">#REF!</definedName>
    <definedName name="kozo">#REF!</definedName>
    <definedName name="KUIN">#REF!</definedName>
    <definedName name="YYY">#REF!</definedName>
    <definedName name="ksa">#REF!</definedName>
    <definedName name="型枠１" hidden="1">{#N/A,#N/A,FALSE,"内訳"}</definedName>
    <definedName name="ksb">#REF!</definedName>
    <definedName name="KUIL">#REF!</definedName>
    <definedName name="据付5" hidden="1">{"設定1",#N/A,FALSE,"第5号-1";"設定2",#N/A,FALSE,"第5号-1"}</definedName>
    <definedName name="lh">#REF!</definedName>
    <definedName name="lhkhj">#REF!</definedName>
    <definedName name="List">#REF!</definedName>
    <definedName name="LL">#REF!</definedName>
    <definedName name="naral">#REF!</definedName>
    <definedName name="NO.1">#REF!</definedName>
    <definedName name="PAGE32">#N/A</definedName>
    <definedName name="NO.14">#REF!</definedName>
    <definedName name="ﾌｧｲﾙ">#N/A</definedName>
    <definedName name="NO.19.20">#REF!</definedName>
    <definedName name="PAGE40">#N/A</definedName>
    <definedName name="NO.22">#REF!</definedName>
    <definedName name="NO.23">#REF!</definedName>
    <definedName name="保存">#N/A</definedName>
    <definedName name="NO.24">#REF!</definedName>
    <definedName name="NO.25">#REF!</definedName>
    <definedName name="NO.27">#REF!</definedName>
    <definedName name="工場団地前">#REF!</definedName>
    <definedName name="NO.28">#REF!</definedName>
    <definedName name="代価総括表">[41]代総!$A$2:$F$100</definedName>
    <definedName name="工作物内訳">#REF!</definedName>
    <definedName name="WWWWW">#REF!</definedName>
    <definedName name="NO.30.43.44.45.49">#REF!</definedName>
    <definedName name="NO.51">#REF!</definedName>
    <definedName name="NO.53">#REF!</definedName>
    <definedName name="消費税">#REF!</definedName>
    <definedName name="wrn.REP2" hidden="1">{"設定1",#N/A,FALSE,"第5号-1";"設定2",#N/A,FALSE,"第5号-1"}</definedName>
    <definedName name="NO.61">#REF!</definedName>
    <definedName name="S_K">#REF!</definedName>
    <definedName name="NO.67.69">#REF!</definedName>
    <definedName name="PAGE17">#REF!</definedName>
    <definedName name="NO.75">#REF!</definedName>
    <definedName name="NS">#REF!</definedName>
    <definedName name="NS_K">#REF!</definedName>
    <definedName name="OOO">#REF!</definedName>
    <definedName name="タイトル９">[21]業務内訳!$B$135</definedName>
    <definedName name="ＳＳ1">#REF!</definedName>
    <definedName name="P1印刷">#REF!</definedName>
    <definedName name="カ1">#REF!</definedName>
    <definedName name="P2印刷">#REF!</definedName>
    <definedName name="P3印刷">#REF!</definedName>
    <definedName name="P4印刷">#REF!</definedName>
    <definedName name="T.8">#REF!</definedName>
    <definedName name="PAGE1">#REF!</definedName>
    <definedName name="ZZZZZZZZZ">#REF!</definedName>
    <definedName name="PAGE10">#REF!</definedName>
    <definedName name="準備費率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8">#REF!</definedName>
    <definedName name="PAGE2">#REF!</definedName>
    <definedName name="PAGE20">#REF!</definedName>
    <definedName name="PAGE21">#N/A</definedName>
    <definedName name="PAGE22">#N/A</definedName>
    <definedName name="PAGE25">#N/A</definedName>
    <definedName name="PAGE26">#N/A</definedName>
    <definedName name="PAGE27">#N/A</definedName>
    <definedName name="PAGE28">#N/A</definedName>
    <definedName name="PAGE29">#N/A</definedName>
    <definedName name="PAGE30">#N/A</definedName>
    <definedName name="PAGE31">#N/A</definedName>
    <definedName name="PAGE33">#N/A</definedName>
    <definedName name="prn">#REF!</definedName>
    <definedName name="PAGE34">#N/A</definedName>
    <definedName name="TR">#REF!</definedName>
    <definedName name="PAGE36">#N/A</definedName>
    <definedName name="ﾁ06">#REF!</definedName>
    <definedName name="PAGE4">#REF!</definedName>
    <definedName name="PAGE5">#REF!</definedName>
    <definedName name="PAGE7">#REF!</definedName>
    <definedName name="T.1">#REF!</definedName>
    <definedName name="Record6">[17]!Record6</definedName>
    <definedName name="PAGE8">#REF!</definedName>
    <definedName name="PMI">#REF!</definedName>
    <definedName name="PPPP">#REF!</definedName>
    <definedName name="Rangai0">#REF!</definedName>
    <definedName name="PR_KBN">#REF!</definedName>
    <definedName name="PRINT_AREA_MI">#REF!</definedName>
    <definedName name="造成代価">'[39]一位代価表（造成）'!$A$5:$G$62</definedName>
    <definedName name="UF">#REF!</definedName>
    <definedName name="PRINT_AREA_MI1">#REF!</definedName>
    <definedName name="Print_Titles_MI">#REF!</definedName>
    <definedName name="PRINT1">#REF!</definedName>
    <definedName name="Pr人集3">#REF!</definedName>
    <definedName name="P印刷">#REF!</definedName>
    <definedName name="膜ろ過原水量">[23]条件!$C$15</definedName>
    <definedName name="底部工数量">#REF!</definedName>
    <definedName name="ｑｗ" hidden="1">{"設定1",#N/A,FALSE,"第5号-1";"設定2",#N/A,FALSE,"第5号-1"}</definedName>
    <definedName name="R_ガラス工">#REF!</definedName>
    <definedName name="管理棟内訳">#REF!</definedName>
    <definedName name="R_サッシ工">#REF!</definedName>
    <definedName name="R_タイル工">#REF!</definedName>
    <definedName name="単独内訳" hidden="1">[43]一覧1!$C$101:$C$200</definedName>
    <definedName name="R_ダクト工">#REF!</definedName>
    <definedName name="溶接工">#REF!</definedName>
    <definedName name="ﾈｼﾞ継手">#REF!</definedName>
    <definedName name="R_はつり工">#REF!</definedName>
    <definedName name="R_ブロック工">#REF!</definedName>
    <definedName name="R_運転手_一般_">#REF!</definedName>
    <definedName name="逆洗回数">[23]条件!$E$21</definedName>
    <definedName name="R_屋根ふき工">#REF!</definedName>
    <definedName name="R_型枠工">#REF!</definedName>
    <definedName name="R_建築ブロック">#REF!</definedName>
    <definedName name="R_左官">#REF!</definedName>
    <definedName name="R_石工">#REF!</definedName>
    <definedName name="っｋ">'[5]１ページ'!$F$9</definedName>
    <definedName name="R_設備機械工">#REF!</definedName>
    <definedName name="R_鉄筋工">#REF!</definedName>
    <definedName name="R_鉄骨工">#REF!</definedName>
    <definedName name="R_電工">#REF!</definedName>
    <definedName name="管溶接">#REF!</definedName>
    <definedName name="仮設費">#REF!</definedName>
    <definedName name="R_内装工">#REF!</definedName>
    <definedName name="変更1">#REF!</definedName>
    <definedName name="R_配管工">#REF!</definedName>
    <definedName name="R_普通作業員">#REF!</definedName>
    <definedName name="R_防水工">#REF!</definedName>
    <definedName name="R_溶接工">#REF!</definedName>
    <definedName name="rb">#REF!</definedName>
    <definedName name="rh">#REF!</definedName>
    <definedName name="RR">[15]計算書!$BR$42:$BT$61</definedName>
    <definedName name="rrr">#REF!</definedName>
    <definedName name="床掘">#REF!</definedName>
    <definedName name="S.11">#REF!</definedName>
    <definedName name="S.6">#REF!</definedName>
    <definedName name="S_KF">#REF!</definedName>
    <definedName name="概要">#REF!</definedName>
    <definedName name="S_S">#REF!</definedName>
    <definedName name="S_UF">#REF!</definedName>
    <definedName name="SⅡ_K">#REF!</definedName>
    <definedName name="SⅡ_KF">#REF!</definedName>
    <definedName name="SⅡ_NS">#REF!</definedName>
    <definedName name="SⅡ_SⅡ">#REF!</definedName>
    <definedName name="SCSC">#REF!</definedName>
    <definedName name="ＳＤ２">#REF!</definedName>
    <definedName name="sdfi">#REF!</definedName>
    <definedName name="ＳＬＷ1">#REF!</definedName>
    <definedName name="ＳＬＷ２">#REF!</definedName>
    <definedName name="ＳＰＷ1">#REF!</definedName>
    <definedName name="ＳＰＷ2">#REF!</definedName>
    <definedName name="ｓｒ">[11]条件!$C$15</definedName>
    <definedName name="ＳＳ２">#REF!</definedName>
    <definedName name="SSS">#REF!</definedName>
    <definedName name="入力範囲1">#REF!</definedName>
    <definedName name="sui0">#REF!</definedName>
    <definedName name="単価">#REF!</definedName>
    <definedName name="T.7">#REF!</definedName>
    <definedName name="木４５６９８" hidden="1">{#N/A,#N/A,FALSE,"内訳"}</definedName>
    <definedName name="T.9">#REF!</definedName>
    <definedName name="T_K">#REF!</definedName>
    <definedName name="TEST_1">#REF!</definedName>
    <definedName name="test2" hidden="1">#REF!</definedName>
    <definedName name="ＴＭ比較">#REF!</definedName>
    <definedName name="T字管">#REF!</definedName>
    <definedName name="U_S">#REF!</definedName>
    <definedName name="U_U">#REF!</definedName>
    <definedName name="U_US">#REF!</definedName>
    <definedName name="US">#REF!</definedName>
    <definedName name="メニュー">#REF!</definedName>
    <definedName name="US_K">#REF!</definedName>
    <definedName name="ｻﾝﾀﾞｰｽﾄｰﾝ">#REF!</definedName>
    <definedName name="US_U">#REF!</definedName>
    <definedName name="US_US">#REF!</definedName>
    <definedName name="usiron">#REF!</definedName>
    <definedName name="付帯内訳">#REF!</definedName>
    <definedName name="VB">#REF!</definedName>
    <definedName name="WIR_D_34">#REF!</definedName>
    <definedName name="wrn.勢田仮２." hidden="1">{#N/A,#N/A,FALSE,"表紙";#N/A,#N/A,FALSE,"仮設";#N/A,#N/A,FALSE,"代価表１";#N/A,#N/A,FALSE,"Ｂ交通"}</definedName>
    <definedName name="WWW">#REF!</definedName>
    <definedName name="XMIN">#REF!</definedName>
    <definedName name="印刷40">#REF!</definedName>
    <definedName name="ｘｘ">[11]条件!$C$11</definedName>
    <definedName name="yb">#REF!</definedName>
    <definedName name="路線数">[47]システム用!$C$3</definedName>
    <definedName name="YGH">[6]推進部薬注!$M$11</definedName>
    <definedName name="yh">#REF!</definedName>
    <definedName name="YYTTYY">#REF!</definedName>
    <definedName name="Z_55DEDCC8_98E4_11D2_9853_B01244AC5D97_.wvu.PrintArea" hidden="1">#REF!</definedName>
    <definedName name="Z10_75">#REF!</definedName>
    <definedName name="運搬費用のP">#REF!</definedName>
    <definedName name="ZS">[15]計算書!$J$42:$L$61</definedName>
    <definedName name="あ">#REF!</definedName>
    <definedName name="あああ">#REF!</definedName>
    <definedName name="ｱｽﾌｧﾙﾄ乳剤PK3">#REF!</definedName>
    <definedName name="ｱｾﾁﾚﾝ">#REF!</definedName>
    <definedName name="あな">[19]!AnzenHyouji</definedName>
    <definedName name="アルミ1">#REF!</definedName>
    <definedName name="労務単価">#REF!</definedName>
    <definedName name="アルミ2">#REF!</definedName>
    <definedName name="アルミトップライト1">#REF!</definedName>
    <definedName name="材料コード">#REF!</definedName>
    <definedName name="ええ">'[5]３ページ'!$G$16</definedName>
    <definedName name="おお">'[5]１ページ'!$J$58</definedName>
    <definedName name="オプト1">#REF!</definedName>
    <definedName name="オプト2">#REF!</definedName>
    <definedName name="カ2">#REF!</definedName>
    <definedName name="ｶﾞｽｹｯﾄ">#REF!</definedName>
    <definedName name="ｶｯﾀｰﾌﾞﾚｰﾄﾞ40">#REF!</definedName>
    <definedName name="ｶｯﾀｰ運転30㎝">#REF!</definedName>
    <definedName name="ガラス" hidden="1">{#N/A,#N/A,FALSE,"内訳"}</definedName>
    <definedName name="率計算運搬費">#REF!</definedName>
    <definedName name="ガラス2">#REF!</definedName>
    <definedName name="グループ2">"グループ 404"</definedName>
    <definedName name="ｸﾚｰﾝ付ﾄﾗｯｸ運転2.9t">#REF!</definedName>
    <definedName name="こ">#REF!</definedName>
    <definedName name="コード表">#REF!</definedName>
    <definedName name="ｺﾝｸﾘｰﾄ１" hidden="1">{#N/A,#N/A,FALSE,"内訳"}</definedName>
    <definedName name="直接工事費">#REF!</definedName>
    <definedName name="単価3_3">[42]単価入力!$D$17</definedName>
    <definedName name="こんくりーと２" hidden="1">{#N/A,#N/A,FALSE,"内訳"}</definedName>
    <definedName name="サクル1">#REF!</definedName>
    <definedName name="ペｰジ8">#REF!</definedName>
    <definedName name="サクル2">#REF!</definedName>
    <definedName name="規格列４">#REF!</definedName>
    <definedName name="スタイル">#REF!</definedName>
    <definedName name="ステンド1">#REF!</definedName>
    <definedName name="ステンド2">#REF!</definedName>
    <definedName name="ステンレス1">#REF!</definedName>
    <definedName name="ステンレス2">#REF!</definedName>
    <definedName name="ステンレストップライト1">#REF!</definedName>
    <definedName name="ステンレストップライト2">#REF!</definedName>
    <definedName name="スレト1">#REF!</definedName>
    <definedName name="枠２" hidden="1">{#N/A,#N/A,FALSE,"表紙";#N/A,#N/A,FALSE,"仮設";#N/A,#N/A,FALSE,"代価表１";#N/A,#N/A,FALSE,"Ｂ交通"}</definedName>
    <definedName name="労土code17">[48]労土CODE印刷なし!$C$4:$O$210</definedName>
    <definedName name="スレト2">#REF!</definedName>
    <definedName name="ｿｹｯﾄ">#REF!</definedName>
    <definedName name="その他器具">#REF!</definedName>
    <definedName name="タイトル１０">[21]業務内訳!$B$149</definedName>
    <definedName name="タイトル２">[21]業務内訳!$B$37</definedName>
    <definedName name="タイトル３">[21]業務内訳!$B$51</definedName>
    <definedName name="タイトル４">[21]業務内訳!$B$65</definedName>
    <definedName name="タイル" hidden="1">{"設定1",#N/A,FALSE,"第5号-1";"設定2",#N/A,FALSE,"第5号-1"}</definedName>
    <definedName name="ﾀﾝﾊﾟｰ運転舗装用">#REF!</definedName>
    <definedName name="ﾀﾝﾊﾟｰ運転路盤用">#REF!</definedName>
    <definedName name="計算用工事原価">#REF!</definedName>
    <definedName name="ﾁｪｯｸ">#N/A</definedName>
    <definedName name="っｄ">'[5]１ページ'!$F$8</definedName>
    <definedName name="濾過池配線材料" hidden="1">{"設定1",#N/A,FALSE,"第5号-1";"設定2",#N/A,FALSE,"第5号-1"}</definedName>
    <definedName name="っｆ">'[5]容計（ﾕﾆｯﾄ）'!$F$33</definedName>
    <definedName name="共通仮設">#REF!</definedName>
    <definedName name="っｈ">'[5]１ページ'!$F$11</definedName>
    <definedName name="っｌ">'[5]３ページ'!$S$68</definedName>
    <definedName name="っｒ">'[5]３ページ'!$G$16</definedName>
    <definedName name="ﾄﾗｯｸ運転2t">#REF!</definedName>
    <definedName name="っｗ">#REF!</definedName>
    <definedName name="データ">#REF!</definedName>
    <definedName name="ﾃｽﾄ">#REF!</definedName>
    <definedName name="とび工">#REF!</definedName>
    <definedName name="ﾄﾗｯｸｸﾚｰﾝ運転4.8_4.9t">#REF!</definedName>
    <definedName name="ﾄﾗｯｸｸﾚｰﾝ賃料4.9t">#REF!</definedName>
    <definedName name="内訳３" hidden="1">{#N/A,#N/A,FALSE,"内訳"}</definedName>
    <definedName name="石2">#REF!</definedName>
    <definedName name="ﾈｼﾞ切">#REF!</definedName>
    <definedName name="着水井機器" hidden="1">{"設定1",#N/A,FALSE,"第5号-1";"設定2",#N/A,FALSE,"第5号-1"}</definedName>
    <definedName name="ﾊﾞｯｸﾎｳ0.2">#REF!</definedName>
    <definedName name="表１">#REF!</definedName>
    <definedName name="ﾊﾝｲ1">[22]機据付歩掛!$C$7:$J$29</definedName>
    <definedName name="ファイナル">#REF!</definedName>
    <definedName name="フェンス2">#REF!</definedName>
    <definedName name="プル1">#REF!</definedName>
    <definedName name="プル2">#REF!</definedName>
    <definedName name="フロック形成池" hidden="1">{"設定1",#N/A,FALSE,"第5号-1";"設定2",#N/A,FALSE,"第5号-1"}</definedName>
    <definedName name="ペｰジ11">#REF!</definedName>
    <definedName name="ペｰジ12">#REF!</definedName>
    <definedName name="組積１" hidden="1">{#N/A,#N/A,FALSE,"内訳"}</definedName>
    <definedName name="ペｰジ13">#REF!</definedName>
    <definedName name="ﾍﾝｺｳ">#REF!</definedName>
    <definedName name="ﾎｰｸｱﾝｶｰ">#REF!</definedName>
    <definedName name="ポンプ所ＶＷ">#REF!</definedName>
    <definedName name="資材費">#REF!</definedName>
    <definedName name="ミニ1">#REF!</definedName>
    <definedName name="ミニ2">#REF!</definedName>
    <definedName name="モジュール数">[23]条件!$C$11</definedName>
    <definedName name="ラムダ１">#REF!</definedName>
    <definedName name="ﾚｼﾞｭｰｻ">#REF!</definedName>
    <definedName name="表6">#REF!</definedName>
    <definedName name="レル1">#REF!</definedName>
    <definedName name="ﾛﾗｰ運転0.8_1.1t">#REF!</definedName>
    <definedName name="普通ｾﾒﾝﾄ">#REF!</definedName>
    <definedName name="んｈ">'[5]１ページ'!$J$41</definedName>
    <definedName name="安全費">#REF!</definedName>
    <definedName name="安全費率A">#REF!</definedName>
    <definedName name="安全費率B">#REF!</definedName>
    <definedName name="一位代価一覧表エリア">#REF!</definedName>
    <definedName name="一般安全費">#REF!</definedName>
    <definedName name="一般安全費率">#REF!</definedName>
    <definedName name="一般運転手">#REF!</definedName>
    <definedName name="一般管理費">#REF!</definedName>
    <definedName name="一般管理費計算">#REF!</definedName>
    <definedName name="印刷05">#REF!</definedName>
    <definedName name="印刷1">#REF!</definedName>
    <definedName name="印刷4">#REF!</definedName>
    <definedName name="印刷7">#REF!</definedName>
    <definedName name="印刷8">#REF!</definedName>
    <definedName name="計算上工事価格">#REF!</definedName>
    <definedName name="印刷ペｰジ表">#REF!</definedName>
    <definedName name="印刷範囲">#REF!</definedName>
    <definedName name="運送費表示">#REF!</definedName>
    <definedName name="運搬費P">#REF!</definedName>
    <definedName name="運搬費率_開削">#REF!</definedName>
    <definedName name="機械設備">#REF!</definedName>
    <definedName name="運搬費率_推進･ｼｰﾙﾄﾞA">#REF!</definedName>
    <definedName name="運搬費率_推進･ｼｰﾙﾄﾞB">#REF!</definedName>
    <definedName name="表7">#REF!</definedName>
    <definedName name="屋根1">#REF!</definedName>
    <definedName name="表4">#REF!</definedName>
    <definedName name="屋根2">#REF!</definedName>
    <definedName name="下在地労務一">[26]配管労務総括!$A$5:$L$110</definedName>
    <definedName name="下三草団地新築工事">#REF!</definedName>
    <definedName name="機械内訳書" hidden="1">{"設定1",#N/A,FALSE,"第5号-1";"設定2",#N/A,FALSE,"第5号-1"}</definedName>
    <definedName name="仮設内訳">#REF!</definedName>
    <definedName name="処理槽内訳">#REF!</definedName>
    <definedName name="家具1">#REF!</definedName>
    <definedName name="家具2">#REF!</definedName>
    <definedName name="訂1">#REF!</definedName>
    <definedName name="解体工事">'[27]C1講堂'!$J$7</definedName>
    <definedName name="改行1">#REF!</definedName>
    <definedName name="改行2">#REF!</definedName>
    <definedName name="階_段_工">#REF!</definedName>
    <definedName name="確認">#REF!</definedName>
    <definedName name="活性炭架台">#REF!</definedName>
    <definedName name="瓦2">#REF!</definedName>
    <definedName name="完了">#N/A</definedName>
    <definedName name="浄水場ＶＷ">#REF!</definedName>
    <definedName name="管一覧表">#REF!</definedName>
    <definedName name="管厚">#REF!</definedName>
    <definedName name="管切断">#REF!</definedName>
    <definedName name="管理" hidden="1">{"設定1",#N/A,FALSE,"第5号-1";"設定2",#N/A,FALSE,"第5号-1"}</definedName>
    <definedName name="出力範囲">#REF!</definedName>
    <definedName name="管理棟" hidden="1">{"設定1",#N/A,FALSE,"第5号-1";"設定2",#N/A,FALSE,"第5号-1"}</definedName>
    <definedName name="緞帳1">#REF!</definedName>
    <definedName name="管理棟配線材料" hidden="1">{"設定1",#N/A,FALSE,"第5号-1";"設定2",#N/A,FALSE,"第5号-1"}</definedName>
    <definedName name="管路">#REF!</definedName>
    <definedName name="管路PCmapping情報">[29]T_管路!$B$2:$M$5000</definedName>
    <definedName name="受水地点ＶＷ">#REF!</definedName>
    <definedName name="管路資産台帳">#REF!</definedName>
    <definedName name="管路単価">'[29]基準データ '!$G$3:$H$103</definedName>
    <definedName name="貫通部">#REF!</definedName>
    <definedName name="間接工事費">#REF!</definedName>
    <definedName name="既製" hidden="1">{#N/A,#N/A,FALSE,"内訳"}</definedName>
    <definedName name="機器屯数">#REF!</definedName>
    <definedName name="機電費率">#REF!</definedName>
    <definedName name="規格列２">#REF!</definedName>
    <definedName name="工場派遣労務費">#REF!</definedName>
    <definedName name="規格列３">#REF!</definedName>
    <definedName name="規格列５">#REF!</definedName>
    <definedName name="規格列６">#REF!</definedName>
    <definedName name="規格列７">#REF!</definedName>
    <definedName name="技師">[21]業務内訳!$I$3</definedName>
    <definedName name="技師補">[21]業務内訳!$I$4</definedName>
    <definedName name="技術管理費率">#REF!</definedName>
    <definedName name="逆洗時間">[23]条件!$C$22</definedName>
    <definedName name="共通2006code">[30]CODE!$C$4:$N$6000</definedName>
    <definedName name="共通仮設費">#REF!</definedName>
    <definedName name="業務名">[21]業務内訳!$D$3</definedName>
    <definedName name="金物1">#REF!</definedName>
    <definedName name="金物2">#REF!</definedName>
    <definedName name="型枠_小型">#REF!</definedName>
    <definedName name="型枠_小型Ⅱ">#REF!</definedName>
    <definedName name="型枠_無筋">#REF!</definedName>
    <definedName name="型枠４" hidden="1">{#N/A,#N/A,FALSE,"内訳"}</definedName>
    <definedName name="型枠工">#REF!</definedName>
    <definedName name="系列数">[23]条件!$C$8</definedName>
    <definedName name="計">#REF!</definedName>
    <definedName name="計算1">[33]!計算1</definedName>
    <definedName name="計算上労務者輸送費">#REF!</definedName>
    <definedName name="軽作業員">#REF!</definedName>
    <definedName name="軽油陸上用">#REF!</definedName>
    <definedName name="月_1日">#REF!</definedName>
    <definedName name="建築">#REF!</definedName>
    <definedName name="検索表P2">#REF!</definedName>
    <definedName name="検索表P3">#REF!</definedName>
    <definedName name="見積">#REF!</definedName>
    <definedName name="見積比較">#REF!</definedName>
    <definedName name="見積比較表">#REF!</definedName>
    <definedName name="土" hidden="1">{#N/A,#N/A,FALSE,"内訳"}</definedName>
    <definedName name="元号">#REF!</definedName>
    <definedName name="原管カット">#REF!</definedName>
    <definedName name="減圧弁ＶＷ">#REF!</definedName>
    <definedName name="減価償却データ">[34]構築物明細!$B$6:$FN$1005</definedName>
    <definedName name="現場管理費">#REF!</definedName>
    <definedName name="現場管理費率_ﾄﾝﾈﾙ">#REF!</definedName>
    <definedName name="口径">[35]撤去土工!$A$65:$D$69</definedName>
    <definedName name="工事価格">#REF!</definedName>
    <definedName name="工事原価">#REF!</definedName>
    <definedName name="工事資産">[29]有形固定資産全体台帳!$F$6:$Y$800</definedName>
    <definedName name="工事番号">[21]業務内訳!$D$2</definedName>
    <definedName name="工事費">#REF!</definedName>
    <definedName name="工事名">#REF!</definedName>
    <definedName name="工種">[36]設備名!$B$3:$B$20</definedName>
    <definedName name="範囲">#REF!</definedName>
    <definedName name="工種区分">[31]算定!$E$13:[31]算定!$E$15</definedName>
    <definedName name="杭２">#REF!</definedName>
    <definedName name="鋼製架台">#REF!</definedName>
    <definedName name="号番号">#REF!</definedName>
    <definedName name="黒板1">#REF!</definedName>
    <definedName name="混み">#REF!</definedName>
    <definedName name="左官">#REF!</definedName>
    <definedName name="仕切弁ＶＷ">#REF!</definedName>
    <definedName name="砂ﾎﾞｰﾘﾝｸﾞ小計">#REF!</definedName>
    <definedName name="砂礫ﾎﾞｰﾘﾝｸﾞ小計">#REF!</definedName>
    <definedName name="細粒度AS">#REF!</definedName>
    <definedName name="内訳４５６９７１" hidden="1">{#N/A,#N/A,FALSE,"内訳"}</definedName>
    <definedName name="材料計算">#REF!</definedName>
    <definedName name="山砂">#REF!</definedName>
    <definedName name="残土自由処分">#REF!</definedName>
    <definedName name="施工地域">[31]算定!$E$6:$E$9</definedName>
    <definedName name="試験人工計算">#REF!</definedName>
    <definedName name="実施１">[21]業務内訳!$D$6</definedName>
    <definedName name="実施２">[21]業務内訳!$G$6</definedName>
    <definedName name="受水槽ＶＷ">#REF!</definedName>
    <definedName name="終了">#REF!</definedName>
    <definedName name="純工事費">#REF!</definedName>
    <definedName name="処理棟内訳">#REF!</definedName>
    <definedName name="初期設定">#REF!</definedName>
    <definedName name="諸経費２">[38]代価表!$P$98</definedName>
    <definedName name="小計33">#REF!</definedName>
    <definedName name="小計44">#REF!</definedName>
    <definedName name="消音地場">#REF!</definedName>
    <definedName name="消火栓ＶＷ">#REF!</definedName>
    <definedName name="鞘管ＶＷ">#REF!</definedName>
    <definedName name="条件">#REF!</definedName>
    <definedName name="条件入力">#REF!</definedName>
    <definedName name="人工集計表">#REF!</definedName>
    <definedName name="人力埋戻工ﾀﾝﾊﾟｰ">#REF!</definedName>
    <definedName name="数第1">#REF!</definedName>
    <definedName name="据付" hidden="1">{"設定1",#N/A,FALSE,"第5号-1";"設定2",#N/A,FALSE,"第5号-1"}</definedName>
    <definedName name="据付3" hidden="1">{"設定1",#N/A,FALSE,"第5号-1";"設定2",#N/A,FALSE,"第5号-1"}</definedName>
    <definedName name="据付4" hidden="1">{"設定1",#N/A,FALSE,"第5号-1";"設定2",#N/A,FALSE,"第5号-1"}</definedName>
    <definedName name="生コンFｰ160">#REF!</definedName>
    <definedName name="積算">#REF!</definedName>
    <definedName name="切捨">[31]算定!$D$30:$D$32</definedName>
    <definedName name="接尾辞">#REF!</definedName>
    <definedName name="設備管理">#REF!</definedName>
    <definedName name="設備名">[37]Sheet2!$B$3:$B$20</definedName>
    <definedName name="全金抜単価表">#REF!</definedName>
    <definedName name="粗粒AS">#REF!</definedName>
    <definedName name="変更経費">#REF!</definedName>
    <definedName name="組積" hidden="1">{#N/A,#N/A,FALSE,"内訳"}</definedName>
    <definedName name="総括表">#REF!</definedName>
    <definedName name="薬注時間">[23]条件!$C$24</definedName>
    <definedName name="送付" hidden="1">{"設定1",#N/A,FALSE,"第5号-1";"設定2",#N/A,FALSE,"第5号-1"}</definedName>
    <definedName name="送付1" hidden="1">{"設定1",#N/A,FALSE,"第5号-1";"設定2",#N/A,FALSE,"第5号-1"}</definedName>
    <definedName name="体育機器">#REF!</definedName>
    <definedName name="耐用年数">[29]耐用年数!$B$4:$G$10</definedName>
    <definedName name="代価1">#REF!</definedName>
    <definedName name="代価10">#REF!</definedName>
    <definedName name="代価2">#REF!</definedName>
    <definedName name="代価3">#REF!</definedName>
    <definedName name="代価4">#REF!</definedName>
    <definedName name="代価6">#REF!</definedName>
    <definedName name="代価7">#REF!</definedName>
    <definedName name="代価8">#REF!</definedName>
    <definedName name="代価800">[40]代価8!$AJ$2:$AR$361</definedName>
    <definedName name="代価9">#REF!</definedName>
    <definedName name="大工">#REF!</definedName>
    <definedName name="単位">#REF!</definedName>
    <definedName name="単価1_1">[42]単価入力!$D$7</definedName>
    <definedName name="単価1_2">[42]単価入力!$D$8</definedName>
    <definedName name="単価1_3">[42]単価入力!$D$9</definedName>
    <definedName name="単価3_1">[42]単価入力!$D$15</definedName>
    <definedName name="単価3_2">[42]単価入力!$D$16</definedName>
    <definedName name="単価code">#REF!</definedName>
    <definedName name="単価一覧元データ">#REF!</definedName>
    <definedName name="単価一覧表">#REF!</definedName>
    <definedName name="単価比較表">#REF!</definedName>
    <definedName name="地盤改良1">#REF!</definedName>
    <definedName name="地盤改良2">#REF!</definedName>
    <definedName name="着水井" hidden="1">{"設定1",#N/A,FALSE,"第5号-1";"設定2",#N/A,FALSE,"第5号-1"}</definedName>
    <definedName name="鋳鉄管切断機500以下">#REF!</definedName>
    <definedName name="直接経費">#REF!</definedName>
    <definedName name="訂2">#REF!</definedName>
    <definedName name="訂3">#REF!</definedName>
    <definedName name="訂4">#REF!</definedName>
    <definedName name="訂5">#REF!</definedName>
    <definedName name="訂6">#REF!</definedName>
    <definedName name="訂7">#REF!</definedName>
    <definedName name="訂8">#REF!</definedName>
    <definedName name="鉄骨工">#REF!</definedName>
    <definedName name="電気見積比較表NO.2">#REF!</definedName>
    <definedName name="電気労務" hidden="1">{"設定1",#N/A,FALSE,"第5号-1";"設定2",#N/A,FALSE,"第5号-1"}</definedName>
    <definedName name="電工">#REF!</definedName>
    <definedName name="塗装工">#REF!</definedName>
    <definedName name="塗装面積">#REF!</definedName>
    <definedName name="土木世話役">#REF!</definedName>
    <definedName name="導水管1">#REF!</definedName>
    <definedName name="特殊製品費">#REF!</definedName>
    <definedName name="内装">#REF!</definedName>
    <definedName name="内装1">#REF!</definedName>
    <definedName name="内装2">#REF!</definedName>
    <definedName name="内訳">#REF!</definedName>
    <definedName name="番号">#REF!</definedName>
    <definedName name="内訳４" hidden="1">{#N/A,#N/A,FALSE,"内訳"}</definedName>
    <definedName name="内訳5" hidden="1">{#N/A,#N/A,FALSE,"内訳"}</definedName>
    <definedName name="内訳７８９９" hidden="1">{#N/A,#N/A,FALSE,"内訳"}</definedName>
    <definedName name="内訳書">#REF!</definedName>
    <definedName name="波板1">#REF!</definedName>
    <definedName name="波板2">#REF!</definedName>
    <definedName name="廃材処分費">#REF!</definedName>
    <definedName name="配管保温工">#REF!</definedName>
    <definedName name="配水区域ＶＷ">#REF!</definedName>
    <definedName name="配水池ＶＷ">#REF!</definedName>
    <definedName name="配線材料" hidden="1">{"設定1",#N/A,FALSE,"第5号-1";"設定2",#N/A,FALSE,"第5号-1"}</definedName>
    <definedName name="八戸北2_PAC">#REF!</definedName>
    <definedName name="備品1">#REF!</definedName>
    <definedName name="備品2">#REF!</definedName>
    <definedName name="表題">#REF!</definedName>
    <definedName name="普通ｾﾒﾝﾄ_1000">#REF!</definedName>
    <definedName name="普通ｾﾒﾝﾄ50未満">#REF!</definedName>
    <definedName name="複合" hidden="1">{"設定1",#N/A,FALSE,"第5号-1";"設定2",#N/A,FALSE,"第5号-1"}</definedName>
    <definedName name="複合・仮設">#REF!</definedName>
    <definedName name="複合1">#REF!</definedName>
    <definedName name="複合2">#REF!</definedName>
    <definedName name="複合工" hidden="1">{"設定1",#N/A,FALSE,"第5号-1";"設定2",#N/A,FALSE,"第5号-1"}</definedName>
    <definedName name="平成15年7月">[44]目次!$B$2</definedName>
    <definedName name="並べかえ">#REF!</definedName>
    <definedName name="返事">#REF!</definedName>
    <definedName name="舗装面積計算書">#REF!</definedName>
    <definedName name="防水2">#REF!</definedName>
    <definedName name="本設CODE">#REF!</definedName>
    <definedName name="密粒AS">#REF!</definedName>
    <definedName name="名称">#REF!</definedName>
    <definedName name="木４５６９" hidden="1">{#N/A,#N/A,FALSE,"内訳"}</definedName>
    <definedName name="木６９８７" hidden="1">{#N/A,#N/A,FALSE,"内訳"}</definedName>
    <definedName name="木建1">#REF!</definedName>
    <definedName name="木片1">#REF!</definedName>
    <definedName name="木片2">#REF!</definedName>
    <definedName name="門扉1">#REF!</definedName>
    <definedName name="夜間土工">'[25]○一位代価表（配管土工）'!$A$5:$G$92</definedName>
    <definedName name="役務費">#REF!</definedName>
    <definedName name="輸送１">#REF!</definedName>
    <definedName name="輸送費">#REF!</definedName>
    <definedName name="有形固定資産">[46]耐用年数!$A$3:$F$19</definedName>
    <definedName name="溶接棒">#REF!</definedName>
    <definedName name="用紙">#N/A</definedName>
    <definedName name="率による安全費">#REF!</definedName>
    <definedName name="流し1">#REF!</definedName>
    <definedName name="流し2">#REF!</definedName>
    <definedName name="粒調砕石Mｰ30">#REF!</definedName>
    <definedName name="路床砕石">#REF!</definedName>
    <definedName name="労務者輸送費率">#REF!</definedName>
    <definedName name="労務代価表">'[49]○一位代価表'!$A$5:$E$119</definedName>
    <definedName name="労務費">#REF!</definedName>
    <definedName name="_2_" localSheetId="5">#REF!</definedName>
    <definedName name="_2_" localSheetId="7">#REF!</definedName>
    <definedName name="_2_" localSheetId="8">#REF!</definedName>
    <definedName name="_2_" localSheetId="9">#REF!</definedName>
    <definedName name="_2_" localSheetId="10">#REF!</definedName>
    <definedName name="_2_" localSheetId="11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<sst xmlns="http://schemas.openxmlformats.org/spreadsheetml/2006/main" xmlns:r="http://schemas.openxmlformats.org/officeDocument/2006/relationships" count="857" uniqueCount="857">
  <si>
    <t>水道用ﾎﾟﾘｴﾁﾚﾝ管</t>
    <rPh sb="0" eb="3">
      <t>スイドウヨウ</t>
    </rPh>
    <rPh sb="10" eb="11">
      <t>カン</t>
    </rPh>
    <phoneticPr fontId="47"/>
  </si>
  <si>
    <t>DGX フランジ付丁字管（H）</t>
    <rPh sb="8" eb="9">
      <t>ツ</t>
    </rPh>
    <rPh sb="9" eb="12">
      <t>チョウジカン</t>
    </rPh>
    <phoneticPr fontId="66"/>
  </si>
  <si>
    <t>土工寸法表</t>
  </si>
  <si>
    <t>SUSﾘｰｽ 90°ｴﾙﾎﾞ(L2)</t>
  </si>
  <si>
    <t>㎡</t>
  </si>
  <si>
    <t>以下</t>
  </si>
  <si>
    <t>NO.6+0.04</t>
  </si>
  <si>
    <t>不断水丁字管設置工</t>
    <rPh sb="0" eb="2">
      <t>フダン</t>
    </rPh>
    <rPh sb="2" eb="3">
      <t>スイ</t>
    </rPh>
    <rPh sb="3" eb="5">
      <t>チョウジ</t>
    </rPh>
    <rPh sb="5" eb="6">
      <t>カン</t>
    </rPh>
    <rPh sb="6" eb="9">
      <t>セッチコウ</t>
    </rPh>
    <phoneticPr fontId="47"/>
  </si>
  <si>
    <t>（空気弁）</t>
    <rPh sb="1" eb="4">
      <t>クウキベン</t>
    </rPh>
    <phoneticPr fontId="66"/>
  </si>
  <si>
    <t>2口/1ヶ所×1箇所</t>
    <rPh sb="8" eb="10">
      <t>カショ</t>
    </rPh>
    <phoneticPr fontId="47"/>
  </si>
  <si>
    <t>A-2土工</t>
    <rPh sb="3" eb="4">
      <t>ド</t>
    </rPh>
    <rPh sb="4" eb="5">
      <t>コウ</t>
    </rPh>
    <phoneticPr fontId="47"/>
  </si>
  <si>
    <t>ﾎﾟﾘｴﾁﾚﾝ管継手取外し工</t>
    <rPh sb="10" eb="12">
      <t>トリハズ</t>
    </rPh>
    <phoneticPr fontId="47"/>
  </si>
  <si>
    <t>ﾘｰｽ管　計</t>
    <rPh sb="3" eb="4">
      <t>カン</t>
    </rPh>
    <rPh sb="5" eb="6">
      <t>ケイ</t>
    </rPh>
    <phoneticPr fontId="32"/>
  </si>
  <si>
    <t>水道用ﾎﾟﾘｴﾁﾚﾝ管</t>
    <rPh sb="0" eb="2">
      <t>スイドウ</t>
    </rPh>
    <rPh sb="2" eb="3">
      <t>ヨウ</t>
    </rPh>
    <rPh sb="10" eb="11">
      <t>カン</t>
    </rPh>
    <phoneticPr fontId="32"/>
  </si>
  <si>
    <t>控除量</t>
  </si>
  <si>
    <t>A-8土工</t>
    <rPh sb="3" eb="5">
      <t>ドコウ</t>
    </rPh>
    <phoneticPr fontId="73"/>
  </si>
  <si>
    <t>×45ﾟ</t>
  </si>
  <si>
    <t>分止水栓用</t>
    <rPh sb="1" eb="3">
      <t>シスイ</t>
    </rPh>
    <phoneticPr fontId="47"/>
  </si>
  <si>
    <t>PP60°ﾍﾞﾝﾄﾞ</t>
  </si>
  <si>
    <t>NO.9+1.80</t>
  </si>
  <si>
    <t>乙　　切　　管</t>
  </si>
  <si>
    <t>FCD</t>
  </si>
  <si>
    <t>本復旧</t>
    <rPh sb="0" eb="1">
      <t>ホン</t>
    </rPh>
    <phoneticPr fontId="66"/>
  </si>
  <si>
    <t>接続短管（フランジ）</t>
    <rPh sb="0" eb="2">
      <t>セツゾク</t>
    </rPh>
    <rPh sb="2" eb="4">
      <t>タンカン</t>
    </rPh>
    <phoneticPr fontId="47"/>
  </si>
  <si>
    <t>A-12土工</t>
    <rPh sb="4" eb="5">
      <t>ド</t>
    </rPh>
    <rPh sb="5" eb="6">
      <t>コウ</t>
    </rPh>
    <phoneticPr fontId="47"/>
  </si>
  <si>
    <t>DGX 二受T字管（I）</t>
    <rPh sb="4" eb="5">
      <t>フタ</t>
    </rPh>
    <rPh sb="5" eb="6">
      <t>ウケ</t>
    </rPh>
    <rPh sb="7" eb="8">
      <t>ジ</t>
    </rPh>
    <rPh sb="8" eb="9">
      <t>カン</t>
    </rPh>
    <phoneticPr fontId="66"/>
  </si>
  <si>
    <t>直管･甲切</t>
    <rPh sb="0" eb="1">
      <t>チョク</t>
    </rPh>
    <rPh sb="1" eb="2">
      <t>カン</t>
    </rPh>
    <rPh sb="3" eb="5">
      <t>コウキ</t>
    </rPh>
    <phoneticPr fontId="47"/>
  </si>
  <si>
    <t>ﾌﾗﾝｼﾞ継手材</t>
    <rPh sb="5" eb="7">
      <t>ツギテ</t>
    </rPh>
    <rPh sb="7" eb="8">
      <t>ザイ</t>
    </rPh>
    <phoneticPr fontId="47"/>
  </si>
  <si>
    <t>ライナ</t>
  </si>
  <si>
    <t>基</t>
    <rPh sb="0" eb="1">
      <t>キ</t>
    </rPh>
    <phoneticPr fontId="47"/>
  </si>
  <si>
    <t>ｸｯｼｮﾝ用砂</t>
    <rPh sb="5" eb="6">
      <t>ヨウ</t>
    </rPh>
    <rPh sb="6" eb="7">
      <t>スナ</t>
    </rPh>
    <phoneticPr fontId="47"/>
  </si>
  <si>
    <t>PE挿し口付ソフトシール仕切弁</t>
    <rPh sb="2" eb="3">
      <t>ザ</t>
    </rPh>
    <rPh sb="4" eb="6">
      <t>クチヅケ</t>
    </rPh>
    <rPh sb="12" eb="14">
      <t>シキ</t>
    </rPh>
    <rPh sb="14" eb="15">
      <t>ベン</t>
    </rPh>
    <phoneticPr fontId="66"/>
  </si>
  <si>
    <t>φ200×22 1/2°</t>
  </si>
  <si>
    <t>DGX 丁字管（J）</t>
    <rPh sb="4" eb="7">
      <t>チョウジカン</t>
    </rPh>
    <phoneticPr fontId="66"/>
  </si>
  <si>
    <t>人力</t>
    <rPh sb="0" eb="2">
      <t>ジンリキ</t>
    </rPh>
    <phoneticPr fontId="47"/>
  </si>
  <si>
    <t>組</t>
  </si>
  <si>
    <t>ﾋﾞﾆﾙ管圧着､切断工</t>
    <rPh sb="5" eb="7">
      <t>アッチャク</t>
    </rPh>
    <phoneticPr fontId="47"/>
  </si>
  <si>
    <t>W=50mm</t>
  </si>
  <si>
    <t>ｼ-ﾄ敷設</t>
  </si>
  <si>
    <t>PE挿し口付鋳鉄製丁字管</t>
    <rPh sb="2" eb="3">
      <t>ザ</t>
    </rPh>
    <rPh sb="4" eb="6">
      <t>クチヅケ</t>
    </rPh>
    <rPh sb="6" eb="8">
      <t>チュウテツ</t>
    </rPh>
    <rPh sb="8" eb="9">
      <t>セイ</t>
    </rPh>
    <rPh sb="9" eb="11">
      <t>テイジ</t>
    </rPh>
    <rPh sb="11" eb="12">
      <t>カン</t>
    </rPh>
    <phoneticPr fontId="47"/>
  </si>
  <si>
    <t>h1</t>
  </si>
  <si>
    <t>（ﾎﾞｰﾙ，ﾚﾊﾞｰ式）</t>
    <rPh sb="10" eb="11">
      <t>シキ</t>
    </rPh>
    <phoneticPr fontId="47"/>
  </si>
  <si>
    <t>NO.8+5.55</t>
  </si>
  <si>
    <t>ﾎﾟﾘｴﾁﾚﾝ管撤去工</t>
    <rPh sb="7" eb="8">
      <t>カン</t>
    </rPh>
    <rPh sb="8" eb="10">
      <t>テッキョ</t>
    </rPh>
    <rPh sb="10" eb="11">
      <t>コウ</t>
    </rPh>
    <phoneticPr fontId="47"/>
  </si>
  <si>
    <t>GX-Glink</t>
  </si>
  <si>
    <t>RAC 250-150</t>
  </si>
  <si>
    <t>1箇所当り1口</t>
    <rPh sb="1" eb="3">
      <t>カショ</t>
    </rPh>
    <rPh sb="3" eb="4">
      <t>ア</t>
    </rPh>
    <rPh sb="6" eb="7">
      <t>クチ</t>
    </rPh>
    <phoneticPr fontId="47"/>
  </si>
  <si>
    <t>ｽﾗﾌﾞ NHVO-25-40Ｓ</t>
  </si>
  <si>
    <t>90°エルボ</t>
  </si>
  <si>
    <t>路床材</t>
  </si>
  <si>
    <t>管明示テ－プ工</t>
  </si>
  <si>
    <t>b2</t>
  </si>
  <si>
    <t>ヶ所</t>
    <rPh sb="1" eb="2">
      <t>ショ</t>
    </rPh>
    <phoneticPr fontId="47"/>
  </si>
  <si>
    <t>GX形 S種</t>
    <rPh sb="2" eb="3">
      <t>ガタ</t>
    </rPh>
    <rPh sb="5" eb="6">
      <t>シュ</t>
    </rPh>
    <phoneticPr fontId="47"/>
  </si>
  <si>
    <t>残管長</t>
  </si>
  <si>
    <t>土砂</t>
  </si>
  <si>
    <t>SUSﾘｰｽ 90°ｴﾙﾎﾞ(L1)</t>
  </si>
  <si>
    <t>DGX 両受短管</t>
    <rPh sb="4" eb="5">
      <t>リョウ</t>
    </rPh>
    <rPh sb="5" eb="6">
      <t>ウ</t>
    </rPh>
    <rPh sb="6" eb="8">
      <t>タンカン</t>
    </rPh>
    <phoneticPr fontId="66"/>
  </si>
  <si>
    <t>掘　削　量</t>
  </si>
  <si>
    <t>φ150×11 1/4°</t>
  </si>
  <si>
    <t>単位</t>
  </si>
  <si>
    <t>H</t>
  </si>
  <si>
    <t>切　管　調　書</t>
  </si>
  <si>
    <t>NVK-25-150CA</t>
  </si>
  <si>
    <t>B-1土工</t>
    <rPh sb="3" eb="4">
      <t>ド</t>
    </rPh>
    <rPh sb="4" eb="5">
      <t>コウ</t>
    </rPh>
    <phoneticPr fontId="47"/>
  </si>
  <si>
    <t>EFソケット</t>
  </si>
  <si>
    <t>PP分止水栓用</t>
    <rPh sb="1" eb="2">
      <t>スイセン</t>
    </rPh>
    <rPh sb="2" eb="3">
      <t>プン</t>
    </rPh>
    <rPh sb="3" eb="6">
      <t>シスイセン</t>
    </rPh>
    <rPh sb="6" eb="7">
      <t>ヨウ</t>
    </rPh>
    <phoneticPr fontId="47"/>
  </si>
  <si>
    <t>埋戻</t>
  </si>
  <si>
    <t>表示</t>
    <rPh sb="0" eb="2">
      <t>ヒョウジ</t>
    </rPh>
    <phoneticPr fontId="66"/>
  </si>
  <si>
    <t>ｍ</t>
  </si>
  <si>
    <t>×22 1/2ﾟ</t>
  </si>
  <si>
    <t>上段-面積､下段-体積</t>
    <rPh sb="0" eb="2">
      <t>ジョウダン</t>
    </rPh>
    <rPh sb="3" eb="5">
      <t>メンセキ</t>
    </rPh>
    <rPh sb="6" eb="8">
      <t>カダン</t>
    </rPh>
    <rPh sb="9" eb="11">
      <t>タイセキ</t>
    </rPh>
    <phoneticPr fontId="73"/>
  </si>
  <si>
    <t>EF受口付直管</t>
    <rPh sb="2" eb="3">
      <t>ウ</t>
    </rPh>
    <rPh sb="3" eb="4">
      <t>グチ</t>
    </rPh>
    <rPh sb="4" eb="5">
      <t>ツ</t>
    </rPh>
    <rPh sb="5" eb="6">
      <t>チョク</t>
    </rPh>
    <rPh sb="6" eb="7">
      <t>カン</t>
    </rPh>
    <phoneticPr fontId="66"/>
  </si>
  <si>
    <t>異形管接合部品</t>
    <rPh sb="0" eb="3">
      <t>イケイカン</t>
    </rPh>
    <rPh sb="3" eb="5">
      <t>セツゴウ</t>
    </rPh>
    <rPh sb="5" eb="7">
      <t>ブヒン</t>
    </rPh>
    <phoneticPr fontId="47"/>
  </si>
  <si>
    <t>接続短管（ねじ）</t>
    <rPh sb="0" eb="2">
      <t>セツゾク</t>
    </rPh>
    <rPh sb="2" eb="4">
      <t>タンカン</t>
    </rPh>
    <phoneticPr fontId="47"/>
  </si>
  <si>
    <t>HPPE</t>
  </si>
  <si>
    <t>接続工-2</t>
    <rPh sb="0" eb="2">
      <t>セツゾク</t>
    </rPh>
    <rPh sb="2" eb="3">
      <t>コウ</t>
    </rPh>
    <phoneticPr fontId="47"/>
  </si>
  <si>
    <t>以上</t>
  </si>
  <si>
    <t>NO.4+29.71</t>
  </si>
  <si>
    <t>PPﾒ-ﾀ-用</t>
    <rPh sb="6" eb="7">
      <t>ヨウ</t>
    </rPh>
    <phoneticPr fontId="32"/>
  </si>
  <si>
    <t>PP</t>
  </si>
  <si>
    <t>舗装切断</t>
  </si>
  <si>
    <t>組</t>
    <rPh sb="0" eb="1">
      <t>クミ</t>
    </rPh>
    <phoneticPr fontId="47"/>
  </si>
  <si>
    <t>消火栓設置工事</t>
    <rPh sb="0" eb="3">
      <t>ショウカセン</t>
    </rPh>
    <rPh sb="3" eb="5">
      <t>セッチ</t>
    </rPh>
    <rPh sb="5" eb="7">
      <t>コウジ</t>
    </rPh>
    <phoneticPr fontId="47"/>
  </si>
  <si>
    <t>×65</t>
  </si>
  <si>
    <t>NO.8+7.96</t>
  </si>
  <si>
    <t>給水管切替工事</t>
    <rPh sb="0" eb="3">
      <t>キュウスイカン</t>
    </rPh>
    <rPh sb="3" eb="5">
      <t>キリカエ</t>
    </rPh>
    <rPh sb="5" eb="7">
      <t>コウジ</t>
    </rPh>
    <phoneticPr fontId="47"/>
  </si>
  <si>
    <t>土留工</t>
    <rPh sb="0" eb="2">
      <t>ドドメ</t>
    </rPh>
    <rPh sb="2" eb="3">
      <t>コウ</t>
    </rPh>
    <phoneticPr fontId="47"/>
  </si>
  <si>
    <t>融着継手（1口継手)</t>
  </si>
  <si>
    <t>H=1.2</t>
  </si>
  <si>
    <t>φ75×φ20</t>
  </si>
  <si>
    <t>(Aﾀｲﾌﾟ)</t>
  </si>
  <si>
    <t>　舗装</t>
  </si>
  <si>
    <t>DGX 直管</t>
    <rPh sb="4" eb="5">
      <t>チョク</t>
    </rPh>
    <rPh sb="5" eb="6">
      <t>カン</t>
    </rPh>
    <phoneticPr fontId="66"/>
  </si>
  <si>
    <t xml:space="preserve"> &lt;仮設ﾘｰｽ管&gt;</t>
    <rPh sb="2" eb="4">
      <t>カセツ</t>
    </rPh>
    <rPh sb="7" eb="8">
      <t>カン</t>
    </rPh>
    <rPh sb="8" eb="9">
      <t>スイカン</t>
    </rPh>
    <phoneticPr fontId="47"/>
  </si>
  <si>
    <t>EF両受チーズ（分岐）</t>
    <rPh sb="2" eb="3">
      <t>リョウ</t>
    </rPh>
    <rPh sb="3" eb="4">
      <t>ウ</t>
    </rPh>
    <rPh sb="8" eb="10">
      <t>ブンキ</t>
    </rPh>
    <phoneticPr fontId="66"/>
  </si>
  <si>
    <t>サドル分水栓取付工</t>
    <rPh sb="3" eb="4">
      <t>ブン</t>
    </rPh>
    <rPh sb="5" eb="6">
      <t>セン</t>
    </rPh>
    <rPh sb="6" eb="8">
      <t>トリツケ</t>
    </rPh>
    <rPh sb="8" eb="9">
      <t>コウ</t>
    </rPh>
    <phoneticPr fontId="47"/>
  </si>
  <si>
    <t>再生密粒度As</t>
    <rPh sb="0" eb="2">
      <t>サイセイ</t>
    </rPh>
    <rPh sb="2" eb="3">
      <t>ミツ</t>
    </rPh>
    <rPh sb="3" eb="5">
      <t>リュウド</t>
    </rPh>
    <phoneticPr fontId="47"/>
  </si>
  <si>
    <t>φ150ｍｍ配水管布設工事（泥吐）</t>
    <rPh sb="6" eb="9">
      <t>ハイスイカン</t>
    </rPh>
    <rPh sb="9" eb="11">
      <t>フセツ</t>
    </rPh>
    <rPh sb="11" eb="13">
      <t>コウジ</t>
    </rPh>
    <rPh sb="14" eb="15">
      <t>ドロ</t>
    </rPh>
    <rPh sb="15" eb="16">
      <t>ハ</t>
    </rPh>
    <phoneticPr fontId="73"/>
  </si>
  <si>
    <t>撤去用直管</t>
    <rPh sb="0" eb="2">
      <t>テッキョ</t>
    </rPh>
    <rPh sb="2" eb="3">
      <t>ヨウ</t>
    </rPh>
    <rPh sb="3" eb="4">
      <t>チョク</t>
    </rPh>
    <rPh sb="4" eb="5">
      <t>カン</t>
    </rPh>
    <phoneticPr fontId="47"/>
  </si>
  <si>
    <t>T'</t>
  </si>
  <si>
    <t>DGX フランジ付丁字管（分岐）</t>
    <rPh sb="8" eb="9">
      <t>ツ</t>
    </rPh>
    <rPh sb="9" eb="12">
      <t>チョウジカン</t>
    </rPh>
    <rPh sb="13" eb="15">
      <t>ブンキ</t>
    </rPh>
    <phoneticPr fontId="66"/>
  </si>
  <si>
    <t>m3</t>
  </si>
  <si>
    <t>型枠工</t>
    <rPh sb="0" eb="2">
      <t>カタワク</t>
    </rPh>
    <rPh sb="2" eb="3">
      <t>コウ</t>
    </rPh>
    <phoneticPr fontId="47"/>
  </si>
  <si>
    <t>甲切管</t>
    <rPh sb="0" eb="1">
      <t>コウ</t>
    </rPh>
    <rPh sb="1" eb="3">
      <t>キリカン</t>
    </rPh>
    <phoneticPr fontId="47"/>
  </si>
  <si>
    <t>伸縮止水栓</t>
    <rPh sb="0" eb="2">
      <t>シンシュク</t>
    </rPh>
    <rPh sb="2" eb="3">
      <t>シ</t>
    </rPh>
    <rPh sb="3" eb="4">
      <t>スイ</t>
    </rPh>
    <rPh sb="4" eb="5">
      <t>セン</t>
    </rPh>
    <phoneticPr fontId="32"/>
  </si>
  <si>
    <t>CT 450×350-100-1K</t>
  </si>
  <si>
    <t>布　設</t>
    <rPh sb="0" eb="1">
      <t>ヌノ</t>
    </rPh>
    <rPh sb="2" eb="3">
      <t>セツ</t>
    </rPh>
    <phoneticPr fontId="47"/>
  </si>
  <si>
    <t>11ﾍﾞﾝﾄﾞ</t>
  </si>
  <si>
    <t>　F分</t>
  </si>
  <si>
    <t>末端控除</t>
    <rPh sb="0" eb="4">
      <t>マッタンコウジョ</t>
    </rPh>
    <phoneticPr fontId="47"/>
  </si>
  <si>
    <t>空気弁鉄蓋設置工</t>
    <rPh sb="0" eb="2">
      <t>クウキ</t>
    </rPh>
    <phoneticPr fontId="47"/>
  </si>
  <si>
    <t>HPPE用不断水割丁字管</t>
    <rPh sb="4" eb="5">
      <t>ヨウ</t>
    </rPh>
    <rPh sb="5" eb="7">
      <t>フダン</t>
    </rPh>
    <rPh sb="7" eb="8">
      <t>スイ</t>
    </rPh>
    <rPh sb="8" eb="9">
      <t>ワリ</t>
    </rPh>
    <rPh sb="9" eb="12">
      <t>チョウジカン</t>
    </rPh>
    <phoneticPr fontId="66"/>
  </si>
  <si>
    <t>本管径</t>
    <rPh sb="0" eb="2">
      <t>ホンカン</t>
    </rPh>
    <rPh sb="2" eb="3">
      <t>ケイ</t>
    </rPh>
    <phoneticPr fontId="32"/>
  </si>
  <si>
    <t>本管PE</t>
    <rPh sb="0" eb="2">
      <t>ホンカン</t>
    </rPh>
    <phoneticPr fontId="47"/>
  </si>
  <si>
    <t>⑤</t>
  </si>
  <si>
    <t>φ150×φ20</t>
  </si>
  <si>
    <t xml:space="preserve"> &lt;仮設ﾘｰｽ管ﾄﾞﾚﾝ&gt;</t>
    <rPh sb="2" eb="4">
      <t>カセツ</t>
    </rPh>
    <rPh sb="7" eb="8">
      <t>カン</t>
    </rPh>
    <rPh sb="12" eb="13">
      <t>スイカン</t>
    </rPh>
    <phoneticPr fontId="47"/>
  </si>
  <si>
    <t>両受ソフトシール仕切弁</t>
    <rPh sb="0" eb="1">
      <t>リョウ</t>
    </rPh>
    <rPh sb="1" eb="2">
      <t>ウ</t>
    </rPh>
    <rPh sb="8" eb="10">
      <t>シキ</t>
    </rPh>
    <rPh sb="10" eb="11">
      <t>ベン</t>
    </rPh>
    <phoneticPr fontId="47"/>
  </si>
  <si>
    <t>発生土</t>
    <rPh sb="0" eb="2">
      <t>ハッセイ</t>
    </rPh>
    <rPh sb="2" eb="3">
      <t>ド</t>
    </rPh>
    <phoneticPr fontId="47"/>
  </si>
  <si>
    <t>人力-2</t>
    <rPh sb="0" eb="1">
      <t>ジン</t>
    </rPh>
    <rPh sb="1" eb="2">
      <t>リョク</t>
    </rPh>
    <phoneticPr fontId="73"/>
  </si>
  <si>
    <t>（撤去後）</t>
    <rPh sb="1" eb="4">
      <t>テッキョゴ</t>
    </rPh>
    <phoneticPr fontId="47"/>
  </si>
  <si>
    <t>推力伝達ﾘﾝｸﾞ取付工</t>
    <rPh sb="0" eb="2">
      <t>スイリョク</t>
    </rPh>
    <rPh sb="2" eb="4">
      <t>デンタツ</t>
    </rPh>
    <rPh sb="8" eb="10">
      <t>トリツケ</t>
    </rPh>
    <rPh sb="10" eb="11">
      <t>コウ</t>
    </rPh>
    <phoneticPr fontId="47"/>
  </si>
  <si>
    <t>管外径</t>
  </si>
  <si>
    <t>管明示テ－プ</t>
    <rPh sb="0" eb="1">
      <t>カン</t>
    </rPh>
    <rPh sb="1" eb="3">
      <t>メイジ</t>
    </rPh>
    <phoneticPr fontId="47"/>
  </si>
  <si>
    <t>B+2*b1</t>
  </si>
  <si>
    <t>空気弁室設置工</t>
    <rPh sb="0" eb="3">
      <t>クウキベン</t>
    </rPh>
    <rPh sb="3" eb="4">
      <t>シツ</t>
    </rPh>
    <phoneticPr fontId="47"/>
  </si>
  <si>
    <t>乙切</t>
    <rPh sb="0" eb="1">
      <t>オツ</t>
    </rPh>
    <rPh sb="1" eb="2">
      <t>キ</t>
    </rPh>
    <phoneticPr fontId="50"/>
  </si>
  <si>
    <t>e</t>
  </si>
  <si>
    <t>舗装切</t>
  </si>
  <si>
    <t>異形管</t>
    <rPh sb="0" eb="2">
      <t>イケイ</t>
    </rPh>
    <rPh sb="2" eb="3">
      <t>カン</t>
    </rPh>
    <phoneticPr fontId="47"/>
  </si>
  <si>
    <t xml:space="preserve"> &lt;Ａ路線&gt;</t>
    <rPh sb="3" eb="5">
      <t>ロセン</t>
    </rPh>
    <rPh sb="5" eb="6">
      <t>スイカン</t>
    </rPh>
    <phoneticPr fontId="47"/>
  </si>
  <si>
    <t>DIP 両受曲管</t>
    <rPh sb="4" eb="5">
      <t>リョウ</t>
    </rPh>
    <rPh sb="5" eb="6">
      <t>ウケ</t>
    </rPh>
    <rPh sb="6" eb="7">
      <t>キョク</t>
    </rPh>
    <rPh sb="7" eb="8">
      <t>カン</t>
    </rPh>
    <phoneticPr fontId="47"/>
  </si>
  <si>
    <t>B-1土工</t>
    <rPh sb="3" eb="5">
      <t>ドコウ</t>
    </rPh>
    <phoneticPr fontId="73"/>
  </si>
  <si>
    <t>舗装版取壊工</t>
    <rPh sb="0" eb="2">
      <t>ホソウ</t>
    </rPh>
    <rPh sb="2" eb="3">
      <t>バン</t>
    </rPh>
    <rPh sb="3" eb="5">
      <t>トリコワ</t>
    </rPh>
    <rPh sb="5" eb="6">
      <t>コウ</t>
    </rPh>
    <phoneticPr fontId="47"/>
  </si>
  <si>
    <t>口</t>
    <rPh sb="0" eb="1">
      <t>クチ</t>
    </rPh>
    <phoneticPr fontId="47"/>
  </si>
  <si>
    <t>底版</t>
  </si>
  <si>
    <t>掘削に勾配を付けた場合の計算式</t>
  </si>
  <si>
    <t>粘着ﾃ-ﾌﾟ貼付</t>
  </si>
  <si>
    <t>鋳鉄管据付工</t>
    <rPh sb="0" eb="3">
      <t>チュウテツカン</t>
    </rPh>
    <rPh sb="3" eb="5">
      <t>スエツケ</t>
    </rPh>
    <rPh sb="5" eb="6">
      <t>コウ</t>
    </rPh>
    <phoneticPr fontId="47"/>
  </si>
  <si>
    <t>接続短管</t>
    <rPh sb="0" eb="2">
      <t>セツゾク</t>
    </rPh>
    <rPh sb="2" eb="4">
      <t>タンカン</t>
    </rPh>
    <phoneticPr fontId="47"/>
  </si>
  <si>
    <t>嵩上げPR 250-50</t>
    <rPh sb="0" eb="2">
      <t>カサア</t>
    </rPh>
    <phoneticPr fontId="47"/>
  </si>
  <si>
    <t>HIVP ｷｬｯﾌﾟ</t>
  </si>
  <si>
    <t>G型</t>
    <rPh sb="1" eb="2">
      <t>カタ</t>
    </rPh>
    <phoneticPr fontId="47"/>
  </si>
  <si>
    <t>D-4 土工</t>
    <rPh sb="4" eb="5">
      <t>ド</t>
    </rPh>
    <rPh sb="5" eb="6">
      <t>コウ</t>
    </rPh>
    <phoneticPr fontId="47"/>
  </si>
  <si>
    <t>B</t>
  </si>
  <si>
    <t>取出短管</t>
    <rPh sb="0" eb="1">
      <t>ト</t>
    </rPh>
    <rPh sb="1" eb="2">
      <t>ダ</t>
    </rPh>
    <rPh sb="2" eb="4">
      <t>タンカン</t>
    </rPh>
    <phoneticPr fontId="47"/>
  </si>
  <si>
    <t>上部､下部ﾌﾞﾛｯｸ､底版</t>
  </si>
  <si>
    <t>VP</t>
  </si>
  <si>
    <t>T=15Cm</t>
  </si>
  <si>
    <t>管条件</t>
    <rPh sb="0" eb="1">
      <t>カン</t>
    </rPh>
    <rPh sb="1" eb="3">
      <t>ジョウケン</t>
    </rPh>
    <phoneticPr fontId="66"/>
  </si>
  <si>
    <t>箇所</t>
    <rPh sb="0" eb="2">
      <t>カショ</t>
    </rPh>
    <phoneticPr fontId="47"/>
  </si>
  <si>
    <t>路床厚</t>
    <rPh sb="2" eb="3">
      <t>アツ</t>
    </rPh>
    <phoneticPr fontId="66"/>
  </si>
  <si>
    <t>本管</t>
    <rPh sb="0" eb="2">
      <t>ホンカン</t>
    </rPh>
    <phoneticPr fontId="47"/>
  </si>
  <si>
    <t>φ150mm仮設配管工事</t>
    <rPh sb="6" eb="8">
      <t>カセツ</t>
    </rPh>
    <rPh sb="8" eb="10">
      <t>ハイカン</t>
    </rPh>
    <rPh sb="10" eb="12">
      <t>コウジ</t>
    </rPh>
    <phoneticPr fontId="47"/>
  </si>
  <si>
    <t>＜D路線・ドレン＞</t>
    <rPh sb="2" eb="4">
      <t>ロセン</t>
    </rPh>
    <phoneticPr fontId="50"/>
  </si>
  <si>
    <t>Co部</t>
    <rPh sb="2" eb="3">
      <t>ブ</t>
    </rPh>
    <phoneticPr fontId="32"/>
  </si>
  <si>
    <t>フランジ接合補強材</t>
    <rPh sb="4" eb="6">
      <t>セツゴウ</t>
    </rPh>
    <rPh sb="6" eb="9">
      <t>ホキョウザイ</t>
    </rPh>
    <phoneticPr fontId="47"/>
  </si>
  <si>
    <t>水道用ﾎﾟﾘｴﾁﾚﾝ管（立上り以降）</t>
    <rPh sb="0" eb="2">
      <t>スイドウ</t>
    </rPh>
    <rPh sb="2" eb="3">
      <t>ヨウ</t>
    </rPh>
    <rPh sb="10" eb="11">
      <t>カン</t>
    </rPh>
    <rPh sb="12" eb="13">
      <t>タ</t>
    </rPh>
    <rPh sb="13" eb="14">
      <t>ア</t>
    </rPh>
    <rPh sb="15" eb="17">
      <t>イコウ</t>
    </rPh>
    <phoneticPr fontId="32"/>
  </si>
  <si>
    <t>甲型止水栓､ﾎﾞｯｸｽ</t>
    <rPh sb="0" eb="1">
      <t>コウ</t>
    </rPh>
    <rPh sb="1" eb="2">
      <t>ガタ</t>
    </rPh>
    <rPh sb="2" eb="3">
      <t>シ</t>
    </rPh>
    <rPh sb="3" eb="4">
      <t>スイ</t>
    </rPh>
    <rPh sb="4" eb="5">
      <t>セン</t>
    </rPh>
    <phoneticPr fontId="32"/>
  </si>
  <si>
    <t>(土工計算書より)</t>
    <rPh sb="1" eb="2">
      <t>ド</t>
    </rPh>
    <rPh sb="2" eb="3">
      <t>コウ</t>
    </rPh>
    <rPh sb="3" eb="5">
      <t>ケイサン</t>
    </rPh>
    <rPh sb="5" eb="6">
      <t>ショ</t>
    </rPh>
    <phoneticPr fontId="47"/>
  </si>
  <si>
    <t>HPPE用V型</t>
    <rPh sb="4" eb="5">
      <t>ヨウ</t>
    </rPh>
    <rPh sb="6" eb="7">
      <t>ガタ</t>
    </rPh>
    <phoneticPr fontId="47"/>
  </si>
  <si>
    <t>B-2土工</t>
    <rPh sb="3" eb="4">
      <t>ド</t>
    </rPh>
    <rPh sb="4" eb="5">
      <t>コウ</t>
    </rPh>
    <phoneticPr fontId="47"/>
  </si>
  <si>
    <t>φ200×φ100</t>
  </si>
  <si>
    <t>7.5K</t>
  </si>
  <si>
    <t>B-4土工</t>
    <rPh sb="3" eb="5">
      <t>ドコウ</t>
    </rPh>
    <phoneticPr fontId="73"/>
  </si>
  <si>
    <t>DIP用</t>
    <rPh sb="3" eb="4">
      <t>ヨウ</t>
    </rPh>
    <phoneticPr fontId="32"/>
  </si>
  <si>
    <t>PVｿｹｯﾄ</t>
  </si>
  <si>
    <t>　種　別</t>
  </si>
  <si>
    <t>DGX フランジ付丁字管（J）</t>
    <rPh sb="8" eb="9">
      <t>ツ</t>
    </rPh>
    <rPh sb="9" eb="12">
      <t>チョウジカン</t>
    </rPh>
    <phoneticPr fontId="66"/>
  </si>
  <si>
    <t>仕切弁鉄蓋設置工</t>
  </si>
  <si>
    <t>45ﾍﾞﾝﾄﾞ</t>
  </si>
  <si>
    <t>×φ150</t>
  </si>
  <si>
    <t>消火栓</t>
    <rPh sb="0" eb="3">
      <t>ショウカセン</t>
    </rPh>
    <phoneticPr fontId="47"/>
  </si>
  <si>
    <t>管種</t>
  </si>
  <si>
    <t>不断水割丁字管</t>
    <rPh sb="0" eb="2">
      <t>フダン</t>
    </rPh>
    <rPh sb="2" eb="3">
      <t>スイ</t>
    </rPh>
    <rPh sb="3" eb="4">
      <t>ワリ</t>
    </rPh>
    <rPh sb="4" eb="7">
      <t>チョウジカン</t>
    </rPh>
    <phoneticPr fontId="47"/>
  </si>
  <si>
    <t>延長計算書</t>
    <rPh sb="0" eb="2">
      <t>エンチョウ</t>
    </rPh>
    <rPh sb="2" eb="5">
      <t>ケイサンショ</t>
    </rPh>
    <phoneticPr fontId="47"/>
  </si>
  <si>
    <t>×φ75</t>
  </si>
  <si>
    <t>NO.0</t>
  </si>
  <si>
    <t>人力</t>
    <rPh sb="0" eb="2">
      <t>ジンリョク</t>
    </rPh>
    <phoneticPr fontId="73"/>
  </si>
  <si>
    <t xml:space="preserve">VC 片落ちジョイント </t>
  </si>
  <si>
    <t>接続工-1</t>
    <rPh sb="0" eb="2">
      <t>セツゾク</t>
    </rPh>
    <rPh sb="2" eb="3">
      <t>コウ</t>
    </rPh>
    <phoneticPr fontId="47"/>
  </si>
  <si>
    <t>流用土</t>
    <rPh sb="0" eb="3">
      <t>リュウヨウド</t>
    </rPh>
    <phoneticPr fontId="47"/>
  </si>
  <si>
    <t>工　種</t>
  </si>
  <si>
    <t>仕切弁ﾎﾞｯｸｽ設置工</t>
  </si>
  <si>
    <t>As道(町道)</t>
  </si>
  <si>
    <t>フレキ管</t>
    <rPh sb="3" eb="4">
      <t>カン</t>
    </rPh>
    <phoneticPr fontId="47"/>
  </si>
  <si>
    <t>A-3土工</t>
    <rPh sb="3" eb="5">
      <t>ドコウ</t>
    </rPh>
    <phoneticPr fontId="73"/>
  </si>
  <si>
    <t>150A×4.00ｍ</t>
  </si>
  <si>
    <t>VC 片落ちジョイント</t>
  </si>
  <si>
    <t>CT 200-CK鉄蓋</t>
    <rPh sb="9" eb="10">
      <t>テツ</t>
    </rPh>
    <rPh sb="10" eb="11">
      <t>フタ</t>
    </rPh>
    <phoneticPr fontId="47"/>
  </si>
  <si>
    <t>ﾒ-ﾀ-径</t>
    <rPh sb="4" eb="5">
      <t>ケイ</t>
    </rPh>
    <phoneticPr fontId="32"/>
  </si>
  <si>
    <t>NO.3+17.65</t>
  </si>
  <si>
    <t>基</t>
  </si>
  <si>
    <t>空気弁控除</t>
    <rPh sb="0" eb="3">
      <t>クウキベン</t>
    </rPh>
    <rPh sb="3" eb="5">
      <t>コウジョ</t>
    </rPh>
    <phoneticPr fontId="47"/>
  </si>
  <si>
    <t>埋戻し平均幅</t>
    <rPh sb="0" eb="1">
      <t>ウ</t>
    </rPh>
    <rPh sb="1" eb="2">
      <t>モド</t>
    </rPh>
    <phoneticPr fontId="66"/>
  </si>
  <si>
    <t>×100H</t>
  </si>
  <si>
    <t>直管</t>
    <rPh sb="0" eb="1">
      <t>チョク</t>
    </rPh>
    <rPh sb="1" eb="2">
      <t>カン</t>
    </rPh>
    <phoneticPr fontId="32"/>
  </si>
  <si>
    <t>HITS</t>
  </si>
  <si>
    <t>DGX 計（弁及び可とう管控除）</t>
    <rPh sb="4" eb="5">
      <t>ケイ</t>
    </rPh>
    <rPh sb="6" eb="7">
      <t>ベン</t>
    </rPh>
    <rPh sb="7" eb="8">
      <t>オヨ</t>
    </rPh>
    <rPh sb="9" eb="10">
      <t>カ</t>
    </rPh>
    <rPh sb="12" eb="13">
      <t>カン</t>
    </rPh>
    <rPh sb="13" eb="15">
      <t>コウジョ</t>
    </rPh>
    <phoneticPr fontId="74"/>
  </si>
  <si>
    <t>粘着</t>
    <rPh sb="0" eb="2">
      <t>ネンチャク</t>
    </rPh>
    <phoneticPr fontId="47"/>
  </si>
  <si>
    <t>(JWWA)</t>
  </si>
  <si>
    <t>分止水栓</t>
    <rPh sb="0" eb="1">
      <t>ブン</t>
    </rPh>
    <rPh sb="1" eb="3">
      <t>シスイ</t>
    </rPh>
    <rPh sb="3" eb="4">
      <t>セン</t>
    </rPh>
    <phoneticPr fontId="47"/>
  </si>
  <si>
    <t>残土処分</t>
  </si>
  <si>
    <t>ﾎﾟﾘｴﾁﾚﾝ管継手工</t>
    <rPh sb="7" eb="8">
      <t>カン</t>
    </rPh>
    <rPh sb="8" eb="9">
      <t>ツギ</t>
    </rPh>
    <rPh sb="9" eb="10">
      <t>テ</t>
    </rPh>
    <rPh sb="10" eb="11">
      <t>コウ</t>
    </rPh>
    <phoneticPr fontId="47"/>
  </si>
  <si>
    <t>ポリエチレン管切断工</t>
    <rPh sb="6" eb="7">
      <t>カン</t>
    </rPh>
    <rPh sb="7" eb="9">
      <t>セツダン</t>
    </rPh>
    <rPh sb="9" eb="10">
      <t>コウ</t>
    </rPh>
    <phoneticPr fontId="47"/>
  </si>
  <si>
    <t>鉄蓋</t>
  </si>
  <si>
    <t>町道As</t>
    <rPh sb="0" eb="2">
      <t>チョウドウ</t>
    </rPh>
    <phoneticPr fontId="47"/>
  </si>
  <si>
    <t>名称</t>
    <rPh sb="0" eb="2">
      <t>メイショウ</t>
    </rPh>
    <phoneticPr fontId="74"/>
  </si>
  <si>
    <t>内蓋INC-P1</t>
    <rPh sb="0" eb="2">
      <t>ウチ</t>
    </rPh>
    <phoneticPr fontId="47"/>
  </si>
  <si>
    <t>A-1土工</t>
    <rPh sb="3" eb="5">
      <t>ドコウ</t>
    </rPh>
    <phoneticPr fontId="73"/>
  </si>
  <si>
    <t>砕石</t>
  </si>
  <si>
    <t>A-4土工</t>
    <rPh sb="3" eb="4">
      <t>ド</t>
    </rPh>
    <rPh sb="4" eb="5">
      <t>コウ</t>
    </rPh>
    <phoneticPr fontId="47"/>
  </si>
  <si>
    <t>DGX 短管１号</t>
    <rPh sb="4" eb="6">
      <t>タンカン</t>
    </rPh>
    <rPh sb="7" eb="8">
      <t>ゴウ</t>
    </rPh>
    <phoneticPr fontId="66"/>
  </si>
  <si>
    <t>PE甲切管</t>
    <rPh sb="2" eb="4">
      <t>コウキ</t>
    </rPh>
    <rPh sb="4" eb="5">
      <t>カン</t>
    </rPh>
    <phoneticPr fontId="66"/>
  </si>
  <si>
    <t>FCD 内外面粉体塗装</t>
  </si>
  <si>
    <t>φ150×0.3m</t>
  </si>
  <si>
    <t>NO.4+28.79</t>
  </si>
  <si>
    <t>普通土</t>
    <rPh sb="0" eb="2">
      <t>フツウ</t>
    </rPh>
    <rPh sb="2" eb="3">
      <t>ド</t>
    </rPh>
    <phoneticPr fontId="47"/>
  </si>
  <si>
    <t>ｵﾈｼﾞ</t>
  </si>
  <si>
    <t>土砂掘削</t>
  </si>
  <si>
    <t>チーズ</t>
  </si>
  <si>
    <t>Pφ20×Vφ13</t>
  </si>
  <si>
    <t>(7.5K)</t>
  </si>
  <si>
    <t>RC 450×350-200</t>
  </si>
  <si>
    <t>推進管</t>
    <rPh sb="0" eb="2">
      <t>スイシン</t>
    </rPh>
    <rPh sb="2" eb="3">
      <t>カン</t>
    </rPh>
    <phoneticPr fontId="47"/>
  </si>
  <si>
    <t>埋設管表示シ-ト</t>
    <rPh sb="0" eb="2">
      <t>マイセツ</t>
    </rPh>
    <rPh sb="2" eb="3">
      <t>カン</t>
    </rPh>
    <rPh sb="3" eb="5">
      <t>ヒョウジ</t>
    </rPh>
    <phoneticPr fontId="47"/>
  </si>
  <si>
    <t>A-13土工</t>
    <rPh sb="4" eb="6">
      <t>ドコウ</t>
    </rPh>
    <phoneticPr fontId="73"/>
  </si>
  <si>
    <t>舗装ガラ運搬工</t>
    <rPh sb="0" eb="2">
      <t>ホソウ</t>
    </rPh>
    <rPh sb="4" eb="6">
      <t>ウンパン</t>
    </rPh>
    <rPh sb="6" eb="7">
      <t>コウ</t>
    </rPh>
    <phoneticPr fontId="47"/>
  </si>
  <si>
    <t>現況</t>
  </si>
  <si>
    <t>GX</t>
  </si>
  <si>
    <t>NO.0+36.40</t>
  </si>
  <si>
    <t>DGX 曲管(L2)</t>
    <rPh sb="4" eb="6">
      <t>キョクカン</t>
    </rPh>
    <phoneticPr fontId="66"/>
  </si>
  <si>
    <t>φ75×φ75</t>
  </si>
  <si>
    <t>φ150×90°</t>
  </si>
  <si>
    <t>1種二層管</t>
    <rPh sb="1" eb="2">
      <t>シュ</t>
    </rPh>
    <rPh sb="2" eb="4">
      <t>ニソウ</t>
    </rPh>
    <rPh sb="4" eb="5">
      <t>カン</t>
    </rPh>
    <phoneticPr fontId="47"/>
  </si>
  <si>
    <t>RA 450×350-200</t>
  </si>
  <si>
    <t>鋳鉄製ｻﾄﾞﾙ分水栓</t>
    <rPh sb="0" eb="3">
      <t>チュウテツセイ</t>
    </rPh>
    <rPh sb="7" eb="9">
      <t>ブンスイ</t>
    </rPh>
    <rPh sb="9" eb="10">
      <t>セン</t>
    </rPh>
    <phoneticPr fontId="47"/>
  </si>
  <si>
    <t>35×45×100H型</t>
  </si>
  <si>
    <t>変        更         前</t>
  </si>
  <si>
    <t>DGX 両受ソフトシール仕切弁</t>
    <rPh sb="4" eb="5">
      <t>リョウ</t>
    </rPh>
    <rPh sb="5" eb="6">
      <t>ウ</t>
    </rPh>
    <rPh sb="12" eb="14">
      <t>シキ</t>
    </rPh>
    <rPh sb="14" eb="15">
      <t>ベン</t>
    </rPh>
    <phoneticPr fontId="66"/>
  </si>
  <si>
    <t>材料より</t>
    <rPh sb="0" eb="2">
      <t>ザイリョウ</t>
    </rPh>
    <phoneticPr fontId="47"/>
  </si>
  <si>
    <t>変        更         後</t>
  </si>
  <si>
    <t>形  状  寸  法</t>
  </si>
  <si>
    <t>計        算        式</t>
    <rPh sb="0" eb="1">
      <t>ケイ</t>
    </rPh>
    <rPh sb="9" eb="10">
      <t>ザン</t>
    </rPh>
    <rPh sb="18" eb="19">
      <t>シキ</t>
    </rPh>
    <phoneticPr fontId="47"/>
  </si>
  <si>
    <t>数　  量</t>
  </si>
  <si>
    <t>CTC 450×350-SC3</t>
  </si>
  <si>
    <t>別紙給水管表より</t>
    <rPh sb="0" eb="2">
      <t>ベッシ</t>
    </rPh>
    <rPh sb="2" eb="4">
      <t>キュウスイ</t>
    </rPh>
    <rPh sb="4" eb="5">
      <t>カン</t>
    </rPh>
    <rPh sb="5" eb="6">
      <t>ヒョウ</t>
    </rPh>
    <phoneticPr fontId="47"/>
  </si>
  <si>
    <t>仕切弁室</t>
  </si>
  <si>
    <t>土　工</t>
    <rPh sb="0" eb="1">
      <t>ド</t>
    </rPh>
    <rPh sb="2" eb="3">
      <t>コウ</t>
    </rPh>
    <phoneticPr fontId="47"/>
  </si>
  <si>
    <t>ﾈｼﾞ継手(取外し･接合)</t>
    <rPh sb="3" eb="4">
      <t>ツギ</t>
    </rPh>
    <rPh sb="4" eb="5">
      <t>テ</t>
    </rPh>
    <rPh sb="6" eb="8">
      <t>トリハズ</t>
    </rPh>
    <rPh sb="10" eb="12">
      <t>セツゴウ</t>
    </rPh>
    <phoneticPr fontId="47"/>
  </si>
  <si>
    <t>P-Link</t>
  </si>
  <si>
    <t>ライナによる有効伸び量</t>
    <rPh sb="6" eb="8">
      <t>ユウコウ</t>
    </rPh>
    <rPh sb="8" eb="9">
      <t>ノ</t>
    </rPh>
    <rPh sb="10" eb="11">
      <t>リョウ</t>
    </rPh>
    <phoneticPr fontId="66"/>
  </si>
  <si>
    <t>EF片受ベンド(L2)&lt;C.B.&gt;</t>
    <rPh sb="2" eb="3">
      <t>カタ</t>
    </rPh>
    <rPh sb="3" eb="4">
      <t>ウ</t>
    </rPh>
    <phoneticPr fontId="66"/>
  </si>
  <si>
    <t>φ200mm配水管布設工事</t>
    <rPh sb="6" eb="9">
      <t>ハイスイカン</t>
    </rPh>
    <rPh sb="9" eb="11">
      <t>フセツ</t>
    </rPh>
    <rPh sb="11" eb="13">
      <t>コウジ</t>
    </rPh>
    <phoneticPr fontId="47"/>
  </si>
  <si>
    <t>b1</t>
  </si>
  <si>
    <t>SUS</t>
  </si>
  <si>
    <t>推力伝達ﾘﾝｸﾞ</t>
    <rPh sb="0" eb="2">
      <t>スイリョク</t>
    </rPh>
    <rPh sb="2" eb="4">
      <t>デンタツ</t>
    </rPh>
    <phoneticPr fontId="47"/>
  </si>
  <si>
    <t>数　　　量　　　計　　　算　　　書</t>
    <rPh sb="0" eb="5">
      <t>スウリョウ</t>
    </rPh>
    <rPh sb="8" eb="17">
      <t>ケイサンショ</t>
    </rPh>
    <phoneticPr fontId="47"/>
  </si>
  <si>
    <t xml:space="preserve"> &lt;A路線&gt;</t>
    <rPh sb="3" eb="5">
      <t>ロセン</t>
    </rPh>
    <rPh sb="5" eb="6">
      <t>スイカン</t>
    </rPh>
    <phoneticPr fontId="47"/>
  </si>
  <si>
    <t>接続短管（受け×受け）</t>
    <rPh sb="0" eb="2">
      <t>セツゾク</t>
    </rPh>
    <rPh sb="2" eb="4">
      <t>タンカン</t>
    </rPh>
    <rPh sb="5" eb="6">
      <t>ウ</t>
    </rPh>
    <rPh sb="8" eb="9">
      <t>ウ</t>
    </rPh>
    <phoneticPr fontId="47"/>
  </si>
  <si>
    <t>累積</t>
    <rPh sb="0" eb="2">
      <t>ルイセキ</t>
    </rPh>
    <phoneticPr fontId="66"/>
  </si>
  <si>
    <t>BN(SUS)GFﾊﾟｯｷﾝ</t>
  </si>
  <si>
    <t>C-1土工</t>
    <rPh sb="3" eb="4">
      <t>ド</t>
    </rPh>
    <rPh sb="4" eb="5">
      <t>コウ</t>
    </rPh>
    <phoneticPr fontId="47"/>
  </si>
  <si>
    <t>HPPE 計（弁及び可とう管控除）</t>
    <rPh sb="5" eb="6">
      <t>ケイ</t>
    </rPh>
    <rPh sb="7" eb="8">
      <t>ベン</t>
    </rPh>
    <rPh sb="8" eb="9">
      <t>オヨ</t>
    </rPh>
    <rPh sb="10" eb="11">
      <t>カ</t>
    </rPh>
    <rPh sb="13" eb="14">
      <t>カン</t>
    </rPh>
    <rPh sb="14" eb="16">
      <t>コウジョ</t>
    </rPh>
    <phoneticPr fontId="74"/>
  </si>
  <si>
    <t>φ30ｍｍ以下 配水管接続工事</t>
    <rPh sb="5" eb="7">
      <t>イカ</t>
    </rPh>
    <rPh sb="8" eb="11">
      <t>ハイスイカン</t>
    </rPh>
    <rPh sb="11" eb="13">
      <t>セツゾク</t>
    </rPh>
    <rPh sb="13" eb="15">
      <t>コウジ</t>
    </rPh>
    <phoneticPr fontId="73"/>
  </si>
  <si>
    <t>DGX 曲管(L1)&lt;V.B.&gt;</t>
  </si>
  <si>
    <t>ﾌﾗﾝｼﾞ蓋取付工</t>
    <rPh sb="5" eb="6">
      <t>フタ</t>
    </rPh>
    <rPh sb="6" eb="8">
      <t>トリツケ</t>
    </rPh>
    <phoneticPr fontId="47"/>
  </si>
  <si>
    <t>仕切弁設置工</t>
    <rPh sb="0" eb="2">
      <t>シキリ</t>
    </rPh>
    <rPh sb="2" eb="3">
      <t>ベン</t>
    </rPh>
    <rPh sb="3" eb="5">
      <t>セッチ</t>
    </rPh>
    <rPh sb="5" eb="6">
      <t>コウ</t>
    </rPh>
    <phoneticPr fontId="47"/>
  </si>
  <si>
    <t>人力</t>
  </si>
  <si>
    <t>内面粉体</t>
    <rPh sb="0" eb="2">
      <t>ナイメン</t>
    </rPh>
    <rPh sb="2" eb="4">
      <t>フンタイ</t>
    </rPh>
    <phoneticPr fontId="47"/>
  </si>
  <si>
    <t>E路線</t>
    <rPh sb="1" eb="3">
      <t>ロセン</t>
    </rPh>
    <phoneticPr fontId="47"/>
  </si>
  <si>
    <t>両切 2</t>
  </si>
  <si>
    <t>As道(町道)</t>
    <rPh sb="4" eb="6">
      <t>チョウドウ</t>
    </rPh>
    <phoneticPr fontId="47"/>
  </si>
  <si>
    <t>DIP ﾌﾗﾝｼﾞ付丁字管</t>
    <rPh sb="9" eb="10">
      <t>ツ</t>
    </rPh>
    <rPh sb="10" eb="13">
      <t>チョウジカン</t>
    </rPh>
    <phoneticPr fontId="47"/>
  </si>
  <si>
    <t>土被り</t>
  </si>
  <si>
    <t>Pφ20×Vφ20</t>
  </si>
  <si>
    <t>水道用ﾎﾟﾘｴﾁﾚﾝ管</t>
    <rPh sb="0" eb="2">
      <t>スイドウ</t>
    </rPh>
    <rPh sb="2" eb="3">
      <t>ヨウ</t>
    </rPh>
    <rPh sb="10" eb="11">
      <t>カン</t>
    </rPh>
    <phoneticPr fontId="47"/>
  </si>
  <si>
    <t>NO.0+26.10</t>
  </si>
  <si>
    <t>DIP 両受短管</t>
    <rPh sb="4" eb="5">
      <t>リョウ</t>
    </rPh>
    <rPh sb="5" eb="6">
      <t>ウ</t>
    </rPh>
    <rPh sb="6" eb="8">
      <t>タンカン</t>
    </rPh>
    <phoneticPr fontId="47"/>
  </si>
  <si>
    <t>VPキャップ</t>
  </si>
  <si>
    <t>N</t>
  </si>
  <si>
    <t>施工</t>
  </si>
  <si>
    <t>T2</t>
  </si>
  <si>
    <t>（消火栓）</t>
    <rPh sb="1" eb="4">
      <t>ショウカセン</t>
    </rPh>
    <phoneticPr fontId="66"/>
  </si>
  <si>
    <t>単口･地下式　接合含む</t>
    <rPh sb="0" eb="1">
      <t>タン</t>
    </rPh>
    <rPh sb="1" eb="2">
      <t>クチ</t>
    </rPh>
    <rPh sb="3" eb="6">
      <t>チカシキ</t>
    </rPh>
    <rPh sb="7" eb="9">
      <t>セツゴウ</t>
    </rPh>
    <rPh sb="9" eb="10">
      <t>フク</t>
    </rPh>
    <phoneticPr fontId="47"/>
  </si>
  <si>
    <t>ﾚｼﾞﾝｺﾝｸﾘｰﾄ</t>
  </si>
  <si>
    <t>補修弁（ﾎﾞｰﾙ，ﾚﾊﾞｰ式）</t>
    <rPh sb="0" eb="2">
      <t>ホシュウ</t>
    </rPh>
    <rPh sb="2" eb="3">
      <t>ベン</t>
    </rPh>
    <rPh sb="13" eb="14">
      <t>シキ</t>
    </rPh>
    <phoneticPr fontId="47"/>
  </si>
  <si>
    <t>(m2/m3)</t>
  </si>
  <si>
    <t xml:space="preserve"> &lt;Ｂ路線&gt;</t>
    <rPh sb="3" eb="5">
      <t>ロセン</t>
    </rPh>
    <rPh sb="5" eb="6">
      <t>スイカン</t>
    </rPh>
    <phoneticPr fontId="47"/>
  </si>
  <si>
    <t>150A×0.50ｍ</t>
  </si>
  <si>
    <t>B-4土工</t>
    <rPh sb="3" eb="4">
      <t>ド</t>
    </rPh>
    <rPh sb="4" eb="5">
      <t>コウ</t>
    </rPh>
    <phoneticPr fontId="47"/>
  </si>
  <si>
    <t>異径ソケット</t>
    <rPh sb="0" eb="2">
      <t>イケイ</t>
    </rPh>
    <phoneticPr fontId="47"/>
  </si>
  <si>
    <t>本</t>
    <rPh sb="0" eb="1">
      <t>ホン</t>
    </rPh>
    <phoneticPr fontId="47"/>
  </si>
  <si>
    <t>＜E路線・本管＞</t>
    <rPh sb="2" eb="4">
      <t>ロセン</t>
    </rPh>
    <rPh sb="5" eb="7">
      <t>ホンカン</t>
    </rPh>
    <phoneticPr fontId="50"/>
  </si>
  <si>
    <t>(ﾀｲﾌﾟ)</t>
  </si>
  <si>
    <t>GX形</t>
    <rPh sb="2" eb="3">
      <t>ガタ</t>
    </rPh>
    <phoneticPr fontId="47"/>
  </si>
  <si>
    <t>既設消火栓鉄蓋撤去工</t>
    <rPh sb="0" eb="2">
      <t>キセツ</t>
    </rPh>
    <rPh sb="2" eb="5">
      <t>ショウカセン</t>
    </rPh>
    <rPh sb="5" eb="6">
      <t>テツ</t>
    </rPh>
    <rPh sb="6" eb="7">
      <t>フタ</t>
    </rPh>
    <rPh sb="7" eb="9">
      <t>テッキョ</t>
    </rPh>
    <rPh sb="9" eb="10">
      <t>コウ</t>
    </rPh>
    <phoneticPr fontId="47"/>
  </si>
  <si>
    <t>切　　管　　調　　書</t>
    <rPh sb="0" eb="1">
      <t>キ</t>
    </rPh>
    <rPh sb="3" eb="4">
      <t>カン</t>
    </rPh>
    <rPh sb="6" eb="7">
      <t>チョウ</t>
    </rPh>
    <rPh sb="9" eb="10">
      <t>ショ</t>
    </rPh>
    <phoneticPr fontId="47"/>
  </si>
  <si>
    <t>切管調書（C路線）より</t>
    <rPh sb="0" eb="1">
      <t>キ</t>
    </rPh>
    <rPh sb="1" eb="2">
      <t>カン</t>
    </rPh>
    <rPh sb="2" eb="4">
      <t>チョウショ</t>
    </rPh>
    <rPh sb="6" eb="8">
      <t>ロセン</t>
    </rPh>
    <phoneticPr fontId="47"/>
  </si>
  <si>
    <t>入力</t>
    <rPh sb="0" eb="2">
      <t>ニュウリョク</t>
    </rPh>
    <phoneticPr fontId="66"/>
  </si>
  <si>
    <t>SUSﾘｰｽ 接続短管（受×受）</t>
    <rPh sb="7" eb="9">
      <t>セツゾク</t>
    </rPh>
    <rPh sb="9" eb="11">
      <t>タンカン</t>
    </rPh>
    <rPh sb="12" eb="13">
      <t>ウ</t>
    </rPh>
    <rPh sb="14" eb="15">
      <t>ウ</t>
    </rPh>
    <phoneticPr fontId="32"/>
  </si>
  <si>
    <t>給水②</t>
    <rPh sb="0" eb="2">
      <t>キュウスイ</t>
    </rPh>
    <phoneticPr fontId="47"/>
  </si>
  <si>
    <t>町道As</t>
    <rPh sb="0" eb="1">
      <t>チョウ</t>
    </rPh>
    <phoneticPr fontId="73"/>
  </si>
  <si>
    <t>　埋め戻し</t>
  </si>
  <si>
    <t>消火栓室</t>
    <rPh sb="0" eb="3">
      <t>ショウカセン</t>
    </rPh>
    <phoneticPr fontId="47"/>
  </si>
  <si>
    <t>PPオネジ</t>
  </si>
  <si>
    <t>ﾘ-ｽ管(SUS)</t>
    <rPh sb="3" eb="4">
      <t>カン</t>
    </rPh>
    <phoneticPr fontId="47"/>
  </si>
  <si>
    <t>H=2.0m</t>
  </si>
  <si>
    <t>HI</t>
  </si>
  <si>
    <t>（排泥）</t>
    <rPh sb="1" eb="2">
      <t>ハイ</t>
    </rPh>
    <rPh sb="2" eb="3">
      <t>ドロ</t>
    </rPh>
    <phoneticPr fontId="47"/>
  </si>
  <si>
    <t>T=10Cm</t>
  </si>
  <si>
    <t>水道用ﾀﾞｸﾀｲﾙ鋳鉄管</t>
    <rPh sb="0" eb="2">
      <t>スイドウ</t>
    </rPh>
    <rPh sb="2" eb="3">
      <t>ヨウ</t>
    </rPh>
    <rPh sb="9" eb="12">
      <t>チュウテツカン</t>
    </rPh>
    <phoneticPr fontId="47"/>
  </si>
  <si>
    <t>GX形 1種</t>
    <rPh sb="2" eb="3">
      <t>ガタ</t>
    </rPh>
    <rPh sb="5" eb="6">
      <t>シュ</t>
    </rPh>
    <phoneticPr fontId="47"/>
  </si>
  <si>
    <t>④⑤⑥</t>
  </si>
  <si>
    <t>名称</t>
    <rPh sb="0" eb="2">
      <t>メイショウ</t>
    </rPh>
    <phoneticPr fontId="66"/>
  </si>
  <si>
    <t>資　材</t>
    <rPh sb="0" eb="1">
      <t>シ</t>
    </rPh>
    <rPh sb="2" eb="3">
      <t>ザイ</t>
    </rPh>
    <phoneticPr fontId="47"/>
  </si>
  <si>
    <t>抜止機能付</t>
    <rPh sb="0" eb="1">
      <t>ヌ</t>
    </rPh>
    <rPh sb="1" eb="2">
      <t>ド</t>
    </rPh>
    <rPh sb="2" eb="4">
      <t>キノウ</t>
    </rPh>
    <rPh sb="4" eb="5">
      <t>ツ</t>
    </rPh>
    <phoneticPr fontId="47"/>
  </si>
  <si>
    <t>仕切弁室設置工</t>
    <rPh sb="3" eb="4">
      <t>シツ</t>
    </rPh>
    <phoneticPr fontId="47"/>
  </si>
  <si>
    <t>直管</t>
    <rPh sb="0" eb="1">
      <t>チョク</t>
    </rPh>
    <rPh sb="1" eb="2">
      <t>カン</t>
    </rPh>
    <phoneticPr fontId="47"/>
  </si>
  <si>
    <t>本</t>
  </si>
  <si>
    <t>DGX 曲管(L2)&lt;V.B.&gt;</t>
    <rPh sb="4" eb="6">
      <t>キョクカン</t>
    </rPh>
    <phoneticPr fontId="66"/>
  </si>
  <si>
    <t>甲切管（推進管）</t>
    <rPh sb="0" eb="2">
      <t>コウキ</t>
    </rPh>
    <rPh sb="2" eb="3">
      <t>カン</t>
    </rPh>
    <rPh sb="4" eb="6">
      <t>スイシン</t>
    </rPh>
    <rPh sb="6" eb="7">
      <t>カン</t>
    </rPh>
    <phoneticPr fontId="47"/>
  </si>
  <si>
    <t>A-12土工</t>
    <rPh sb="4" eb="6">
      <t>ドコウ</t>
    </rPh>
    <phoneticPr fontId="73"/>
  </si>
  <si>
    <t>メ-タ-部接合工</t>
    <rPh sb="4" eb="5">
      <t>ブ</t>
    </rPh>
    <rPh sb="5" eb="7">
      <t>セツゴウ</t>
    </rPh>
    <rPh sb="7" eb="8">
      <t>コウ</t>
    </rPh>
    <phoneticPr fontId="47"/>
  </si>
  <si>
    <t>×1.00m</t>
  </si>
  <si>
    <t>④</t>
  </si>
  <si>
    <t>G</t>
  </si>
  <si>
    <t>×5.00m</t>
  </si>
  <si>
    <t>個</t>
    <rPh sb="0" eb="1">
      <t>コ</t>
    </rPh>
    <phoneticPr fontId="47"/>
  </si>
  <si>
    <t>φ150×4.0m</t>
  </si>
  <si>
    <t>B-2土工</t>
    <rPh sb="3" eb="5">
      <t>ドコウ</t>
    </rPh>
    <phoneticPr fontId="73"/>
  </si>
  <si>
    <t>PP継手</t>
    <rPh sb="2" eb="4">
      <t>ツギテ</t>
    </rPh>
    <phoneticPr fontId="47"/>
  </si>
  <si>
    <t>人力</t>
    <rPh sb="0" eb="2">
      <t>ジンリョク</t>
    </rPh>
    <phoneticPr fontId="47"/>
  </si>
  <si>
    <t>着色部が</t>
    <rPh sb="0" eb="2">
      <t>チャクショク</t>
    </rPh>
    <rPh sb="2" eb="3">
      <t>ブ</t>
    </rPh>
    <phoneticPr fontId="66"/>
  </si>
  <si>
    <t>鞘管推進工法用</t>
    <rPh sb="0" eb="1">
      <t>サヤ</t>
    </rPh>
    <rPh sb="1" eb="2">
      <t>カン</t>
    </rPh>
    <rPh sb="2" eb="4">
      <t>スイシン</t>
    </rPh>
    <rPh sb="4" eb="6">
      <t>コウホウ</t>
    </rPh>
    <rPh sb="6" eb="7">
      <t>ヨウ</t>
    </rPh>
    <phoneticPr fontId="47"/>
  </si>
  <si>
    <t>FCD 内外面粉体塗装</t>
    <rPh sb="4" eb="6">
      <t>ナイガイ</t>
    </rPh>
    <rPh sb="6" eb="7">
      <t>メン</t>
    </rPh>
    <rPh sb="7" eb="9">
      <t>フンタイ</t>
    </rPh>
    <rPh sb="9" eb="11">
      <t>トソウ</t>
    </rPh>
    <phoneticPr fontId="47"/>
  </si>
  <si>
    <t>φ150×2.0m</t>
  </si>
  <si>
    <t>個</t>
  </si>
  <si>
    <t>NO.3+19.73</t>
  </si>
  <si>
    <t>ｽﾘｰｽﾊﾞﾙﾌﾞ取付工</t>
    <rPh sb="9" eb="11">
      <t>トリツケ</t>
    </rPh>
    <rPh sb="11" eb="12">
      <t>コウ</t>
    </rPh>
    <phoneticPr fontId="47"/>
  </si>
  <si>
    <t>ﾋﾞﾆﾙ管継手工</t>
    <rPh sb="4" eb="5">
      <t>カン</t>
    </rPh>
    <rPh sb="5" eb="7">
      <t>ツギテ</t>
    </rPh>
    <rPh sb="7" eb="8">
      <t>コウ</t>
    </rPh>
    <phoneticPr fontId="47"/>
  </si>
  <si>
    <t>150A×2.00ｍ</t>
  </si>
  <si>
    <t>D</t>
  </si>
  <si>
    <t>DIP 曲管</t>
    <rPh sb="4" eb="5">
      <t>キョク</t>
    </rPh>
    <rPh sb="5" eb="6">
      <t>カン</t>
    </rPh>
    <phoneticPr fontId="47"/>
  </si>
  <si>
    <t>EF片受ベンド(L1)&lt;V.B.&gt;</t>
    <rPh sb="2" eb="3">
      <t>カタ</t>
    </rPh>
    <rPh sb="3" eb="4">
      <t>ウ</t>
    </rPh>
    <phoneticPr fontId="66"/>
  </si>
  <si>
    <t>分止水栓用</t>
    <rPh sb="0" eb="1">
      <t>ブン</t>
    </rPh>
    <rPh sb="1" eb="3">
      <t>シスイ</t>
    </rPh>
    <rPh sb="3" eb="5">
      <t>センヨウ</t>
    </rPh>
    <phoneticPr fontId="47"/>
  </si>
  <si>
    <t>PP分水栓用</t>
    <rPh sb="2" eb="4">
      <t>ブンスイ</t>
    </rPh>
    <rPh sb="4" eb="5">
      <t>セン</t>
    </rPh>
    <rPh sb="5" eb="6">
      <t>ヨウ</t>
    </rPh>
    <phoneticPr fontId="47"/>
  </si>
  <si>
    <t>浅埋型・排気弁付</t>
    <rPh sb="0" eb="1">
      <t>アサ</t>
    </rPh>
    <rPh sb="1" eb="2">
      <t>マイ</t>
    </rPh>
    <rPh sb="2" eb="3">
      <t>ガタ</t>
    </rPh>
    <rPh sb="4" eb="6">
      <t>ハイキ</t>
    </rPh>
    <rPh sb="6" eb="7">
      <t>ベン</t>
    </rPh>
    <rPh sb="7" eb="8">
      <t>ツキ</t>
    </rPh>
    <phoneticPr fontId="47"/>
  </si>
  <si>
    <t>甲切管</t>
    <rPh sb="0" eb="3">
      <t>コウキリカン</t>
    </rPh>
    <phoneticPr fontId="32"/>
  </si>
  <si>
    <t>150A×20A</t>
  </si>
  <si>
    <t>抜止機能付</t>
    <rPh sb="0" eb="1">
      <t>ヌ</t>
    </rPh>
    <rPh sb="1" eb="2">
      <t>ト</t>
    </rPh>
    <rPh sb="2" eb="4">
      <t>キノウ</t>
    </rPh>
    <rPh sb="4" eb="5">
      <t>ツキ</t>
    </rPh>
    <phoneticPr fontId="47"/>
  </si>
  <si>
    <t>150A×1.00ｍ</t>
  </si>
  <si>
    <t>M-30</t>
  </si>
  <si>
    <t>ｶﾞﾗ</t>
  </si>
  <si>
    <t>　土工量</t>
  </si>
  <si>
    <t>×φ20</t>
  </si>
  <si>
    <t>上下部壁</t>
    <rPh sb="0" eb="2">
      <t>ジョウゲ</t>
    </rPh>
    <rPh sb="2" eb="3">
      <t>ブ</t>
    </rPh>
    <rPh sb="3" eb="4">
      <t>ヘキ</t>
    </rPh>
    <phoneticPr fontId="47"/>
  </si>
  <si>
    <t>管路掘削工</t>
    <rPh sb="0" eb="1">
      <t>カン</t>
    </rPh>
    <rPh sb="1" eb="2">
      <t>ロ</t>
    </rPh>
    <rPh sb="2" eb="4">
      <t>クッサク</t>
    </rPh>
    <rPh sb="4" eb="5">
      <t>コウ</t>
    </rPh>
    <phoneticPr fontId="47"/>
  </si>
  <si>
    <t>不断水</t>
    <rPh sb="0" eb="3">
      <t>フダンスイ</t>
    </rPh>
    <phoneticPr fontId="47"/>
  </si>
  <si>
    <t>B*G</t>
  </si>
  <si>
    <t>地下式消火栓</t>
    <rPh sb="0" eb="3">
      <t>チカシキ</t>
    </rPh>
    <rPh sb="3" eb="6">
      <t>ショウカセン</t>
    </rPh>
    <phoneticPr fontId="47"/>
  </si>
  <si>
    <t>舗装版切断工</t>
    <rPh sb="0" eb="2">
      <t>ホソウ</t>
    </rPh>
    <rPh sb="2" eb="3">
      <t>バン</t>
    </rPh>
    <rPh sb="3" eb="5">
      <t>セツダン</t>
    </rPh>
    <rPh sb="5" eb="6">
      <t>コウ</t>
    </rPh>
    <phoneticPr fontId="47"/>
  </si>
  <si>
    <t>×90°</t>
  </si>
  <si>
    <t>φ100×φ75</t>
  </si>
  <si>
    <t>土砂</t>
    <rPh sb="0" eb="1">
      <t>ド</t>
    </rPh>
    <rPh sb="1" eb="2">
      <t>スナ</t>
    </rPh>
    <phoneticPr fontId="47"/>
  </si>
  <si>
    <t>切管調書より</t>
    <rPh sb="0" eb="1">
      <t>キリ</t>
    </rPh>
    <rPh sb="1" eb="2">
      <t>カン</t>
    </rPh>
    <rPh sb="2" eb="4">
      <t>チョウショ</t>
    </rPh>
    <phoneticPr fontId="47"/>
  </si>
  <si>
    <t>既設ﾎﾟﾘｴﾁﾚﾝ管切断工</t>
    <rPh sb="0" eb="2">
      <t>キセツ</t>
    </rPh>
    <rPh sb="10" eb="12">
      <t>セツダン</t>
    </rPh>
    <phoneticPr fontId="47"/>
  </si>
  <si>
    <t>SGP異径ソケット</t>
    <rPh sb="3" eb="5">
      <t>イケイ</t>
    </rPh>
    <phoneticPr fontId="47"/>
  </si>
  <si>
    <t>HPPE用</t>
    <rPh sb="4" eb="5">
      <t>ヨウ</t>
    </rPh>
    <phoneticPr fontId="47"/>
  </si>
  <si>
    <t>PP継手</t>
    <rPh sb="2" eb="3">
      <t>ツギ</t>
    </rPh>
    <rPh sb="3" eb="4">
      <t>テ</t>
    </rPh>
    <phoneticPr fontId="47"/>
  </si>
  <si>
    <t>DGX 丁字管（分岐）</t>
    <rPh sb="4" eb="7">
      <t>チョウジカン</t>
    </rPh>
    <rPh sb="8" eb="10">
      <t>ブンキ</t>
    </rPh>
    <phoneticPr fontId="66"/>
  </si>
  <si>
    <t>ﾎﾞｰﾙ式,粉体塗装</t>
    <rPh sb="4" eb="5">
      <t>シキ</t>
    </rPh>
    <rPh sb="6" eb="8">
      <t>フンタイ</t>
    </rPh>
    <rPh sb="8" eb="10">
      <t>トソウ</t>
    </rPh>
    <phoneticPr fontId="47"/>
  </si>
  <si>
    <t>ｽﾘｰｽﾊﾞﾙﾌﾞ取外し工</t>
    <rPh sb="9" eb="11">
      <t>トリハズ</t>
    </rPh>
    <rPh sb="12" eb="13">
      <t>コウ</t>
    </rPh>
    <phoneticPr fontId="47"/>
  </si>
  <si>
    <t>砕石 埋戻工</t>
    <rPh sb="0" eb="2">
      <t>サイセキ</t>
    </rPh>
    <rPh sb="3" eb="5">
      <t>ウメモド</t>
    </rPh>
    <rPh sb="5" eb="6">
      <t>コウ</t>
    </rPh>
    <phoneticPr fontId="47"/>
  </si>
  <si>
    <t>BN(SUS)RFﾊﾟｯｷﾝ</t>
  </si>
  <si>
    <t>150A×0.30ｍ</t>
  </si>
  <si>
    <t>×φ25</t>
  </si>
  <si>
    <t>施　　工　　代　　価　　表</t>
    <rPh sb="0" eb="1">
      <t>シ</t>
    </rPh>
    <rPh sb="3" eb="4">
      <t>コウ</t>
    </rPh>
    <rPh sb="6" eb="7">
      <t>ダイ</t>
    </rPh>
    <rPh sb="9" eb="10">
      <t>アタイ</t>
    </rPh>
    <rPh sb="12" eb="13">
      <t>オモテ</t>
    </rPh>
    <phoneticPr fontId="47"/>
  </si>
  <si>
    <t>ﾎﾞｰﾙ式止水栓</t>
    <rPh sb="4" eb="5">
      <t>シキ</t>
    </rPh>
    <rPh sb="5" eb="8">
      <t>シスイセン</t>
    </rPh>
    <phoneticPr fontId="47"/>
  </si>
  <si>
    <t>消火栓</t>
  </si>
  <si>
    <t>DIP用</t>
    <rPh sb="3" eb="4">
      <t>ヨウ</t>
    </rPh>
    <phoneticPr fontId="47"/>
  </si>
  <si>
    <t>ﾎﾞ-ﾙ式、粉体塗装</t>
    <rPh sb="4" eb="5">
      <t>、</t>
    </rPh>
    <rPh sb="6" eb="7">
      <t>カラダ</t>
    </rPh>
    <rPh sb="7" eb="9">
      <t>トソウ</t>
    </rPh>
    <phoneticPr fontId="47"/>
  </si>
  <si>
    <t>150A</t>
  </si>
  <si>
    <t>鋳鉄管用V型</t>
    <rPh sb="0" eb="3">
      <t>チュウテツカン</t>
    </rPh>
    <rPh sb="3" eb="4">
      <t>ヨウ</t>
    </rPh>
    <rPh sb="5" eb="6">
      <t>ガタ</t>
    </rPh>
    <phoneticPr fontId="47"/>
  </si>
  <si>
    <t>町章</t>
    <rPh sb="0" eb="1">
      <t>マチ</t>
    </rPh>
    <rPh sb="1" eb="2">
      <t>ショウ</t>
    </rPh>
    <phoneticPr fontId="47"/>
  </si>
  <si>
    <t>鋳鉄製サドル分水栓</t>
  </si>
  <si>
    <t>CT 200-255-FK受枠</t>
    <rPh sb="13" eb="15">
      <t>ウケワク</t>
    </rPh>
    <phoneticPr fontId="47"/>
  </si>
  <si>
    <t>50A</t>
  </si>
  <si>
    <t>G-Link</t>
  </si>
  <si>
    <t>GX形 内外面粉体塗装</t>
    <rPh sb="2" eb="3">
      <t>ガタ</t>
    </rPh>
    <rPh sb="4" eb="6">
      <t>ナイガイ</t>
    </rPh>
    <rPh sb="6" eb="7">
      <t>メン</t>
    </rPh>
    <rPh sb="7" eb="9">
      <t>フンタイ</t>
    </rPh>
    <rPh sb="9" eb="11">
      <t>トソウ</t>
    </rPh>
    <phoneticPr fontId="47"/>
  </si>
  <si>
    <t>切断箇所</t>
  </si>
  <si>
    <t>異種管接合部品</t>
    <rPh sb="0" eb="3">
      <t>イシュカン</t>
    </rPh>
    <rPh sb="3" eb="5">
      <t>セツゴウ</t>
    </rPh>
    <rPh sb="5" eb="7">
      <t>ブヒン</t>
    </rPh>
    <phoneticPr fontId="47"/>
  </si>
  <si>
    <t>NO.0+38.50</t>
  </si>
  <si>
    <t>ねじ式</t>
    <rPh sb="2" eb="3">
      <t>シキ</t>
    </rPh>
    <phoneticPr fontId="47"/>
  </si>
  <si>
    <t>分水栓用</t>
  </si>
  <si>
    <t>空気弁設置工</t>
    <rPh sb="0" eb="2">
      <t>クウキ</t>
    </rPh>
    <rPh sb="2" eb="3">
      <t>ベン</t>
    </rPh>
    <rPh sb="3" eb="5">
      <t>セッチ</t>
    </rPh>
    <rPh sb="5" eb="6">
      <t>コウ</t>
    </rPh>
    <phoneticPr fontId="47"/>
  </si>
  <si>
    <t>150A×50A</t>
  </si>
  <si>
    <t>折たたみ式(ﾀﾞﾌﾞﾙ)</t>
    <rPh sb="0" eb="1">
      <t>オ</t>
    </rPh>
    <rPh sb="4" eb="5">
      <t>シキ</t>
    </rPh>
    <phoneticPr fontId="47"/>
  </si>
  <si>
    <t>PE乙切管</t>
    <rPh sb="2" eb="3">
      <t>オツ</t>
    </rPh>
    <rPh sb="3" eb="4">
      <t>キリ</t>
    </rPh>
    <rPh sb="4" eb="5">
      <t>カン</t>
    </rPh>
    <phoneticPr fontId="66"/>
  </si>
  <si>
    <t>　　土　　砂</t>
  </si>
  <si>
    <t>ｽﾗﾌﾞ60</t>
  </si>
  <si>
    <t>W=150mm</t>
  </si>
  <si>
    <t>到達</t>
    <rPh sb="0" eb="2">
      <t>トウタツ</t>
    </rPh>
    <phoneticPr fontId="47"/>
  </si>
  <si>
    <t xml:space="preserve">  埋戻</t>
  </si>
  <si>
    <t>ｽﾗﾌﾞ PS 250-50</t>
  </si>
  <si>
    <t>NO.1+0.16</t>
  </si>
  <si>
    <t>水道用耐衝撃性</t>
    <rPh sb="0" eb="2">
      <t>スイドウ</t>
    </rPh>
    <rPh sb="2" eb="3">
      <t>ヨウ</t>
    </rPh>
    <rPh sb="3" eb="4">
      <t>タイ</t>
    </rPh>
    <rPh sb="4" eb="6">
      <t>ショウゲキ</t>
    </rPh>
    <rPh sb="6" eb="7">
      <t>セイ</t>
    </rPh>
    <phoneticPr fontId="47"/>
  </si>
  <si>
    <t>埋戻工</t>
    <rPh sb="0" eb="2">
      <t>ウメモド</t>
    </rPh>
    <rPh sb="2" eb="3">
      <t>コウ</t>
    </rPh>
    <phoneticPr fontId="47"/>
  </si>
  <si>
    <t>HIVP</t>
  </si>
  <si>
    <t>ﾌﾗﾝｼﾞ蓋</t>
    <rPh sb="5" eb="6">
      <t>フタ</t>
    </rPh>
    <phoneticPr fontId="47"/>
  </si>
  <si>
    <t>控除分</t>
    <rPh sb="0" eb="2">
      <t>コウジョ</t>
    </rPh>
    <rPh sb="2" eb="3">
      <t>ブン</t>
    </rPh>
    <phoneticPr fontId="74"/>
  </si>
  <si>
    <t>推進管内鋳鉄管挿入工</t>
    <rPh sb="0" eb="2">
      <t>スイシン</t>
    </rPh>
    <rPh sb="2" eb="4">
      <t>カンナイ</t>
    </rPh>
    <rPh sb="4" eb="7">
      <t>チュウテツカン</t>
    </rPh>
    <rPh sb="7" eb="9">
      <t>ソウニュウ</t>
    </rPh>
    <rPh sb="9" eb="10">
      <t>コウ</t>
    </rPh>
    <phoneticPr fontId="47"/>
  </si>
  <si>
    <t>×4.00m</t>
  </si>
  <si>
    <t>又は</t>
  </si>
  <si>
    <t>硬質ﾎﾟﾘ塩化ﾋﾞﾆﾙ管</t>
    <rPh sb="0" eb="2">
      <t>コウシツ</t>
    </rPh>
    <rPh sb="5" eb="7">
      <t>エンカ</t>
    </rPh>
    <phoneticPr fontId="47"/>
  </si>
  <si>
    <t>ﾎﾟﾘｴﾁﾚﾝ管据付工</t>
    <rPh sb="7" eb="8">
      <t>カン</t>
    </rPh>
    <rPh sb="8" eb="10">
      <t>スエツケ</t>
    </rPh>
    <rPh sb="10" eb="11">
      <t>コウ</t>
    </rPh>
    <phoneticPr fontId="47"/>
  </si>
  <si>
    <t>鋼管継手工</t>
    <rPh sb="0" eb="2">
      <t>コウカン</t>
    </rPh>
    <phoneticPr fontId="47"/>
  </si>
  <si>
    <t>消火栓設置工</t>
    <rPh sb="0" eb="3">
      <t>ショウカセン</t>
    </rPh>
    <rPh sb="3" eb="5">
      <t>セッチ</t>
    </rPh>
    <rPh sb="5" eb="6">
      <t>コウ</t>
    </rPh>
    <phoneticPr fontId="47"/>
  </si>
  <si>
    <t>無筋</t>
    <rPh sb="0" eb="2">
      <t>ムキン</t>
    </rPh>
    <phoneticPr fontId="47"/>
  </si>
  <si>
    <t>HIｴﾙﾎﾞ</t>
  </si>
  <si>
    <t>F</t>
  </si>
  <si>
    <t>H=1.18</t>
  </si>
  <si>
    <t>×90ﾟ</t>
  </si>
  <si>
    <t>ﾎﾟﾘｴﾁﾚﾝ管継手工</t>
  </si>
  <si>
    <t>口</t>
  </si>
  <si>
    <t>DGX 曲管(L1)&lt;V.B.&gt;</t>
    <rPh sb="4" eb="6">
      <t>キョクカン</t>
    </rPh>
    <phoneticPr fontId="66"/>
  </si>
  <si>
    <t>本管DIP</t>
    <rPh sb="0" eb="2">
      <t>ホンカン</t>
    </rPh>
    <phoneticPr fontId="47"/>
  </si>
  <si>
    <t>ﾌﾗﾝｼﾞ継手工</t>
  </si>
  <si>
    <t>FCD 内外面粉体 抜止付</t>
    <rPh sb="4" eb="6">
      <t>ナイガイ</t>
    </rPh>
    <rPh sb="6" eb="7">
      <t>メン</t>
    </rPh>
    <rPh sb="7" eb="9">
      <t>フンタイ</t>
    </rPh>
    <rPh sb="10" eb="11">
      <t>ヌ</t>
    </rPh>
    <rPh sb="11" eb="12">
      <t>ド</t>
    </rPh>
    <rPh sb="12" eb="13">
      <t>ツ</t>
    </rPh>
    <phoneticPr fontId="47"/>
  </si>
  <si>
    <t>PPエルボ</t>
  </si>
  <si>
    <t>消火栓鉄蓋設置工</t>
    <rPh sb="0" eb="3">
      <t>ショウカセン</t>
    </rPh>
    <phoneticPr fontId="47"/>
  </si>
  <si>
    <t>の場合</t>
  </si>
  <si>
    <t>流用土 埋戻工</t>
    <rPh sb="0" eb="2">
      <t>リュウヨウ</t>
    </rPh>
    <rPh sb="2" eb="3">
      <t>ド</t>
    </rPh>
    <rPh sb="4" eb="6">
      <t>ウメモド</t>
    </rPh>
    <rPh sb="6" eb="7">
      <t>コウ</t>
    </rPh>
    <phoneticPr fontId="47"/>
  </si>
  <si>
    <t>φ75×45°</t>
  </si>
  <si>
    <t>As、Coｶﾞﾗ</t>
  </si>
  <si>
    <t>NO.5+36.46</t>
  </si>
  <si>
    <t>35×45型</t>
  </si>
  <si>
    <t>中部､下部ﾌﾞﾛｯｸ</t>
  </si>
  <si>
    <t>鋳鉄管切断工</t>
    <rPh sb="0" eb="3">
      <t>チュウテツカン</t>
    </rPh>
    <rPh sb="3" eb="5">
      <t>セツダン</t>
    </rPh>
    <rPh sb="5" eb="6">
      <t>コウ</t>
    </rPh>
    <phoneticPr fontId="47"/>
  </si>
  <si>
    <t>ﾎﾟﾘｴﾁﾚﾝ管切断工</t>
    <rPh sb="8" eb="10">
      <t>セツダン</t>
    </rPh>
    <phoneticPr fontId="47"/>
  </si>
  <si>
    <t>消火栓室設置工</t>
    <rPh sb="0" eb="3">
      <t>ショウカセン</t>
    </rPh>
    <phoneticPr fontId="47"/>
  </si>
  <si>
    <t>余堀深</t>
  </si>
  <si>
    <t>1段</t>
    <rPh sb="1" eb="2">
      <t>ダン</t>
    </rPh>
    <phoneticPr fontId="47"/>
  </si>
  <si>
    <t>TS継手</t>
    <rPh sb="2" eb="3">
      <t>ツギ</t>
    </rPh>
    <rPh sb="3" eb="4">
      <t>テ</t>
    </rPh>
    <phoneticPr fontId="47"/>
  </si>
  <si>
    <t>舗装</t>
    <rPh sb="0" eb="2">
      <t>ホソウ</t>
    </rPh>
    <phoneticPr fontId="32"/>
  </si>
  <si>
    <t>PPメネジ</t>
  </si>
  <si>
    <t>GX形継手接合工</t>
    <rPh sb="2" eb="3">
      <t>ガタ</t>
    </rPh>
    <rPh sb="3" eb="4">
      <t>ツ</t>
    </rPh>
    <rPh sb="4" eb="5">
      <t>テ</t>
    </rPh>
    <rPh sb="5" eb="7">
      <t>セツゴウ</t>
    </rPh>
    <rPh sb="7" eb="8">
      <t>コウ</t>
    </rPh>
    <phoneticPr fontId="47"/>
  </si>
  <si>
    <t>ビニル管継手工</t>
    <rPh sb="3" eb="4">
      <t>カン</t>
    </rPh>
    <rPh sb="4" eb="5">
      <t>ツギ</t>
    </rPh>
    <rPh sb="5" eb="6">
      <t>テ</t>
    </rPh>
    <rPh sb="6" eb="7">
      <t>コウ</t>
    </rPh>
    <phoneticPr fontId="47"/>
  </si>
  <si>
    <t>ｽﾘｰｽﾊﾞﾙﾌﾞ</t>
  </si>
  <si>
    <t>既設ﾋﾞﾆﾙ管切断工</t>
    <rPh sb="0" eb="2">
      <t>キセツ</t>
    </rPh>
    <phoneticPr fontId="47"/>
  </si>
  <si>
    <t>HIｷｬｯﾌﾟ</t>
  </si>
  <si>
    <t>既設管圧着･切断2口</t>
    <rPh sb="0" eb="2">
      <t>キセツ</t>
    </rPh>
    <rPh sb="2" eb="3">
      <t>カン</t>
    </rPh>
    <rPh sb="3" eb="5">
      <t>アッチャク</t>
    </rPh>
    <rPh sb="6" eb="8">
      <t>セツダン</t>
    </rPh>
    <rPh sb="9" eb="10">
      <t>クチ</t>
    </rPh>
    <phoneticPr fontId="47"/>
  </si>
  <si>
    <t>φ200ｍｍ配水管布設工事</t>
    <rPh sb="6" eb="9">
      <t>ハイスイカン</t>
    </rPh>
    <rPh sb="9" eb="11">
      <t>フセツ</t>
    </rPh>
    <rPh sb="11" eb="13">
      <t>コウジ</t>
    </rPh>
    <phoneticPr fontId="73"/>
  </si>
  <si>
    <t>止水栓設置工</t>
    <rPh sb="0" eb="2">
      <t>シスイ</t>
    </rPh>
    <rPh sb="3" eb="5">
      <t>セッチ</t>
    </rPh>
    <rPh sb="5" eb="6">
      <t>コウ</t>
    </rPh>
    <phoneticPr fontId="47"/>
  </si>
  <si>
    <t>接続-2</t>
    <rPh sb="0" eb="2">
      <t>セツゾク</t>
    </rPh>
    <phoneticPr fontId="47"/>
  </si>
  <si>
    <t>管明示テープ工</t>
    <rPh sb="0" eb="1">
      <t>カン</t>
    </rPh>
    <rPh sb="1" eb="3">
      <t>メイジ</t>
    </rPh>
    <rPh sb="6" eb="7">
      <t>コウ</t>
    </rPh>
    <phoneticPr fontId="47"/>
  </si>
  <si>
    <t>粘着ﾃｰﾌﾟ貼付</t>
    <rPh sb="0" eb="2">
      <t>ネンチャク</t>
    </rPh>
    <rPh sb="6" eb="8">
      <t>ハリツケ</t>
    </rPh>
    <phoneticPr fontId="47"/>
  </si>
  <si>
    <t>サドル分水栓取付工</t>
    <rPh sb="3" eb="4">
      <t>ブン</t>
    </rPh>
    <rPh sb="4" eb="5">
      <t>スイ</t>
    </rPh>
    <rPh sb="5" eb="6">
      <t>セン</t>
    </rPh>
    <rPh sb="6" eb="8">
      <t>トリツケ</t>
    </rPh>
    <rPh sb="8" eb="9">
      <t>コウ</t>
    </rPh>
    <phoneticPr fontId="47"/>
  </si>
  <si>
    <t>PE挿し口付鋳鉄製丁字管</t>
    <rPh sb="2" eb="3">
      <t>ザ</t>
    </rPh>
    <rPh sb="4" eb="6">
      <t>クチヅケ</t>
    </rPh>
    <rPh sb="6" eb="8">
      <t>チュウテツ</t>
    </rPh>
    <rPh sb="8" eb="9">
      <t>セイ</t>
    </rPh>
    <rPh sb="9" eb="12">
      <t>チョウジカン</t>
    </rPh>
    <phoneticPr fontId="66"/>
  </si>
  <si>
    <t>ﾎﾟﾘｴﾁﾚﾝｽﾘｰﾌﾞ被覆工</t>
    <rPh sb="12" eb="14">
      <t>ヒフク</t>
    </rPh>
    <rPh sb="14" eb="15">
      <t>コウ</t>
    </rPh>
    <phoneticPr fontId="47"/>
  </si>
  <si>
    <t>φ150</t>
  </si>
  <si>
    <t>（管防護）</t>
    <rPh sb="1" eb="2">
      <t>カン</t>
    </rPh>
    <rPh sb="2" eb="4">
      <t>ボウゴ</t>
    </rPh>
    <phoneticPr fontId="47"/>
  </si>
  <si>
    <t>ｺﾝｸﾘｰﾄ工</t>
    <rPh sb="6" eb="7">
      <t>コウ</t>
    </rPh>
    <phoneticPr fontId="47"/>
  </si>
  <si>
    <t>発進立坑</t>
    <rPh sb="0" eb="2">
      <t>ハッシン</t>
    </rPh>
    <rPh sb="2" eb="3">
      <t>タ</t>
    </rPh>
    <rPh sb="3" eb="4">
      <t>コウ</t>
    </rPh>
    <phoneticPr fontId="66"/>
  </si>
  <si>
    <t>18-8-40</t>
  </si>
  <si>
    <t>t=20cm以下</t>
    <rPh sb="6" eb="8">
      <t>イカ</t>
    </rPh>
    <phoneticPr fontId="47"/>
  </si>
  <si>
    <t>㎥</t>
  </si>
  <si>
    <t>（仮設給水）</t>
    <rPh sb="1" eb="3">
      <t>カセツ</t>
    </rPh>
    <rPh sb="3" eb="5">
      <t>キュウスイ</t>
    </rPh>
    <phoneticPr fontId="47"/>
  </si>
  <si>
    <t>鉄筋・無筋</t>
    <rPh sb="0" eb="2">
      <t>テッキン</t>
    </rPh>
    <rPh sb="3" eb="5">
      <t>ムキン</t>
    </rPh>
    <phoneticPr fontId="47"/>
  </si>
  <si>
    <t xml:space="preserve"> &lt;Ｄ路線&gt;</t>
    <rPh sb="3" eb="5">
      <t>ロセン</t>
    </rPh>
    <rPh sb="5" eb="6">
      <t>スイカン</t>
    </rPh>
    <phoneticPr fontId="47"/>
  </si>
  <si>
    <t>埋設管表示シ-ト工</t>
  </si>
  <si>
    <t>×φ13</t>
  </si>
  <si>
    <t>H=1.0</t>
  </si>
  <si>
    <t>H=0.9</t>
  </si>
  <si>
    <t>PP分止水栓用</t>
    <rPh sb="2" eb="3">
      <t>ブン</t>
    </rPh>
    <rPh sb="3" eb="5">
      <t>シスイ</t>
    </rPh>
    <rPh sb="5" eb="6">
      <t>セン</t>
    </rPh>
    <rPh sb="6" eb="7">
      <t>ヨウ</t>
    </rPh>
    <phoneticPr fontId="32"/>
  </si>
  <si>
    <t>ｱｽﾌｧﾙﾄ</t>
  </si>
  <si>
    <t>ﾊﾞｯｸﾎｳ</t>
  </si>
  <si>
    <t>管保護砂 埋戻工</t>
    <rPh sb="0" eb="1">
      <t>カン</t>
    </rPh>
    <rPh sb="1" eb="3">
      <t>ホゴ</t>
    </rPh>
    <rPh sb="3" eb="4">
      <t>スナ</t>
    </rPh>
    <rPh sb="5" eb="6">
      <t>ウ</t>
    </rPh>
    <rPh sb="6" eb="7">
      <t>モド</t>
    </rPh>
    <rPh sb="7" eb="8">
      <t>コウ</t>
    </rPh>
    <phoneticPr fontId="47"/>
  </si>
  <si>
    <t>ﾌﾗﾝｼﾞ継手(7.5K)</t>
    <rPh sb="5" eb="6">
      <t>ツギ</t>
    </rPh>
    <rPh sb="6" eb="7">
      <t>テ</t>
    </rPh>
    <phoneticPr fontId="47"/>
  </si>
  <si>
    <t>機械投入､転圧共</t>
    <rPh sb="0" eb="2">
      <t>キカイ</t>
    </rPh>
    <rPh sb="2" eb="4">
      <t>トウニュウ</t>
    </rPh>
    <rPh sb="5" eb="6">
      <t>テン</t>
    </rPh>
    <rPh sb="6" eb="7">
      <t>アツ</t>
    </rPh>
    <rPh sb="7" eb="8">
      <t>トモ</t>
    </rPh>
    <phoneticPr fontId="47"/>
  </si>
  <si>
    <t>鋼管据付工</t>
    <rPh sb="0" eb="2">
      <t>コウカン</t>
    </rPh>
    <rPh sb="2" eb="4">
      <t>スエツケ</t>
    </rPh>
    <rPh sb="4" eb="5">
      <t>コウ</t>
    </rPh>
    <phoneticPr fontId="47"/>
  </si>
  <si>
    <t>RC-40</t>
  </si>
  <si>
    <t>Asｶﾞﾗ</t>
  </si>
  <si>
    <t>MFジョイント</t>
  </si>
  <si>
    <t>同上産廃処分費</t>
    <rPh sb="0" eb="2">
      <t>ドウジョウ</t>
    </rPh>
    <rPh sb="2" eb="4">
      <t>サンハイ</t>
    </rPh>
    <rPh sb="4" eb="6">
      <t>ショブン</t>
    </rPh>
    <rPh sb="6" eb="7">
      <t>ヒ</t>
    </rPh>
    <phoneticPr fontId="47"/>
  </si>
  <si>
    <t>土工量計算書</t>
  </si>
  <si>
    <t>鋳鉄管用V型</t>
    <rPh sb="0" eb="3">
      <t>チュウテツカン</t>
    </rPh>
    <rPh sb="3" eb="4">
      <t>ヨウ</t>
    </rPh>
    <rPh sb="5" eb="6">
      <t>カタ</t>
    </rPh>
    <phoneticPr fontId="47"/>
  </si>
  <si>
    <t>残土処分工</t>
    <rPh sb="0" eb="1">
      <t>ザン</t>
    </rPh>
    <rPh sb="1" eb="2">
      <t>ド</t>
    </rPh>
    <rPh sb="2" eb="4">
      <t>ショブン</t>
    </rPh>
    <rPh sb="4" eb="5">
      <t>コウ</t>
    </rPh>
    <phoneticPr fontId="47"/>
  </si>
  <si>
    <t>②</t>
  </si>
  <si>
    <t>路盤工</t>
    <rPh sb="0" eb="2">
      <t>ロバン</t>
    </rPh>
    <rPh sb="2" eb="3">
      <t>コウ</t>
    </rPh>
    <phoneticPr fontId="47"/>
  </si>
  <si>
    <t>EF両受チーズ</t>
    <rPh sb="2" eb="3">
      <t>リョウ</t>
    </rPh>
    <rPh sb="3" eb="4">
      <t>ウ</t>
    </rPh>
    <phoneticPr fontId="66"/>
  </si>
  <si>
    <t>t=12cm</t>
  </si>
  <si>
    <t>合計</t>
  </si>
  <si>
    <t>舗装仮復旧工</t>
    <rPh sb="0" eb="2">
      <t>ホソウ</t>
    </rPh>
    <rPh sb="2" eb="3">
      <t>カリ</t>
    </rPh>
    <rPh sb="3" eb="5">
      <t>フッキュウ</t>
    </rPh>
    <rPh sb="5" eb="6">
      <t>コウ</t>
    </rPh>
    <phoneticPr fontId="47"/>
  </si>
  <si>
    <t>鋼管ねじ継手工</t>
    <rPh sb="0" eb="2">
      <t>コウカン</t>
    </rPh>
    <rPh sb="4" eb="6">
      <t>ツギテ</t>
    </rPh>
    <rPh sb="6" eb="7">
      <t>コウ</t>
    </rPh>
    <phoneticPr fontId="47"/>
  </si>
  <si>
    <t>t=3cm</t>
  </si>
  <si>
    <t>PE</t>
  </si>
  <si>
    <t xml:space="preserve">  (m)</t>
  </si>
  <si>
    <t>ﾎﾟﾘｴﾁﾚﾝ管切断工</t>
  </si>
  <si>
    <t>　　　φ200×φ100</t>
  </si>
  <si>
    <t>HPPE用V型</t>
    <rPh sb="4" eb="5">
      <t>ヨウ</t>
    </rPh>
    <rPh sb="6" eb="7">
      <t>カタ</t>
    </rPh>
    <phoneticPr fontId="47"/>
  </si>
  <si>
    <t>mm</t>
  </si>
  <si>
    <t>不断水Ｔ字管設置工</t>
    <rPh sb="0" eb="1">
      <t>フ</t>
    </rPh>
    <rPh sb="1" eb="3">
      <t>ダンスイ</t>
    </rPh>
    <rPh sb="4" eb="5">
      <t>ジ</t>
    </rPh>
    <rPh sb="5" eb="6">
      <t>カン</t>
    </rPh>
    <phoneticPr fontId="47"/>
  </si>
  <si>
    <t>①</t>
  </si>
  <si>
    <t>ﾌﾗﾝｼﾞ継手工</t>
    <rPh sb="5" eb="7">
      <t>ツギテ</t>
    </rPh>
    <rPh sb="7" eb="8">
      <t>コウ</t>
    </rPh>
    <phoneticPr fontId="47"/>
  </si>
  <si>
    <t>接合共</t>
    <rPh sb="0" eb="2">
      <t>セツゴウ</t>
    </rPh>
    <rPh sb="2" eb="3">
      <t>トモ</t>
    </rPh>
    <phoneticPr fontId="47"/>
  </si>
  <si>
    <t>ｽﾄｯﾊﾟｰ設置工</t>
    <rPh sb="6" eb="9">
      <t>セッチコウ</t>
    </rPh>
    <phoneticPr fontId="47"/>
  </si>
  <si>
    <t>メカニカル継手工</t>
    <rPh sb="5" eb="7">
      <t>ツギテ</t>
    </rPh>
    <rPh sb="7" eb="8">
      <t>コウ</t>
    </rPh>
    <phoneticPr fontId="47"/>
  </si>
  <si>
    <t>面積</t>
  </si>
  <si>
    <t>EF片受ベンド(L2)&lt;H.B.&gt;</t>
    <rPh sb="2" eb="3">
      <t>カタ</t>
    </rPh>
    <rPh sb="3" eb="4">
      <t>ウ</t>
    </rPh>
    <phoneticPr fontId="66"/>
  </si>
  <si>
    <t>（排泥）</t>
    <rPh sb="1" eb="3">
      <t>ハイデイ</t>
    </rPh>
    <phoneticPr fontId="47"/>
  </si>
  <si>
    <t>ﾋﾞﾆﾙ管据付工</t>
    <rPh sb="4" eb="5">
      <t>カン</t>
    </rPh>
    <rPh sb="5" eb="7">
      <t>スエツケ</t>
    </rPh>
    <rPh sb="7" eb="8">
      <t>コウ</t>
    </rPh>
    <phoneticPr fontId="47"/>
  </si>
  <si>
    <t>ﾋﾞﾆﾙ管切断工</t>
    <rPh sb="4" eb="5">
      <t>カン</t>
    </rPh>
    <rPh sb="5" eb="7">
      <t>セツダン</t>
    </rPh>
    <rPh sb="7" eb="8">
      <t>コウ</t>
    </rPh>
    <phoneticPr fontId="47"/>
  </si>
  <si>
    <t>撤　去</t>
    <rPh sb="0" eb="1">
      <t>テッ</t>
    </rPh>
    <rPh sb="2" eb="3">
      <t>キョ</t>
    </rPh>
    <phoneticPr fontId="47"/>
  </si>
  <si>
    <t>DGX 曲管(L2)&lt;H.B.&gt;</t>
    <rPh sb="4" eb="6">
      <t>キョクカン</t>
    </rPh>
    <phoneticPr fontId="66"/>
  </si>
  <si>
    <t>SUS304 ﾎﾞﾙﾄ・ﾅｯﾄ</t>
  </si>
  <si>
    <t>鋼管撤去工</t>
    <rPh sb="0" eb="2">
      <t>コウカン</t>
    </rPh>
    <rPh sb="2" eb="4">
      <t>テッキョ</t>
    </rPh>
    <rPh sb="4" eb="5">
      <t>コウ</t>
    </rPh>
    <phoneticPr fontId="47"/>
  </si>
  <si>
    <t>φ150×0.5m</t>
  </si>
  <si>
    <t>DGX 継輪</t>
    <rPh sb="4" eb="5">
      <t>ツ</t>
    </rPh>
    <rPh sb="5" eb="6">
      <t>ワ</t>
    </rPh>
    <phoneticPr fontId="66"/>
  </si>
  <si>
    <t>鋼管継手取外し工</t>
    <rPh sb="0" eb="2">
      <t>コウカン</t>
    </rPh>
    <rPh sb="4" eb="5">
      <t>ト</t>
    </rPh>
    <rPh sb="5" eb="6">
      <t>ハズ</t>
    </rPh>
    <phoneticPr fontId="47"/>
  </si>
  <si>
    <t>ﾌﾗﾝｼﾞ継手取外し工</t>
    <rPh sb="5" eb="7">
      <t>ツギテ</t>
    </rPh>
    <rPh sb="7" eb="8">
      <t>ト</t>
    </rPh>
    <rPh sb="8" eb="9">
      <t>ハズ</t>
    </rPh>
    <rPh sb="10" eb="11">
      <t>コウ</t>
    </rPh>
    <phoneticPr fontId="47"/>
  </si>
  <si>
    <t>（排泥管）</t>
    <rPh sb="1" eb="3">
      <t>ハイデイ</t>
    </rPh>
    <rPh sb="3" eb="4">
      <t>カン</t>
    </rPh>
    <phoneticPr fontId="66"/>
  </si>
  <si>
    <t>鋼管ネジ継手取外し工</t>
    <rPh sb="0" eb="2">
      <t>コウカン</t>
    </rPh>
    <rPh sb="4" eb="5">
      <t>ツギ</t>
    </rPh>
    <rPh sb="5" eb="6">
      <t>テ</t>
    </rPh>
    <rPh sb="6" eb="8">
      <t>トリハズ</t>
    </rPh>
    <rPh sb="9" eb="10">
      <t>コウ</t>
    </rPh>
    <phoneticPr fontId="47"/>
  </si>
  <si>
    <t>外径</t>
  </si>
  <si>
    <t>φ20P</t>
  </si>
  <si>
    <t>φ150mm配水管布設工事（推進部）</t>
    <rPh sb="6" eb="9">
      <t>ハイスイカン</t>
    </rPh>
    <rPh sb="9" eb="11">
      <t>フセツ</t>
    </rPh>
    <rPh sb="11" eb="13">
      <t>コウジ</t>
    </rPh>
    <rPh sb="14" eb="16">
      <t>スイシン</t>
    </rPh>
    <rPh sb="16" eb="17">
      <t>ブ</t>
    </rPh>
    <phoneticPr fontId="47"/>
  </si>
  <si>
    <t>φ30mm以下 配水管接続工事</t>
    <rPh sb="5" eb="7">
      <t>イカ</t>
    </rPh>
    <rPh sb="8" eb="11">
      <t>ハイスイカン</t>
    </rPh>
    <rPh sb="11" eb="13">
      <t>セツゾク</t>
    </rPh>
    <rPh sb="13" eb="15">
      <t>コウジ</t>
    </rPh>
    <phoneticPr fontId="47"/>
  </si>
  <si>
    <t>工　　種</t>
    <rPh sb="0" eb="1">
      <t>コウ</t>
    </rPh>
    <rPh sb="3" eb="4">
      <t>シュ</t>
    </rPh>
    <phoneticPr fontId="47"/>
  </si>
  <si>
    <t>番号</t>
  </si>
  <si>
    <t>名　        称</t>
  </si>
  <si>
    <t>切管調書より</t>
    <rPh sb="0" eb="1">
      <t>キ</t>
    </rPh>
    <rPh sb="1" eb="2">
      <t>カン</t>
    </rPh>
    <rPh sb="2" eb="4">
      <t>チョウショ</t>
    </rPh>
    <phoneticPr fontId="47"/>
  </si>
  <si>
    <t>③</t>
  </si>
  <si>
    <t>接続-1</t>
    <rPh sb="0" eb="2">
      <t>セツゾク</t>
    </rPh>
    <phoneticPr fontId="47"/>
  </si>
  <si>
    <t>A路線</t>
    <rPh sb="1" eb="3">
      <t>ロセン</t>
    </rPh>
    <phoneticPr fontId="47"/>
  </si>
  <si>
    <t>発進</t>
    <rPh sb="0" eb="2">
      <t>ハッシン</t>
    </rPh>
    <phoneticPr fontId="47"/>
  </si>
  <si>
    <t>AS,CO</t>
  </si>
  <si>
    <t xml:space="preserve"> &lt;E路線&gt;</t>
    <rPh sb="3" eb="5">
      <t>ロセン</t>
    </rPh>
    <rPh sb="5" eb="6">
      <t>スイカン</t>
    </rPh>
    <phoneticPr fontId="47"/>
  </si>
  <si>
    <t>φ75</t>
  </si>
  <si>
    <t>⑧</t>
  </si>
  <si>
    <t>PV異径ソケット</t>
    <rPh sb="2" eb="4">
      <t>イケイ</t>
    </rPh>
    <phoneticPr fontId="47"/>
  </si>
  <si>
    <t>異径ｿｹｯﾄ</t>
    <rPh sb="0" eb="2">
      <t>イケイ</t>
    </rPh>
    <phoneticPr fontId="47"/>
  </si>
  <si>
    <t>区間延長</t>
    <rPh sb="0" eb="2">
      <t>クカン</t>
    </rPh>
    <rPh sb="2" eb="4">
      <t>エンチョウ</t>
    </rPh>
    <phoneticPr fontId="66"/>
  </si>
  <si>
    <t>切管数</t>
    <rPh sb="0" eb="1">
      <t>キリ</t>
    </rPh>
    <rPh sb="1" eb="2">
      <t>カン</t>
    </rPh>
    <rPh sb="2" eb="3">
      <t>スウ</t>
    </rPh>
    <phoneticPr fontId="47"/>
  </si>
  <si>
    <t>(1口/1ヶ所)</t>
  </si>
  <si>
    <t>NO.2+10.34</t>
  </si>
  <si>
    <t>H=0.6</t>
  </si>
  <si>
    <t>B-5土工</t>
    <rPh sb="3" eb="5">
      <t>ドコウ</t>
    </rPh>
    <phoneticPr fontId="73"/>
  </si>
  <si>
    <t>DIP</t>
  </si>
  <si>
    <t>通水試験</t>
  </si>
  <si>
    <t>L</t>
  </si>
  <si>
    <t>Km</t>
  </si>
  <si>
    <t>B-3土工</t>
    <rPh sb="3" eb="5">
      <t>ドコウ</t>
    </rPh>
    <phoneticPr fontId="73"/>
  </si>
  <si>
    <t>給水①</t>
    <rPh sb="0" eb="2">
      <t>キュウスイ</t>
    </rPh>
    <phoneticPr fontId="47"/>
  </si>
  <si>
    <t>B-2 土工</t>
    <rPh sb="4" eb="5">
      <t>ド</t>
    </rPh>
    <rPh sb="5" eb="6">
      <t>コウ</t>
    </rPh>
    <phoneticPr fontId="47"/>
  </si>
  <si>
    <t>NO.2+6.76</t>
  </si>
  <si>
    <t>延長計算書より</t>
    <rPh sb="0" eb="2">
      <t>エンチョウ</t>
    </rPh>
    <rPh sb="2" eb="5">
      <t>ケイサンショ</t>
    </rPh>
    <phoneticPr fontId="47"/>
  </si>
  <si>
    <t>土工延長</t>
    <rPh sb="0" eb="1">
      <t>ド</t>
    </rPh>
    <rPh sb="1" eb="2">
      <t>コウ</t>
    </rPh>
    <rPh sb="2" eb="4">
      <t>エンチョウ</t>
    </rPh>
    <phoneticPr fontId="47"/>
  </si>
  <si>
    <t>A-1土工</t>
    <rPh sb="3" eb="4">
      <t>ド</t>
    </rPh>
    <rPh sb="4" eb="5">
      <t>コウ</t>
    </rPh>
    <phoneticPr fontId="47"/>
  </si>
  <si>
    <t>計</t>
    <rPh sb="0" eb="1">
      <t>ケイ</t>
    </rPh>
    <phoneticPr fontId="66"/>
  </si>
  <si>
    <t>機械</t>
  </si>
  <si>
    <t>φ30以下</t>
    <rPh sb="3" eb="5">
      <t>イカ</t>
    </rPh>
    <phoneticPr fontId="47"/>
  </si>
  <si>
    <t>管路延長</t>
    <rPh sb="0" eb="2">
      <t>カンロ</t>
    </rPh>
    <rPh sb="2" eb="4">
      <t>エンチョウ</t>
    </rPh>
    <phoneticPr fontId="47"/>
  </si>
  <si>
    <t>異形菅</t>
    <rPh sb="0" eb="2">
      <t>イケイ</t>
    </rPh>
    <rPh sb="2" eb="3">
      <t>カン</t>
    </rPh>
    <phoneticPr fontId="47"/>
  </si>
  <si>
    <t>泥吐</t>
    <rPh sb="0" eb="1">
      <t>ドロ</t>
    </rPh>
    <rPh sb="1" eb="2">
      <t>ハ</t>
    </rPh>
    <phoneticPr fontId="47"/>
  </si>
  <si>
    <t>SUSﾘｰｽ 接続短管（ねじ）</t>
    <rPh sb="7" eb="9">
      <t>セツゾク</t>
    </rPh>
    <rPh sb="9" eb="11">
      <t>タンカン</t>
    </rPh>
    <phoneticPr fontId="32"/>
  </si>
  <si>
    <t>フレキ</t>
  </si>
  <si>
    <t>22ﾍﾞﾝﾄﾞ</t>
  </si>
  <si>
    <t>ｴﾙﾎﾞ</t>
  </si>
  <si>
    <t>１ｍ当り土工量</t>
  </si>
  <si>
    <t>T</t>
  </si>
  <si>
    <t>ﾒﾈｼﾞ</t>
  </si>
  <si>
    <t>人力掘削幅</t>
    <rPh sb="0" eb="2">
      <t>ジンリョク</t>
    </rPh>
    <rPh sb="2" eb="4">
      <t>クッサク</t>
    </rPh>
    <rPh sb="4" eb="5">
      <t>ハバ</t>
    </rPh>
    <phoneticPr fontId="66"/>
  </si>
  <si>
    <t>60°ﾍﾞﾝﾄﾞ</t>
  </si>
  <si>
    <t>分止水栓</t>
    <rPh sb="0" eb="1">
      <t>ブン</t>
    </rPh>
    <rPh sb="1" eb="4">
      <t>シスイセン</t>
    </rPh>
    <phoneticPr fontId="47"/>
  </si>
  <si>
    <t>数量</t>
    <rPh sb="0" eb="2">
      <t>スウリョウ</t>
    </rPh>
    <phoneticPr fontId="74"/>
  </si>
  <si>
    <t>異形ｿｹｯﾄ</t>
    <rPh sb="0" eb="2">
      <t>イケイ</t>
    </rPh>
    <phoneticPr fontId="47"/>
  </si>
  <si>
    <t>HIVP 計（弁及び可とう管控除）</t>
    <rPh sb="5" eb="6">
      <t>ケイ</t>
    </rPh>
    <rPh sb="7" eb="8">
      <t>ベン</t>
    </rPh>
    <rPh sb="8" eb="9">
      <t>オヨ</t>
    </rPh>
    <rPh sb="10" eb="11">
      <t>カ</t>
    </rPh>
    <rPh sb="13" eb="14">
      <t>カン</t>
    </rPh>
    <rPh sb="14" eb="16">
      <t>コウジョ</t>
    </rPh>
    <phoneticPr fontId="74"/>
  </si>
  <si>
    <t>B*E</t>
  </si>
  <si>
    <t>MF.J</t>
  </si>
  <si>
    <t>排泥</t>
    <rPh sb="0" eb="2">
      <t>ハイデイ</t>
    </rPh>
    <phoneticPr fontId="47"/>
  </si>
  <si>
    <t>A-3土工</t>
    <rPh sb="3" eb="4">
      <t>ド</t>
    </rPh>
    <rPh sb="4" eb="5">
      <t>コウ</t>
    </rPh>
    <phoneticPr fontId="47"/>
  </si>
  <si>
    <t>H=1.5</t>
  </si>
  <si>
    <t>A-11土工</t>
    <rPh sb="4" eb="5">
      <t>ド</t>
    </rPh>
    <rPh sb="5" eb="6">
      <t>コウ</t>
    </rPh>
    <phoneticPr fontId="47"/>
  </si>
  <si>
    <t>H=0.3</t>
  </si>
  <si>
    <t>A-16土工</t>
    <rPh sb="4" eb="5">
      <t>ド</t>
    </rPh>
    <rPh sb="5" eb="6">
      <t>コウ</t>
    </rPh>
    <phoneticPr fontId="47"/>
  </si>
  <si>
    <t>土工A-4</t>
    <rPh sb="0" eb="2">
      <t>ドコウ</t>
    </rPh>
    <phoneticPr fontId="47"/>
  </si>
  <si>
    <t>B-3 土工</t>
    <rPh sb="4" eb="5">
      <t>ド</t>
    </rPh>
    <rPh sb="5" eb="6">
      <t>コウ</t>
    </rPh>
    <phoneticPr fontId="47"/>
  </si>
  <si>
    <t>仮設布設時</t>
    <rPh sb="0" eb="2">
      <t>カセツ</t>
    </rPh>
    <rPh sb="2" eb="4">
      <t>フセツ</t>
    </rPh>
    <rPh sb="4" eb="5">
      <t>ジ</t>
    </rPh>
    <phoneticPr fontId="47"/>
  </si>
  <si>
    <t>D-1 土工</t>
    <rPh sb="4" eb="5">
      <t>ド</t>
    </rPh>
    <rPh sb="5" eb="6">
      <t>コウ</t>
    </rPh>
    <phoneticPr fontId="47"/>
  </si>
  <si>
    <t>EF片受ベンド(L1)&lt;C.B.&gt;</t>
    <rPh sb="2" eb="3">
      <t>カタ</t>
    </rPh>
    <rPh sb="3" eb="4">
      <t>ウ</t>
    </rPh>
    <phoneticPr fontId="66"/>
  </si>
  <si>
    <t>D-2 土工</t>
    <rPh sb="4" eb="5">
      <t>ド</t>
    </rPh>
    <rPh sb="5" eb="6">
      <t>コウ</t>
    </rPh>
    <phoneticPr fontId="47"/>
  </si>
  <si>
    <t>D-3 土工</t>
    <rPh sb="4" eb="5">
      <t>ド</t>
    </rPh>
    <rPh sb="5" eb="6">
      <t>コウ</t>
    </rPh>
    <phoneticPr fontId="47"/>
  </si>
  <si>
    <t>⑦⑧⑨</t>
  </si>
  <si>
    <t>仮設撤去時</t>
    <rPh sb="0" eb="2">
      <t>カセツ</t>
    </rPh>
    <rPh sb="2" eb="4">
      <t>テッキョ</t>
    </rPh>
    <rPh sb="4" eb="5">
      <t>ジ</t>
    </rPh>
    <phoneticPr fontId="47"/>
  </si>
  <si>
    <t>＜A路線＞</t>
    <rPh sb="2" eb="4">
      <t>ロセン</t>
    </rPh>
    <phoneticPr fontId="50"/>
  </si>
  <si>
    <t>HPPE用</t>
    <rPh sb="4" eb="5">
      <t>ヨウ</t>
    </rPh>
    <phoneticPr fontId="32"/>
  </si>
  <si>
    <t>甲切管</t>
  </si>
  <si>
    <t>有効長</t>
  </si>
  <si>
    <t>加工</t>
    <rPh sb="0" eb="2">
      <t>カコウ</t>
    </rPh>
    <phoneticPr fontId="50"/>
  </si>
  <si>
    <t>底面均し</t>
  </si>
  <si>
    <t>切・溝</t>
    <rPh sb="0" eb="1">
      <t>キリ</t>
    </rPh>
    <rPh sb="2" eb="3">
      <t>ミゾ</t>
    </rPh>
    <phoneticPr fontId="50"/>
  </si>
  <si>
    <t>本復旧</t>
  </si>
  <si>
    <t>切断</t>
    <rPh sb="0" eb="2">
      <t>セツダン</t>
    </rPh>
    <phoneticPr fontId="50"/>
  </si>
  <si>
    <t>溝切</t>
    <rPh sb="0" eb="1">
      <t>ミゾ</t>
    </rPh>
    <rPh sb="1" eb="2">
      <t>キ</t>
    </rPh>
    <phoneticPr fontId="50"/>
  </si>
  <si>
    <t>挿口</t>
    <rPh sb="0" eb="1">
      <t>サ</t>
    </rPh>
    <rPh sb="1" eb="2">
      <t>グチ</t>
    </rPh>
    <phoneticPr fontId="50"/>
  </si>
  <si>
    <t>NO.8+13.43</t>
  </si>
  <si>
    <t>NS/GX</t>
  </si>
  <si>
    <t>舗装復旧</t>
    <rPh sb="0" eb="2">
      <t>ホソウ</t>
    </rPh>
    <rPh sb="2" eb="4">
      <t>フッキュウ</t>
    </rPh>
    <phoneticPr fontId="32"/>
  </si>
  <si>
    <t>NS</t>
  </si>
  <si>
    <t>床均しの計上をするか</t>
    <rPh sb="0" eb="1">
      <t>トコ</t>
    </rPh>
    <rPh sb="1" eb="2">
      <t>ナラ</t>
    </rPh>
    <rPh sb="4" eb="6">
      <t>ケイジョウ</t>
    </rPh>
    <phoneticPr fontId="73"/>
  </si>
  <si>
    <t>計</t>
  </si>
  <si>
    <t>本数</t>
    <rPh sb="0" eb="2">
      <t>ホンスウ</t>
    </rPh>
    <phoneticPr fontId="50"/>
  </si>
  <si>
    <t>甲切</t>
    <rPh sb="0" eb="1">
      <t>コウ</t>
    </rPh>
    <rPh sb="1" eb="2">
      <t>キ</t>
    </rPh>
    <phoneticPr fontId="50"/>
  </si>
  <si>
    <t>DGX 乙切管</t>
    <rPh sb="4" eb="5">
      <t>オツ</t>
    </rPh>
    <rPh sb="5" eb="6">
      <t>キ</t>
    </rPh>
    <rPh sb="6" eb="7">
      <t>カン</t>
    </rPh>
    <phoneticPr fontId="66"/>
  </si>
  <si>
    <t>DGX</t>
  </si>
  <si>
    <t>Glink-GX挿</t>
    <rPh sb="8" eb="9">
      <t>サ</t>
    </rPh>
    <phoneticPr fontId="50"/>
  </si>
  <si>
    <t>計算用紙を増やす場合のコピ－範囲</t>
    <rPh sb="0" eb="2">
      <t>ケイサン</t>
    </rPh>
    <rPh sb="2" eb="4">
      <t>ヨウシ</t>
    </rPh>
    <rPh sb="5" eb="6">
      <t>フ</t>
    </rPh>
    <rPh sb="8" eb="10">
      <t>バアイ</t>
    </rPh>
    <rPh sb="14" eb="16">
      <t>ハンイ</t>
    </rPh>
    <phoneticPr fontId="73"/>
  </si>
  <si>
    <t>DGX S種</t>
    <rPh sb="5" eb="6">
      <t>シュ</t>
    </rPh>
    <phoneticPr fontId="50"/>
  </si>
  <si>
    <t>＜E路線・ドレン＞</t>
    <rPh sb="2" eb="4">
      <t>ロセン</t>
    </rPh>
    <phoneticPr fontId="50"/>
  </si>
  <si>
    <t xml:space="preserve">   給水管接続一覧表</t>
    <rPh sb="3" eb="5">
      <t>キュウスイ</t>
    </rPh>
    <rPh sb="5" eb="6">
      <t>カン</t>
    </rPh>
    <rPh sb="6" eb="8">
      <t>セツゾク</t>
    </rPh>
    <rPh sb="8" eb="10">
      <t>イチラン</t>
    </rPh>
    <rPh sb="10" eb="11">
      <t>ヒョウ</t>
    </rPh>
    <phoneticPr fontId="32"/>
  </si>
  <si>
    <t>家屋番号</t>
    <rPh sb="0" eb="2">
      <t>カオク</t>
    </rPh>
    <rPh sb="2" eb="4">
      <t>バンゴウ</t>
    </rPh>
    <phoneticPr fontId="32"/>
  </si>
  <si>
    <t>掘削幅</t>
  </si>
  <si>
    <t>PP管（二層管）</t>
    <rPh sb="2" eb="3">
      <t>カン</t>
    </rPh>
    <rPh sb="4" eb="5">
      <t>ニ</t>
    </rPh>
    <rPh sb="5" eb="6">
      <t>ソウ</t>
    </rPh>
    <rPh sb="6" eb="7">
      <t>カン</t>
    </rPh>
    <phoneticPr fontId="32"/>
  </si>
  <si>
    <t>仕切弁設置工</t>
    <rPh sb="2" eb="3">
      <t>シキ</t>
    </rPh>
    <rPh sb="3" eb="5">
      <t>ベンキョウセッチコウ</t>
    </rPh>
    <phoneticPr fontId="47"/>
  </si>
  <si>
    <t>ｻﾄﾞﾙ分水栓</t>
    <rPh sb="4" eb="5">
      <t>ブン</t>
    </rPh>
    <rPh sb="5" eb="6">
      <t>スイ</t>
    </rPh>
    <rPh sb="6" eb="7">
      <t>セン</t>
    </rPh>
    <phoneticPr fontId="32"/>
  </si>
  <si>
    <t>PVソケット</t>
  </si>
  <si>
    <t>工　事　費　明　細　書</t>
    <rPh sb="0" eb="1">
      <t>コウ</t>
    </rPh>
    <rPh sb="2" eb="3">
      <t>コト</t>
    </rPh>
    <rPh sb="4" eb="5">
      <t>ヒ</t>
    </rPh>
    <rPh sb="6" eb="7">
      <t>メイ</t>
    </rPh>
    <rPh sb="8" eb="9">
      <t>ホソ</t>
    </rPh>
    <rPh sb="10" eb="11">
      <t>ショ</t>
    </rPh>
    <phoneticPr fontId="47"/>
  </si>
  <si>
    <t>土工延長</t>
    <rPh sb="0" eb="1">
      <t>ド</t>
    </rPh>
    <rPh sb="1" eb="2">
      <t>コウ</t>
    </rPh>
    <rPh sb="2" eb="4">
      <t>エンチョウ</t>
    </rPh>
    <phoneticPr fontId="32"/>
  </si>
  <si>
    <t>φ13</t>
  </si>
  <si>
    <t>町道As</t>
    <rPh sb="0" eb="2">
      <t>チョウドウ</t>
    </rPh>
    <phoneticPr fontId="32"/>
  </si>
  <si>
    <t>宅地</t>
    <rPh sb="0" eb="2">
      <t>タクチ</t>
    </rPh>
    <phoneticPr fontId="32"/>
  </si>
  <si>
    <t>Gr部</t>
    <rPh sb="2" eb="3">
      <t>ブ</t>
    </rPh>
    <phoneticPr fontId="32"/>
  </si>
  <si>
    <t>復旧長</t>
    <rPh sb="0" eb="2">
      <t>フッキュウ</t>
    </rPh>
    <rPh sb="2" eb="3">
      <t>ナガ</t>
    </rPh>
    <phoneticPr fontId="32"/>
  </si>
  <si>
    <t>Ｆ型仕切弁</t>
    <rPh sb="1" eb="2">
      <t>ガタ</t>
    </rPh>
    <rPh sb="2" eb="4">
      <t>シキ</t>
    </rPh>
    <rPh sb="4" eb="5">
      <t>ベン</t>
    </rPh>
    <phoneticPr fontId="66"/>
  </si>
  <si>
    <t>No.</t>
  </si>
  <si>
    <t>計</t>
    <rPh sb="0" eb="1">
      <t>ケイ</t>
    </rPh>
    <phoneticPr fontId="32"/>
  </si>
  <si>
    <t>拡張分</t>
  </si>
  <si>
    <t>早見表</t>
  </si>
  <si>
    <t>PEP</t>
  </si>
  <si>
    <t>掘削種別</t>
  </si>
  <si>
    <t>（する場合-Y）</t>
    <rPh sb="3" eb="5">
      <t>バアイ</t>
    </rPh>
    <phoneticPr fontId="73"/>
  </si>
  <si>
    <t>管径</t>
  </si>
  <si>
    <t>HIVP 計</t>
    <rPh sb="5" eb="6">
      <t>ケイ</t>
    </rPh>
    <phoneticPr fontId="74"/>
  </si>
  <si>
    <t>入力値</t>
    <rPh sb="0" eb="2">
      <t>ニュウリョク</t>
    </rPh>
    <rPh sb="2" eb="3">
      <t>チ</t>
    </rPh>
    <phoneticPr fontId="66"/>
  </si>
  <si>
    <t>入力範囲</t>
    <rPh sb="0" eb="2">
      <t>ニュウリョク</t>
    </rPh>
    <rPh sb="2" eb="4">
      <t>ハンイ</t>
    </rPh>
    <phoneticPr fontId="66"/>
  </si>
  <si>
    <t>掘削種別</t>
    <rPh sb="0" eb="2">
      <t>クッサク</t>
    </rPh>
    <rPh sb="2" eb="4">
      <t>シュベツ</t>
    </rPh>
    <phoneticPr fontId="66"/>
  </si>
  <si>
    <t>片切</t>
  </si>
  <si>
    <t>全断面をを人力掘削する場合--1</t>
    <rPh sb="0" eb="1">
      <t>ゼン</t>
    </rPh>
    <rPh sb="1" eb="3">
      <t>ダンメン</t>
    </rPh>
    <rPh sb="5" eb="7">
      <t>ジンリョク</t>
    </rPh>
    <rPh sb="7" eb="9">
      <t>クッサク</t>
    </rPh>
    <rPh sb="11" eb="13">
      <t>バアイ</t>
    </rPh>
    <phoneticPr fontId="73"/>
  </si>
  <si>
    <t>　　　舗　装　切　断</t>
  </si>
  <si>
    <t>両切</t>
  </si>
  <si>
    <t>NO.7+10.06</t>
  </si>
  <si>
    <t>人力､機械</t>
    <rPh sb="0" eb="1">
      <t>ジン</t>
    </rPh>
    <rPh sb="1" eb="2">
      <t>リョク</t>
    </rPh>
    <rPh sb="3" eb="5">
      <t>キカイ</t>
    </rPh>
    <phoneticPr fontId="73"/>
  </si>
  <si>
    <t>管周りを人力掘削する場合--2</t>
    <rPh sb="0" eb="1">
      <t>カン</t>
    </rPh>
    <rPh sb="1" eb="2">
      <t>マワ</t>
    </rPh>
    <rPh sb="4" eb="6">
      <t>ジンリョク</t>
    </rPh>
    <rPh sb="6" eb="8">
      <t>クッサク</t>
    </rPh>
    <rPh sb="10" eb="12">
      <t>バアイ</t>
    </rPh>
    <phoneticPr fontId="73"/>
  </si>
  <si>
    <t>↓管種の入力は鋳鉄管＝DIP、ビニル管=VP、ﾎﾟﾘｴﾁﾚﾝ管=PEPとする</t>
    <rPh sb="1" eb="2">
      <t>カン</t>
    </rPh>
    <rPh sb="2" eb="3">
      <t>シュ</t>
    </rPh>
    <rPh sb="4" eb="6">
      <t>ニュウリョク</t>
    </rPh>
    <rPh sb="7" eb="10">
      <t>チュウテツカン</t>
    </rPh>
    <rPh sb="18" eb="19">
      <t>カン</t>
    </rPh>
    <rPh sb="30" eb="31">
      <t>＝</t>
    </rPh>
    <phoneticPr fontId="73"/>
  </si>
  <si>
    <t>条件表</t>
  </si>
  <si>
    <t>土工断面図</t>
  </si>
  <si>
    <t>(土工)No.</t>
    <rPh sb="2" eb="3">
      <t>コウ</t>
    </rPh>
    <phoneticPr fontId="73"/>
  </si>
  <si>
    <t xml:space="preserve">  B</t>
  </si>
  <si>
    <t>↓舗装本復旧面積を算出する場合に入力</t>
    <rPh sb="1" eb="3">
      <t>ホソウ</t>
    </rPh>
    <rPh sb="3" eb="4">
      <t>ホン</t>
    </rPh>
    <rPh sb="4" eb="6">
      <t>フッキュウ</t>
    </rPh>
    <rPh sb="6" eb="8">
      <t>メンセキ</t>
    </rPh>
    <rPh sb="9" eb="11">
      <t>サンシュツ</t>
    </rPh>
    <rPh sb="13" eb="15">
      <t>バアイ</t>
    </rPh>
    <rPh sb="16" eb="18">
      <t>ニュウリョク</t>
    </rPh>
    <phoneticPr fontId="73"/>
  </si>
  <si>
    <t>路盤厚</t>
  </si>
  <si>
    <t>掘削</t>
  </si>
  <si>
    <t>土工延長</t>
  </si>
  <si>
    <t>切管調書（A路線）より</t>
    <rPh sb="0" eb="1">
      <t>キ</t>
    </rPh>
    <rPh sb="1" eb="2">
      <t>カン</t>
    </rPh>
    <rPh sb="2" eb="4">
      <t>チョウショ</t>
    </rPh>
    <rPh sb="6" eb="8">
      <t>ロセン</t>
    </rPh>
    <phoneticPr fontId="47"/>
  </si>
  <si>
    <t>舗装版取壊,掘削</t>
  </si>
  <si>
    <t>路盤工</t>
  </si>
  <si>
    <t>仮復旧</t>
  </si>
  <si>
    <t>舗装復旧</t>
  </si>
  <si>
    <t>埋戻土</t>
  </si>
  <si>
    <t xml:space="preserve">  路盤工</t>
  </si>
  <si>
    <t>路床工</t>
  </si>
  <si>
    <t>DGX 丁字管（H）</t>
    <rPh sb="4" eb="7">
      <t>チョウジカン</t>
    </rPh>
    <phoneticPr fontId="66"/>
  </si>
  <si>
    <t>PE挿し口付鋳鉄製フランジ短管</t>
    <rPh sb="2" eb="3">
      <t>ザ</t>
    </rPh>
    <rPh sb="4" eb="6">
      <t>クチヅケ</t>
    </rPh>
    <rPh sb="6" eb="8">
      <t>チュウテツ</t>
    </rPh>
    <rPh sb="8" eb="9">
      <t>セイ</t>
    </rPh>
    <rPh sb="13" eb="15">
      <t>タンカン</t>
    </rPh>
    <phoneticPr fontId="66"/>
  </si>
  <si>
    <t>図面延長</t>
    <rPh sb="0" eb="4">
      <t>ズメンエンチョウ</t>
    </rPh>
    <phoneticPr fontId="66"/>
  </si>
  <si>
    <t>路盤厚</t>
    <rPh sb="2" eb="3">
      <t>アツ</t>
    </rPh>
    <phoneticPr fontId="66"/>
  </si>
  <si>
    <t>（排泥）</t>
    <rPh sb="1" eb="3">
      <t>ハイデイ</t>
    </rPh>
    <phoneticPr fontId="66"/>
  </si>
  <si>
    <t>本復旧厚</t>
    <rPh sb="0" eb="1">
      <t>ホン</t>
    </rPh>
    <rPh sb="3" eb="4">
      <t>アツ</t>
    </rPh>
    <phoneticPr fontId="66"/>
  </si>
  <si>
    <t>T=16Cm</t>
  </si>
  <si>
    <t>フランジ短管</t>
    <rPh sb="4" eb="6">
      <t>タンカン</t>
    </rPh>
    <phoneticPr fontId="47"/>
  </si>
  <si>
    <t>As,Co</t>
  </si>
  <si>
    <t>種別</t>
  </si>
  <si>
    <t>単位長</t>
    <rPh sb="0" eb="2">
      <t>タンイ</t>
    </rPh>
    <rPh sb="2" eb="3">
      <t>チョウ</t>
    </rPh>
    <phoneticPr fontId="74"/>
  </si>
  <si>
    <t>舗装厚</t>
  </si>
  <si>
    <t>砂厚</t>
  </si>
  <si>
    <t>影響幅</t>
  </si>
  <si>
    <t>残　土　量</t>
  </si>
  <si>
    <t>延長</t>
  </si>
  <si>
    <t>断は</t>
  </si>
  <si>
    <t>t</t>
  </si>
  <si>
    <t>舗装工</t>
  </si>
  <si>
    <t xml:space="preserve"> T=T1+T2</t>
  </si>
  <si>
    <t>掘削深</t>
  </si>
  <si>
    <t>砂高</t>
  </si>
  <si>
    <t>流用土</t>
  </si>
  <si>
    <t>影響幅</t>
    <rPh sb="0" eb="2">
      <t>エイキョウ</t>
    </rPh>
    <rPh sb="2" eb="3">
      <t>ハバ</t>
    </rPh>
    <phoneticPr fontId="66"/>
  </si>
  <si>
    <t>備　考</t>
  </si>
  <si>
    <t>機械</t>
    <rPh sb="0" eb="2">
      <t>キカイ</t>
    </rPh>
    <phoneticPr fontId="73"/>
  </si>
  <si>
    <t>砂</t>
  </si>
  <si>
    <t>⑥</t>
  </si>
  <si>
    <t>資 　材 　単 　価 　調 　書</t>
    <rPh sb="0" eb="1">
      <t>シ</t>
    </rPh>
    <rPh sb="3" eb="4">
      <t>ザイ</t>
    </rPh>
    <rPh sb="6" eb="7">
      <t>タン</t>
    </rPh>
    <rPh sb="9" eb="10">
      <t>アタイ</t>
    </rPh>
    <rPh sb="12" eb="13">
      <t>チョウ</t>
    </rPh>
    <rPh sb="15" eb="16">
      <t>ショ</t>
    </rPh>
    <phoneticPr fontId="47"/>
  </si>
  <si>
    <t>φ</t>
  </si>
  <si>
    <t>　T1</t>
  </si>
  <si>
    <t>片切 1</t>
  </si>
  <si>
    <t>人力→1</t>
    <rPh sb="0" eb="2">
      <t>ジンリョク</t>
    </rPh>
    <phoneticPr fontId="73"/>
  </si>
  <si>
    <t>管天高</t>
  </si>
  <si>
    <t>掘削種別2</t>
    <rPh sb="0" eb="2">
      <t>クッサク</t>
    </rPh>
    <rPh sb="2" eb="4">
      <t>シュベツ</t>
    </rPh>
    <phoneticPr fontId="66"/>
  </si>
  <si>
    <t>DGX 曲管(L1)</t>
    <rPh sb="4" eb="6">
      <t>キョクカン</t>
    </rPh>
    <phoneticPr fontId="66"/>
  </si>
  <si>
    <t>C</t>
  </si>
  <si>
    <t>A-2土工</t>
    <rPh sb="3" eb="5">
      <t>ドコウ</t>
    </rPh>
    <phoneticPr fontId="73"/>
  </si>
  <si>
    <t>E</t>
  </si>
  <si>
    <t>　(m3)</t>
  </si>
  <si>
    <t>φ200×φ75</t>
  </si>
  <si>
    <t>　(m2)</t>
  </si>
  <si>
    <t>入替→1</t>
  </si>
  <si>
    <t>人力→2</t>
    <rPh sb="0" eb="2">
      <t>ジンリョク</t>
    </rPh>
    <phoneticPr fontId="73"/>
  </si>
  <si>
    <t>NO.0+29.90</t>
  </si>
  <si>
    <t>　E分</t>
  </si>
  <si>
    <t>　G分</t>
  </si>
  <si>
    <t>(単位量)</t>
  </si>
  <si>
    <t>　砂</t>
  </si>
  <si>
    <t>HPPE用メカ型ジョイント</t>
    <rPh sb="4" eb="5">
      <t>ヨウ</t>
    </rPh>
    <rPh sb="7" eb="8">
      <t>ガタ</t>
    </rPh>
    <phoneticPr fontId="66"/>
  </si>
  <si>
    <t>埋　戻　量</t>
  </si>
  <si>
    <t>DGX計</t>
    <rPh sb="3" eb="4">
      <t>ケイ</t>
    </rPh>
    <phoneticPr fontId="74"/>
  </si>
  <si>
    <t>　路盤</t>
  </si>
  <si>
    <t>NO.2+9.13</t>
  </si>
  <si>
    <t>舗装</t>
  </si>
  <si>
    <t>(m2)</t>
  </si>
  <si>
    <t>B*F</t>
  </si>
  <si>
    <t>B+2*b2</t>
  </si>
  <si>
    <t>m2</t>
  </si>
  <si>
    <t>　備　考</t>
  </si>
  <si>
    <t>A-14土工</t>
    <rPh sb="4" eb="6">
      <t>ドコウ</t>
    </rPh>
    <phoneticPr fontId="73"/>
  </si>
  <si>
    <t>φ75ｍｍ配水管布設工事</t>
    <rPh sb="5" eb="8">
      <t>ハイスイカン</t>
    </rPh>
    <rPh sb="8" eb="10">
      <t>フセツ</t>
    </rPh>
    <rPh sb="10" eb="12">
      <t>コウジ</t>
    </rPh>
    <phoneticPr fontId="73"/>
  </si>
  <si>
    <t>A-4土工</t>
    <rPh sb="3" eb="5">
      <t>ドコウ</t>
    </rPh>
    <phoneticPr fontId="73"/>
  </si>
  <si>
    <t>C-1土工</t>
    <rPh sb="3" eb="5">
      <t>ドコウ</t>
    </rPh>
    <phoneticPr fontId="73"/>
  </si>
  <si>
    <t>φ75ｍｍ配水管布設工事（泥吐）</t>
    <rPh sb="5" eb="8">
      <t>ハイスイカン</t>
    </rPh>
    <rPh sb="8" eb="10">
      <t>フセツ</t>
    </rPh>
    <rPh sb="10" eb="12">
      <t>コウジ</t>
    </rPh>
    <rPh sb="13" eb="14">
      <t>ドロ</t>
    </rPh>
    <rPh sb="14" eb="15">
      <t>ト</t>
    </rPh>
    <phoneticPr fontId="73"/>
  </si>
  <si>
    <t>A-11土工</t>
    <rPh sb="4" eb="6">
      <t>ドコウ</t>
    </rPh>
    <phoneticPr fontId="73"/>
  </si>
  <si>
    <t>A-16土工</t>
    <rPh sb="4" eb="6">
      <t>ドコウ</t>
    </rPh>
    <phoneticPr fontId="73"/>
  </si>
  <si>
    <t>SUSﾘｰｽ 接続短管（ﾌﾗﾝｼﾞ）</t>
    <rPh sb="7" eb="9">
      <t>セツゾク</t>
    </rPh>
    <rPh sb="9" eb="11">
      <t>タンカン</t>
    </rPh>
    <phoneticPr fontId="32"/>
  </si>
  <si>
    <t>給水管切替工事</t>
    <rPh sb="0" eb="2">
      <t>キュウスイ</t>
    </rPh>
    <rPh sb="2" eb="3">
      <t>カン</t>
    </rPh>
    <rPh sb="3" eb="5">
      <t>キリカエ</t>
    </rPh>
    <rPh sb="5" eb="7">
      <t>コウジ</t>
    </rPh>
    <phoneticPr fontId="73"/>
  </si>
  <si>
    <t>仮設φ150ｍｍ配水管布設工事（不断水分岐）</t>
    <rPh sb="0" eb="2">
      <t>カセツ</t>
    </rPh>
    <rPh sb="8" eb="11">
      <t>ハイスイカン</t>
    </rPh>
    <rPh sb="11" eb="13">
      <t>フセツ</t>
    </rPh>
    <rPh sb="13" eb="15">
      <t>コウジ</t>
    </rPh>
    <rPh sb="16" eb="19">
      <t>フダンスイ</t>
    </rPh>
    <rPh sb="19" eb="21">
      <t>ブンキ</t>
    </rPh>
    <phoneticPr fontId="73"/>
  </si>
  <si>
    <t>仮設φ150ｍｍ配水管布設工事</t>
    <rPh sb="0" eb="2">
      <t>カセツ</t>
    </rPh>
    <rPh sb="8" eb="11">
      <t>ハイスイカン</t>
    </rPh>
    <rPh sb="11" eb="13">
      <t>フセツ</t>
    </rPh>
    <rPh sb="13" eb="15">
      <t>コウジ</t>
    </rPh>
    <phoneticPr fontId="73"/>
  </si>
  <si>
    <t>D-1土工</t>
    <rPh sb="3" eb="5">
      <t>ドコウ</t>
    </rPh>
    <phoneticPr fontId="73"/>
  </si>
  <si>
    <t>測点</t>
    <rPh sb="0" eb="2">
      <t>ソクテン</t>
    </rPh>
    <phoneticPr fontId="47"/>
  </si>
  <si>
    <t>鉄蓋枠VDP-21G-30LU</t>
  </si>
  <si>
    <t>形状寸法</t>
    <rPh sb="0" eb="2">
      <t>ケイジョウ</t>
    </rPh>
    <rPh sb="2" eb="4">
      <t>スンポウ</t>
    </rPh>
    <phoneticPr fontId="47"/>
  </si>
  <si>
    <t>材料延長</t>
    <rPh sb="0" eb="2">
      <t>ザイリョウ</t>
    </rPh>
    <rPh sb="2" eb="4">
      <t>エンチョウ</t>
    </rPh>
    <phoneticPr fontId="74"/>
  </si>
  <si>
    <t xml:space="preserve"> &lt;Ｃ路線&gt;</t>
    <rPh sb="3" eb="5">
      <t>ロセン</t>
    </rPh>
    <rPh sb="5" eb="6">
      <t>スイカン</t>
    </rPh>
    <phoneticPr fontId="47"/>
  </si>
  <si>
    <t>平面延長</t>
    <rPh sb="0" eb="2">
      <t>ヘイメン</t>
    </rPh>
    <rPh sb="2" eb="4">
      <t>エンチョウ</t>
    </rPh>
    <phoneticPr fontId="74"/>
  </si>
  <si>
    <t>NO.3+16.73</t>
  </si>
  <si>
    <t>推進部</t>
    <rPh sb="0" eb="3">
      <t>スイシンブ</t>
    </rPh>
    <phoneticPr fontId="66"/>
  </si>
  <si>
    <t>到達立坑</t>
    <rPh sb="0" eb="2">
      <t>トウタツ</t>
    </rPh>
    <rPh sb="2" eb="3">
      <t>タ</t>
    </rPh>
    <rPh sb="3" eb="4">
      <t>コウ</t>
    </rPh>
    <phoneticPr fontId="66"/>
  </si>
  <si>
    <t>HIVP（立上り）</t>
    <rPh sb="5" eb="6">
      <t>タ</t>
    </rPh>
    <rPh sb="6" eb="7">
      <t>ア</t>
    </rPh>
    <phoneticPr fontId="66"/>
  </si>
  <si>
    <t>φ50</t>
  </si>
  <si>
    <t>両受ﾁｰｽﾞ</t>
    <rPh sb="0" eb="1">
      <t>リョウ</t>
    </rPh>
    <rPh sb="1" eb="2">
      <t>ウ</t>
    </rPh>
    <phoneticPr fontId="32"/>
  </si>
  <si>
    <t>ｿｹｯﾄ</t>
  </si>
  <si>
    <t>甲切</t>
    <rPh sb="0" eb="2">
      <t>コウキ</t>
    </rPh>
    <phoneticPr fontId="32"/>
  </si>
  <si>
    <t>継手</t>
    <rPh sb="0" eb="2">
      <t>ツギテ</t>
    </rPh>
    <phoneticPr fontId="32"/>
  </si>
  <si>
    <t>異形管</t>
    <rPh sb="0" eb="2">
      <t>イケイ</t>
    </rPh>
    <rPh sb="2" eb="3">
      <t>カン</t>
    </rPh>
    <phoneticPr fontId="32"/>
  </si>
  <si>
    <t>接続短管</t>
    <rPh sb="0" eb="2">
      <t>セツゾク</t>
    </rPh>
    <rPh sb="2" eb="4">
      <t>タンカン</t>
    </rPh>
    <phoneticPr fontId="32"/>
  </si>
  <si>
    <t>PP管　計</t>
    <rPh sb="2" eb="3">
      <t>カン</t>
    </rPh>
    <rPh sb="4" eb="5">
      <t>ケイ</t>
    </rPh>
    <phoneticPr fontId="32"/>
  </si>
  <si>
    <t>SUSﾘｰｽ 直管</t>
    <rPh sb="7" eb="8">
      <t>チョク</t>
    </rPh>
    <rPh sb="8" eb="9">
      <t>カン</t>
    </rPh>
    <phoneticPr fontId="32"/>
  </si>
  <si>
    <t>設　　　　　計　　　　　書</t>
    <rPh sb="0" eb="1">
      <t>セツ</t>
    </rPh>
    <rPh sb="6" eb="7">
      <t>ケイ</t>
    </rPh>
    <rPh sb="12" eb="13">
      <t>ショ</t>
    </rPh>
    <phoneticPr fontId="47"/>
  </si>
  <si>
    <t>数    量    計    算    書</t>
  </si>
  <si>
    <t>管　路　延　長　計　算　書</t>
    <rPh sb="0" eb="1">
      <t>カン</t>
    </rPh>
    <rPh sb="2" eb="3">
      <t>ミチ</t>
    </rPh>
    <rPh sb="4" eb="5">
      <t>エン</t>
    </rPh>
    <rPh sb="6" eb="7">
      <t>チョウ</t>
    </rPh>
    <rPh sb="8" eb="9">
      <t>ケイ</t>
    </rPh>
    <rPh sb="10" eb="11">
      <t>サン</t>
    </rPh>
    <rPh sb="12" eb="13">
      <t>ショ</t>
    </rPh>
    <phoneticPr fontId="47"/>
  </si>
  <si>
    <t>見　　積　　比　　較　　表</t>
  </si>
  <si>
    <t>口径</t>
    <rPh sb="0" eb="2">
      <t>コウケイ</t>
    </rPh>
    <phoneticPr fontId="66"/>
  </si>
  <si>
    <t>有効長</t>
    <rPh sb="0" eb="2">
      <t>ユウコウ</t>
    </rPh>
    <rPh sb="2" eb="3">
      <t>ナガ</t>
    </rPh>
    <phoneticPr fontId="66"/>
  </si>
  <si>
    <t>PE直管</t>
    <rPh sb="2" eb="3">
      <t>チョク</t>
    </rPh>
    <rPh sb="3" eb="4">
      <t>カン</t>
    </rPh>
    <phoneticPr fontId="66"/>
  </si>
  <si>
    <t>DIP用不断水割丁字管</t>
    <rPh sb="3" eb="4">
      <t>ヨウ</t>
    </rPh>
    <rPh sb="4" eb="6">
      <t>フダン</t>
    </rPh>
    <rPh sb="6" eb="7">
      <t>スイ</t>
    </rPh>
    <rPh sb="7" eb="8">
      <t>ワリ</t>
    </rPh>
    <rPh sb="8" eb="11">
      <t>チョウジカン</t>
    </rPh>
    <phoneticPr fontId="66"/>
  </si>
  <si>
    <t>φ150×1.0m</t>
  </si>
  <si>
    <t>EF片受ベンド(L1)&lt;H.B.&gt;</t>
    <rPh sb="2" eb="3">
      <t>カタ</t>
    </rPh>
    <rPh sb="3" eb="4">
      <t>ウ</t>
    </rPh>
    <phoneticPr fontId="66"/>
  </si>
  <si>
    <t>SUSﾘｰｽ フレキ管</t>
    <rPh sb="10" eb="11">
      <t>カン</t>
    </rPh>
    <phoneticPr fontId="32"/>
  </si>
  <si>
    <t>SUSﾘｰｽ ﾁｰｽﾞ</t>
  </si>
  <si>
    <t>φ150×φ50</t>
  </si>
  <si>
    <t>SUSﾘｰｽ ﾁｰｽﾞ（分岐）</t>
    <rPh sb="12" eb="14">
      <t>ブンキ</t>
    </rPh>
    <phoneticPr fontId="32"/>
  </si>
  <si>
    <t>SUSﾘｰｽ 撤去用直管</t>
    <rPh sb="7" eb="9">
      <t>テッキョ</t>
    </rPh>
    <rPh sb="9" eb="10">
      <t>ヨウ</t>
    </rPh>
    <rPh sb="10" eb="11">
      <t>チョク</t>
    </rPh>
    <rPh sb="11" eb="12">
      <t>カン</t>
    </rPh>
    <phoneticPr fontId="32"/>
  </si>
  <si>
    <t>SUSﾘｰｽ 取出短管</t>
    <rPh sb="7" eb="8">
      <t>ト</t>
    </rPh>
    <rPh sb="8" eb="9">
      <t>ダ</t>
    </rPh>
    <rPh sb="9" eb="11">
      <t>タンカン</t>
    </rPh>
    <phoneticPr fontId="32"/>
  </si>
  <si>
    <t>φ150×φ75</t>
  </si>
  <si>
    <t>φ150×45°</t>
  </si>
  <si>
    <t>DGX 直管（推進部）</t>
    <rPh sb="4" eb="5">
      <t>チョク</t>
    </rPh>
    <rPh sb="5" eb="6">
      <t>カン</t>
    </rPh>
    <rPh sb="7" eb="9">
      <t>スイシン</t>
    </rPh>
    <rPh sb="9" eb="10">
      <t>ブ</t>
    </rPh>
    <phoneticPr fontId="66"/>
  </si>
  <si>
    <t>φ150×22 1/2°</t>
  </si>
  <si>
    <t>DGX用異種管継手</t>
    <rPh sb="3" eb="4">
      <t>ヨウ</t>
    </rPh>
    <rPh sb="4" eb="6">
      <t>イシュ</t>
    </rPh>
    <rPh sb="6" eb="7">
      <t>カン</t>
    </rPh>
    <rPh sb="7" eb="9">
      <t>ツギテ</t>
    </rPh>
    <phoneticPr fontId="66"/>
  </si>
  <si>
    <t>DGX P-Link</t>
  </si>
  <si>
    <t>DGX 甲切管</t>
    <rPh sb="4" eb="5">
      <t>コウ</t>
    </rPh>
    <rPh sb="5" eb="6">
      <t>キ</t>
    </rPh>
    <rPh sb="6" eb="7">
      <t>カン</t>
    </rPh>
    <phoneticPr fontId="66"/>
  </si>
  <si>
    <t>DGX 曲管(L1)&lt;H.B.&gt;</t>
    <rPh sb="4" eb="6">
      <t>キョクカン</t>
    </rPh>
    <phoneticPr fontId="66"/>
  </si>
  <si>
    <t>歩道As</t>
    <rPh sb="0" eb="1">
      <t>ホ</t>
    </rPh>
    <phoneticPr fontId="73"/>
  </si>
  <si>
    <t>φ200</t>
  </si>
  <si>
    <t>φ200×45°</t>
  </si>
  <si>
    <t>乙切管</t>
    <rPh sb="0" eb="2">
      <t>オツギ</t>
    </rPh>
    <rPh sb="2" eb="3">
      <t>カン</t>
    </rPh>
    <phoneticPr fontId="32"/>
  </si>
  <si>
    <t>φ75×11 1/4°</t>
  </si>
  <si>
    <t>EF片受ベンド(L2)&lt;V.B.&gt;</t>
    <rPh sb="2" eb="3">
      <t>カタ</t>
    </rPh>
    <rPh sb="3" eb="4">
      <t>ウ</t>
    </rPh>
    <phoneticPr fontId="66"/>
  </si>
  <si>
    <t>φ75×22 1/2°</t>
  </si>
  <si>
    <t>φ75×φ50</t>
  </si>
  <si>
    <t>DGX 両受曲管&lt;H.B.&gt;</t>
  </si>
  <si>
    <t>DGX 両受曲管&lt;H.B.&gt;</t>
    <rPh sb="4" eb="6">
      <t>リョウウケ</t>
    </rPh>
    <rPh sb="6" eb="8">
      <t>キョクカン</t>
    </rPh>
    <phoneticPr fontId="66"/>
  </si>
  <si>
    <t>φ200×11 1/4°</t>
  </si>
  <si>
    <t>DGX 二受T字管（H）</t>
    <rPh sb="4" eb="6">
      <t>フタウ</t>
    </rPh>
    <rPh sb="7" eb="8">
      <t>ジ</t>
    </rPh>
    <rPh sb="8" eb="9">
      <t>カン</t>
    </rPh>
    <phoneticPr fontId="66"/>
  </si>
  <si>
    <t>DGX 二受T字管（J）</t>
    <rPh sb="4" eb="5">
      <t>フタ</t>
    </rPh>
    <rPh sb="5" eb="6">
      <t>ウケ</t>
    </rPh>
    <rPh sb="7" eb="8">
      <t>ジ</t>
    </rPh>
    <rPh sb="8" eb="9">
      <t>カン</t>
    </rPh>
    <phoneticPr fontId="66"/>
  </si>
  <si>
    <t>DGX 計（弁及び可とう管控除）</t>
  </si>
  <si>
    <t>DGX 両受曲管&lt;V.B.&gt;</t>
  </si>
  <si>
    <t>DGX 曲管(L2)&lt;H.B.&gt;</t>
  </si>
  <si>
    <t>φ100×90°</t>
  </si>
  <si>
    <t>DGX 曲管(L2)&lt;V.B.&gt;</t>
  </si>
  <si>
    <t>DGX 両受曲管</t>
  </si>
  <si>
    <t>H=0.8</t>
  </si>
  <si>
    <t>φ100</t>
  </si>
  <si>
    <t>Glink-Glink</t>
  </si>
  <si>
    <t>切管調書</t>
    <rPh sb="0" eb="4">
      <t>キリカンチョウショ</t>
    </rPh>
    <phoneticPr fontId="47"/>
  </si>
  <si>
    <t>土工延長</t>
    <rPh sb="0" eb="2">
      <t>ドコウ</t>
    </rPh>
    <rPh sb="2" eb="4">
      <t>エンチョウ</t>
    </rPh>
    <phoneticPr fontId="66"/>
  </si>
  <si>
    <t>受挿しソフトシール仕切弁</t>
    <rPh sb="0" eb="2">
      <t>ウケサ</t>
    </rPh>
    <rPh sb="9" eb="11">
      <t>シキ</t>
    </rPh>
    <rPh sb="11" eb="12">
      <t>ベン</t>
    </rPh>
    <phoneticPr fontId="47"/>
  </si>
  <si>
    <t>　　　φ100×φ75</t>
  </si>
  <si>
    <t>＜A路線・ドレン＞</t>
    <rPh sb="2" eb="4">
      <t>ロセン</t>
    </rPh>
    <phoneticPr fontId="50"/>
  </si>
  <si>
    <t>DIP 二受T字管</t>
    <rPh sb="4" eb="6">
      <t>ニウケ</t>
    </rPh>
    <rPh sb="7" eb="9">
      <t>ジカン</t>
    </rPh>
    <phoneticPr fontId="47"/>
  </si>
  <si>
    <t>調整リング</t>
    <rPh sb="0" eb="2">
      <t>チョウセイ</t>
    </rPh>
    <phoneticPr fontId="47"/>
  </si>
  <si>
    <t>DGX 受挿しソフトシール仕切弁</t>
    <rPh sb="4" eb="6">
      <t>ウケサ</t>
    </rPh>
    <rPh sb="13" eb="15">
      <t>シキ</t>
    </rPh>
    <rPh sb="15" eb="16">
      <t>ベン</t>
    </rPh>
    <phoneticPr fontId="66"/>
  </si>
  <si>
    <t>DGX 甲切管</t>
    <rPh sb="4" eb="6">
      <t>コウギ</t>
    </rPh>
    <rPh sb="6" eb="7">
      <t>カン</t>
    </rPh>
    <phoneticPr fontId="66"/>
  </si>
  <si>
    <t>H＝0.8</t>
  </si>
  <si>
    <t>RPC VDR-25-30K</t>
  </si>
  <si>
    <t>NO.7+8.85</t>
  </si>
  <si>
    <t>As道(歩道)</t>
    <rPh sb="4" eb="5">
      <t>ホ</t>
    </rPh>
    <phoneticPr fontId="47"/>
  </si>
  <si>
    <t>As道(歩道)</t>
    <rPh sb="4" eb="6">
      <t>ホドウ</t>
    </rPh>
    <phoneticPr fontId="47"/>
  </si>
  <si>
    <t>メカニカル帽</t>
    <rPh sb="5" eb="6">
      <t>ボウ</t>
    </rPh>
    <phoneticPr fontId="47"/>
  </si>
  <si>
    <t xml:space="preserve">FCD </t>
  </si>
  <si>
    <t>耐震補修弁</t>
    <rPh sb="0" eb="2">
      <t>タイシン</t>
    </rPh>
    <rPh sb="2" eb="4">
      <t>ホシュウ</t>
    </rPh>
    <phoneticPr fontId="47"/>
  </si>
  <si>
    <t>×150H</t>
  </si>
  <si>
    <t>B-3土工</t>
    <rPh sb="3" eb="4">
      <t>ド</t>
    </rPh>
    <rPh sb="4" eb="5">
      <t>コウ</t>
    </rPh>
    <phoneticPr fontId="47"/>
  </si>
  <si>
    <t>(排泥)</t>
    <rPh sb="1" eb="3">
      <t>ハイデイ</t>
    </rPh>
    <phoneticPr fontId="47"/>
  </si>
  <si>
    <t>⑨</t>
  </si>
  <si>
    <t>⑦</t>
  </si>
  <si>
    <t>①②③</t>
  </si>
  <si>
    <t>（0.60+0.43+0.20+0.212）×2</t>
  </si>
  <si>
    <t>（0.58+0.40+0.40+0.212）×2</t>
  </si>
  <si>
    <t>DIP(防)</t>
    <rPh sb="4" eb="5">
      <t>ボウ</t>
    </rPh>
    <phoneticPr fontId="66"/>
  </si>
  <si>
    <t>B-5土工</t>
    <rPh sb="3" eb="4">
      <t>ド</t>
    </rPh>
    <rPh sb="4" eb="5">
      <t>コウ</t>
    </rPh>
    <phoneticPr fontId="47"/>
  </si>
  <si>
    <t>H=150</t>
  </si>
  <si>
    <t>エクセル延長</t>
    <rPh sb="4" eb="6">
      <t>エンチョウ</t>
    </rPh>
    <phoneticPr fontId="66"/>
  </si>
  <si>
    <t>基</t>
    <rPh sb="0" eb="1">
      <t>モト</t>
    </rPh>
    <phoneticPr fontId="47"/>
  </si>
  <si>
    <t>φ230</t>
  </si>
  <si>
    <t>仕切弁室設置工</t>
    <rPh sb="2" eb="3">
      <t>シキ</t>
    </rPh>
    <rPh sb="3" eb="4">
      <t>シツ</t>
    </rPh>
    <rPh sb="4" eb="6">
      <t>ベンキョウセッチコウ</t>
    </rPh>
    <phoneticPr fontId="47"/>
  </si>
  <si>
    <t>NO.0+30.87</t>
  </si>
  <si>
    <t>NO.0+37.30</t>
  </si>
  <si>
    <t>NO.0+39.71</t>
  </si>
  <si>
    <t>NO.1+1.27</t>
  </si>
  <si>
    <t>NO.2+7.97</t>
  </si>
  <si>
    <t>NO.3+18.81</t>
  </si>
  <si>
    <t>NO.4+26.71</t>
  </si>
  <si>
    <t>NO.4+27.63</t>
  </si>
  <si>
    <t>NO.5+37.67</t>
  </si>
  <si>
    <t>NO.5+38.83</t>
  </si>
  <si>
    <t>NO.7+6.48</t>
  </si>
  <si>
    <t>NO.7+7.69</t>
  </si>
  <si>
    <t>NO.8+39.54</t>
  </si>
  <si>
    <t>-GX挿</t>
  </si>
  <si>
    <t>SUS芯金ﾊﾟｯｷﾝ　7.5K GF</t>
    <rPh sb="3" eb="4">
      <t>シン</t>
    </rPh>
    <rPh sb="4" eb="5">
      <t>カネ</t>
    </rPh>
    <phoneticPr fontId="47"/>
  </si>
  <si>
    <t>受枠CT450×350-100IK</t>
    <rPh sb="0" eb="2">
      <t>ウケワク</t>
    </rPh>
    <phoneticPr fontId="47"/>
  </si>
  <si>
    <t>鉄蓋CTC450×350-SC3</t>
    <rPh sb="0" eb="1">
      <t>テツ</t>
    </rPh>
    <rPh sb="1" eb="2">
      <t>フタ</t>
    </rPh>
    <phoneticPr fontId="47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</si>
</sst>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57">
    <numFmt numFmtId="176" formatCode="&quot;φ&quot;0"/>
    <numFmt numFmtId="177" formatCode="&quot;N=&quot;#"/>
    <numFmt numFmtId="178" formatCode="&quot;×φ&quot;0"/>
    <numFmt numFmtId="179" formatCode="0.0"/>
    <numFmt numFmtId="180" formatCode="0.0;\-0.0;\-\-\-"/>
    <numFmt numFmtId="181" formatCode="#,###\ "/>
    <numFmt numFmtId="182" formatCode="&quot;t=&quot;0&quot;cm&quot;"/>
    <numFmt numFmtId="183" formatCode="0.0;[Red]\-0.0;#"/>
    <numFmt numFmtId="184" formatCode="0.00;[Red]\-0.00;#"/>
    <numFmt numFmtId="185" formatCode="0&quot;- &quot;0"/>
    <numFmt numFmtId="186" formatCode="&quot;φ&quot;#;#;#"/>
    <numFmt numFmtId="187" formatCode="\(0.000\);[Red]\(\-0.000\);#"/>
    <numFmt numFmtId="188" formatCode="0.000;[Red]\-0.000;#"/>
    <numFmt numFmtId="189" formatCode="&quot;t=&quot;0.00;[Red]\-0.00;#"/>
    <numFmt numFmtId="190" formatCode="&quot;H=&quot;0.00;[Red]\-0.00;#"/>
    <numFmt numFmtId="191" formatCode="&quot;×&quot;#,##0"/>
    <numFmt numFmtId="192" formatCode="0;[Red]\-0;#"/>
    <numFmt numFmtId="193" formatCode="0.000;[Red]\-0.000;#.0"/>
    <numFmt numFmtId="194" formatCode="#,##0.0"/>
    <numFmt numFmtId="195" formatCode="&quot;+&quot;#,##0.00;\-#,##0.00"/>
    <numFmt numFmtId="196" formatCode="&quot;×&quot;0.00"/>
    <numFmt numFmtId="197" formatCode="&quot;＋&quot;#,###"/>
    <numFmt numFmtId="198" formatCode="&quot;×&quot;0"/>
    <numFmt numFmtId="199" formatCode="\(0.00\);\-0.00;#"/>
    <numFmt numFmtId="200" formatCode="&quot;=&quot;0.00;&quot;= &quot;\-0.00"/>
    <numFmt numFmtId="201" formatCode="&quot;=&quot;#,##0.00"/>
    <numFmt numFmtId="202" formatCode="&quot;=&quot;#,##0.000"/>
    <numFmt numFmtId="203" formatCode="&quot;L=&quot;#,##0.00"/>
    <numFmt numFmtId="204" formatCode="&quot;L=&quot;#,##0.0"/>
    <numFmt numFmtId="205" formatCode="&quot;÷&quot;#,##0.0"/>
    <numFmt numFmtId="206" formatCode="&quot;No.&quot;0&quot;- &quot;0"/>
    <numFmt numFmtId="207" formatCode="0.000"/>
    <numFmt numFmtId="208" formatCode="&quot;+&quot;#,##0.000;\-#,##0.000"/>
    <numFmt numFmtId="209" formatCode="&quot;－&quot;#,##0.00;\-#,##0.00"/>
    <numFmt numFmtId="210" formatCode="&quot;=&quot;#,##0.0"/>
    <numFmt numFmtId="211" formatCode="&quot;=&quot;0.000;&quot;= &quot;\-0.000"/>
    <numFmt numFmtId="212" formatCode="0.000_ ;[Red]\-0.000\ "/>
    <numFmt numFmtId="213" formatCode="0.00;[Red]\-0.00;#.00"/>
    <numFmt numFmtId="214" formatCode="0.00;[Red]\-0.00;#.0"/>
    <numFmt numFmtId="215" formatCode="&quot;+&quot;#,##0.0;\-#,##0.0"/>
    <numFmt numFmtId="216" formatCode="&quot;=&quot;0.0;&quot;= &quot;\-0.0"/>
    <numFmt numFmtId="217" formatCode="&quot;+ &quot;0.0;\-\ 0.0;"/>
    <numFmt numFmtId="218" formatCode="&quot;φ&quot;#"/>
    <numFmt numFmtId="219" formatCode="0.00_ "/>
    <numFmt numFmtId="220" formatCode="&quot;L=&quot;#,###.000"/>
    <numFmt numFmtId="221" formatCode="&quot;P - &quot;0"/>
    <numFmt numFmtId="222" formatCode="0.00_);[Red]\(0.00\)"/>
    <numFmt numFmtId="223" formatCode="0_);[Red]\(0\)"/>
    <numFmt numFmtId="224" formatCode="&quot;+&quot;#.##"/>
    <numFmt numFmtId="225" formatCode="0.000_ "/>
    <numFmt numFmtId="226" formatCode="0.000_);[Red]\(0.000\)"/>
    <numFmt numFmtId="227" formatCode="0.000&quot;ｍ&quot;"/>
    <numFmt numFmtId="228" formatCode="0.0000_ "/>
    <numFmt numFmtId="229" formatCode="0.0000&quot;ｍ&quot;"/>
    <numFmt numFmtId="230" formatCode="&quot;P-&quot;#"/>
    <numFmt numFmtId="231" formatCode="&quot;+&quot;0.0"/>
    <numFmt numFmtId="232" formatCode="0;\-0;\-"/>
  </numFmts>
  <fonts count="75">
    <font>
      <sz val="10"/>
      <color auto="1"/>
      <name val="ＦＡ Ｐ 明朝"/>
      <family val="1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auto="1"/>
      <name val="ＭＳ 明朝"/>
      <family val="1"/>
    </font>
    <font>
      <sz val="9"/>
      <color auto="1"/>
      <name val="Times New Roman"/>
      <family val="1"/>
    </font>
    <font>
      <b/>
      <sz val="12"/>
      <color auto="1"/>
      <name val="Arial"/>
      <family val="2"/>
    </font>
    <font>
      <sz val="10"/>
      <color auto="1"/>
      <name val="Arial"/>
      <family val="2"/>
    </font>
    <font>
      <sz val="8"/>
      <color indexed="16"/>
      <name val="Century Schoolbook"/>
      <family val="1"/>
    </font>
    <font>
      <b/>
      <i/>
      <sz val="10"/>
      <color auto="1"/>
      <name val="Times New Roman"/>
      <family val="1"/>
    </font>
    <font>
      <b/>
      <sz val="9"/>
      <color auto="1"/>
      <name val="Times New Roman"/>
      <family val="1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0"/>
      <color auto="1"/>
      <name val="ＦＡ Ｐ 明朝"/>
      <family val="1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4"/>
      <color auto="1"/>
      <name val="ＭＳ 明朝"/>
      <family val="1"/>
    </font>
    <font>
      <sz val="11"/>
      <color auto="1"/>
      <name val="ＭＳ Ｐゴシック"/>
      <family val="3"/>
    </font>
    <font>
      <sz val="11"/>
      <color auto="1"/>
      <name val="標準明朝"/>
      <family val="1"/>
    </font>
    <font>
      <sz val="10"/>
      <color auto="1"/>
      <name val="ＭＳ Ｐ明朝"/>
      <family val="1"/>
    </font>
    <font>
      <sz val="10"/>
      <color auto="1"/>
      <name val="ＦＡ 明朝"/>
      <family val="1"/>
    </font>
    <font>
      <sz val="14"/>
      <color auto="1"/>
      <name val="ＭＳ Ｐ明朝"/>
      <family val="1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ＦＡ Ｐ 明朝"/>
      <family val="1"/>
    </font>
    <font>
      <sz val="12"/>
      <color auto="1"/>
      <name val="ＭＳ Ｐ明朝"/>
      <family val="1"/>
    </font>
    <font>
      <sz val="9"/>
      <color auto="1"/>
      <name val="ＭＳ Ｐ明朝"/>
      <family val="1"/>
    </font>
    <font>
      <sz val="10"/>
      <color auto="1"/>
      <name val="ＭＳ ゴシック"/>
      <family val="3"/>
    </font>
    <font>
      <sz val="10"/>
      <color rgb="FFFF0000"/>
      <name val="ＭＳ ゴシック"/>
      <family val="3"/>
    </font>
    <font>
      <sz val="10"/>
      <color indexed="10"/>
      <name val="ＭＳ ゴシック"/>
      <family val="3"/>
    </font>
    <font>
      <sz val="10"/>
      <color auto="1"/>
      <name val="標準明朝"/>
      <family val="1"/>
    </font>
    <font>
      <sz val="10"/>
      <color indexed="10"/>
      <name val="標準明朝"/>
      <family val="1"/>
    </font>
    <font>
      <i/>
      <sz val="10"/>
      <color auto="1"/>
      <name val="標準明朝"/>
      <family val="1"/>
    </font>
    <font>
      <sz val="10"/>
      <color indexed="8"/>
      <name val="標準明朝"/>
      <family val="1"/>
    </font>
    <font>
      <sz val="8"/>
      <color auto="1"/>
      <name val="標準明朝"/>
      <family val="1"/>
    </font>
    <font>
      <sz val="10"/>
      <color indexed="17"/>
      <name val="ＭＳ ゴシック"/>
      <family val="3"/>
    </font>
    <font>
      <sz val="14"/>
      <color auto="1"/>
      <name val="ＭＳ ゴシック"/>
      <family val="3"/>
    </font>
    <font>
      <sz val="11"/>
      <color auto="1"/>
      <name val="ＭＳ ゴシック"/>
      <family val="3"/>
    </font>
    <font>
      <sz val="8"/>
      <color auto="1"/>
      <name val="ＭＳ ゴシック"/>
      <family val="3"/>
    </font>
    <font>
      <sz val="6"/>
      <color auto="1"/>
      <name val="ＭＳ Ｐ明朝"/>
      <family val="1"/>
    </font>
    <font>
      <sz val="12"/>
      <color auto="1"/>
      <name val="ＭＳ ゴシック"/>
      <family val="3"/>
    </font>
    <font>
      <sz val="9"/>
      <color auto="1"/>
      <name val="ＭＳ ゴシック"/>
      <family val="3"/>
    </font>
    <font>
      <sz val="6"/>
      <color auto="1"/>
      <name val="ＭＳ 明朝"/>
      <family val="1"/>
    </font>
    <font>
      <sz val="9"/>
      <color auto="1"/>
      <name val="ＭＳ Ｐゴシック"/>
      <family val="3"/>
    </font>
    <font>
      <sz val="16"/>
      <color theme="1"/>
      <name val="ＭＳ Ｐゴシック"/>
      <family val="3"/>
    </font>
    <font>
      <sz val="10"/>
      <color theme="1"/>
      <name val="ＭＳ Ｐゴシック"/>
      <family val="3"/>
    </font>
    <font>
      <sz val="9"/>
      <color theme="1"/>
      <name val="ＭＳ Ｐゴシック"/>
      <family val="3"/>
    </font>
    <font>
      <sz val="10"/>
      <color auto="1"/>
      <name val="ＭＳ Ｐゴシック"/>
      <family val="3"/>
    </font>
    <font>
      <sz val="16"/>
      <color auto="1"/>
      <name val="ＭＳ Ｐゴシック"/>
      <family val="3"/>
    </font>
    <font>
      <sz val="11"/>
      <color theme="1"/>
      <name val="ＭＳ Ｐゴシック"/>
      <family val="3"/>
    </font>
    <font>
      <sz val="10"/>
      <color rgb="FFFF0000"/>
      <name val="ＭＳ Ｐゴシック"/>
      <family val="3"/>
    </font>
    <font>
      <sz val="11"/>
      <color rgb="FFFF0000"/>
      <name val="ＭＳ Ｐゴシック"/>
      <family val="3"/>
    </font>
    <font>
      <sz val="10"/>
      <color theme="1"/>
      <name val="ＭＳ ゴシック"/>
      <family val="3"/>
    </font>
    <font>
      <sz val="10"/>
      <color theme="1"/>
      <name val="標準明朝"/>
      <family val="1"/>
    </font>
    <font>
      <sz val="8"/>
      <color theme="1"/>
      <name val="標準明朝"/>
      <family val="1"/>
    </font>
    <font>
      <sz val="14"/>
      <color theme="1"/>
      <name val="ＭＳ ゴシック"/>
      <family val="3"/>
    </font>
    <font>
      <sz val="11"/>
      <color theme="1"/>
      <name val="ＭＳ ゴシック"/>
      <family val="3"/>
    </font>
    <font>
      <sz val="8"/>
      <color theme="1"/>
      <name val="ＭＳ ゴシック"/>
      <family val="3"/>
    </font>
    <font>
      <sz val="6"/>
      <color auto="1"/>
      <name val="ＭＳ Ｐゴシック"/>
      <family val="3"/>
    </font>
    <font>
      <sz val="12"/>
      <color auto="1"/>
      <name val="ＭＳ Ｐゴシック"/>
      <family val="3"/>
    </font>
    <font>
      <sz val="12"/>
      <color theme="1"/>
      <name val="ＭＳ Ｐゴシック"/>
      <family val="3"/>
    </font>
    <font>
      <b/>
      <sz val="12"/>
      <color theme="1"/>
      <name val="ＭＳ Ｐゴシック"/>
      <family val="3"/>
    </font>
    <font>
      <b/>
      <sz val="12"/>
      <color auto="1"/>
      <name val="ＭＳ Ｐゴシック"/>
      <family val="3"/>
    </font>
    <font>
      <sz val="11"/>
      <color auto="1"/>
      <name val="ＭＳ Ｐ明朝"/>
      <family val="1"/>
    </font>
    <font>
      <b/>
      <sz val="24"/>
      <color auto="1"/>
      <name val="ＭＳ ゴシック"/>
      <family val="3"/>
    </font>
    <font>
      <sz val="10"/>
      <color indexed="8"/>
      <name val="Arial"/>
      <family val="2"/>
    </font>
    <font>
      <sz val="6"/>
      <color auto="1"/>
      <name val="標準明朝"/>
      <family val="1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8"/>
        <bgColor indexed="64"/>
      </patternFill>
    </fill>
  </fills>
  <borders count="16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DashDot">
        <color indexed="64"/>
      </left>
      <right/>
      <top style="mediumDashDot">
        <color indexed="64"/>
      </top>
      <bottom/>
      <diagonal/>
    </border>
    <border>
      <left style="mediumDashDot">
        <color indexed="64"/>
      </left>
      <right/>
      <top/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 style="mediumDashDotDot">
        <color indexed="64"/>
      </left>
      <right/>
      <top style="mediumDashDotDot">
        <color indexed="64"/>
      </top>
      <bottom/>
      <diagonal/>
    </border>
    <border>
      <left style="mediumDashDotDot">
        <color indexed="64"/>
      </left>
      <right/>
      <top/>
      <bottom/>
      <diagonal/>
    </border>
    <border>
      <left style="mediumDashDotDot">
        <color indexed="64"/>
      </left>
      <right/>
      <top style="medium">
        <color indexed="64"/>
      </top>
      <bottom/>
      <diagonal/>
    </border>
    <border>
      <left style="mediumDashDotDot">
        <color indexed="64"/>
      </left>
      <right/>
      <top/>
      <bottom style="thin">
        <color indexed="64"/>
      </bottom>
      <diagonal/>
    </border>
    <border>
      <left style="mediumDashDotDot">
        <color indexed="64"/>
      </left>
      <right/>
      <top/>
      <bottom style="mediumDashDotDot">
        <color indexed="64"/>
      </bottom>
      <diagonal/>
    </border>
    <border>
      <left/>
      <right/>
      <top style="mediumDashDot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/>
      <top style="mediumDashDotDot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DashDotDot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/>
      <right style="mediumDashDot">
        <color indexed="64"/>
      </right>
      <top/>
      <bottom/>
      <diagonal/>
    </border>
    <border>
      <left/>
      <right style="mediumDashDot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ashed">
        <color indexed="64"/>
      </right>
      <top style="dotted">
        <color indexed="64"/>
      </top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DashDotDot">
        <color indexed="64"/>
      </right>
      <top style="mediumDashDotDot">
        <color indexed="64"/>
      </top>
      <bottom/>
      <diagonal/>
    </border>
    <border>
      <left/>
      <right style="mediumDashDotDot">
        <color indexed="64"/>
      </right>
      <top/>
      <bottom/>
      <diagonal/>
    </border>
    <border>
      <left/>
      <right style="mediumDashDotDot">
        <color indexed="64"/>
      </right>
      <top/>
      <bottom style="mediumDashDotDot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69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0" borderId="0" applyFill="0" applyBorder="0" applyAlignment="0"/>
    <xf numFmtId="0" fontId="4" fillId="0" borderId="0">
      <alignment horizontal="left"/>
    </xf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6" fillId="0" borderId="0"/>
    <xf numFmtId="4" fontId="4" fillId="0" borderId="0">
      <alignment horizontal="right"/>
    </xf>
    <xf numFmtId="4" fontId="7" fillId="0" borderId="0">
      <alignment horizontal="right"/>
    </xf>
    <xf numFmtId="0" fontId="8" fillId="0" borderId="0">
      <alignment horizontal="left"/>
    </xf>
    <xf numFmtId="0" fontId="9" fillId="0" borderId="0">
      <alignment horizontal="center"/>
    </xf>
    <xf numFmtId="0" fontId="1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1" borderId="3" applyNumberFormat="0" applyAlignment="0" applyProtection="0">
      <alignment vertical="center"/>
    </xf>
    <xf numFmtId="0" fontId="13" fillId="22" borderId="4" applyNumberFormat="0" applyFon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23" borderId="7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/>
    <xf numFmtId="38" fontId="1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2" fillId="0" borderId="0"/>
    <xf numFmtId="0" fontId="20" fillId="0" borderId="0"/>
    <xf numFmtId="0" fontId="23" fillId="0" borderId="0">
      <alignment horizontal="center" vertical="center"/>
    </xf>
    <xf numFmtId="0" fontId="24" fillId="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23" borderId="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38" fontId="13" fillId="0" borderId="0" applyFont="0" applyFill="0" applyBorder="0" applyAlignment="0" applyProtection="0"/>
  </cellStyleXfs>
  <cellXfs count="1201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0" fontId="33" fillId="0" borderId="0" xfId="0" applyFont="1"/>
    <xf numFmtId="0" fontId="21" fillId="0" borderId="12" xfId="0" applyFont="1" applyBorder="1" applyAlignment="1">
      <alignment horizontal="center"/>
    </xf>
    <xf numFmtId="0" fontId="34" fillId="0" borderId="13" xfId="0" applyFont="1" applyBorder="1" applyAlignment="1">
      <alignment horizontal="center"/>
    </xf>
    <xf numFmtId="0" fontId="34" fillId="0" borderId="14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Continuous"/>
    </xf>
    <xf numFmtId="0" fontId="34" fillId="0" borderId="20" xfId="0" applyFont="1" applyBorder="1" applyAlignment="1">
      <alignment horizontal="center"/>
    </xf>
    <xf numFmtId="176" fontId="34" fillId="0" borderId="21" xfId="0" applyNumberFormat="1" applyFont="1" applyBorder="1" applyAlignment="1">
      <alignment horizontal="center"/>
    </xf>
    <xf numFmtId="176" fontId="21" fillId="0" borderId="22" xfId="0" applyNumberFormat="1" applyFont="1" applyBorder="1" applyAlignment="1">
      <alignment horizontal="center"/>
    </xf>
    <xf numFmtId="176" fontId="21" fillId="0" borderId="23" xfId="0" applyNumberFormat="1" applyFont="1" applyBorder="1" applyAlignment="1">
      <alignment horizontal="center"/>
    </xf>
    <xf numFmtId="176" fontId="21" fillId="0" borderId="24" xfId="0" applyNumberFormat="1" applyFont="1" applyBorder="1" applyAlignment="1">
      <alignment horizontal="center"/>
    </xf>
    <xf numFmtId="176" fontId="21" fillId="0" borderId="25" xfId="0" applyNumberFormat="1" applyFont="1" applyBorder="1" applyAlignment="1">
      <alignment horizontal="center"/>
    </xf>
    <xf numFmtId="177" fontId="21" fillId="0" borderId="25" xfId="0" applyNumberFormat="1" applyFont="1" applyBorder="1" applyAlignment="1">
      <alignment horizontal="center"/>
    </xf>
    <xf numFmtId="0" fontId="21" fillId="0" borderId="26" xfId="0" applyFont="1" applyBorder="1" applyAlignment="1">
      <alignment horizontal="centerContinuous"/>
    </xf>
    <xf numFmtId="176" fontId="34" fillId="0" borderId="27" xfId="0" applyNumberFormat="1" applyFont="1" applyBorder="1" applyAlignment="1">
      <alignment horizontal="center"/>
    </xf>
    <xf numFmtId="178" fontId="34" fillId="0" borderId="28" xfId="0" applyNumberFormat="1" applyFont="1" applyBorder="1" applyAlignment="1">
      <alignment horizontal="center"/>
    </xf>
    <xf numFmtId="179" fontId="21" fillId="0" borderId="29" xfId="0" applyNumberFormat="1" applyFont="1" applyBorder="1"/>
    <xf numFmtId="179" fontId="21" fillId="0" borderId="30" xfId="0" applyNumberFormat="1" applyFont="1" applyBorder="1"/>
    <xf numFmtId="179" fontId="21" fillId="0" borderId="31" xfId="0" applyNumberFormat="1" applyFont="1" applyBorder="1"/>
    <xf numFmtId="179" fontId="21" fillId="0" borderId="32" xfId="0" applyNumberFormat="1" applyFont="1" applyBorder="1"/>
    <xf numFmtId="180" fontId="21" fillId="0" borderId="32" xfId="0" applyNumberFormat="1" applyFont="1" applyBorder="1"/>
    <xf numFmtId="176" fontId="34" fillId="0" borderId="20" xfId="0" applyNumberFormat="1" applyFont="1" applyBorder="1" applyAlignment="1">
      <alignment horizontal="center"/>
    </xf>
    <xf numFmtId="178" fontId="34" fillId="0" borderId="21" xfId="0" applyNumberFormat="1" applyFont="1" applyBorder="1" applyAlignment="1">
      <alignment horizontal="center"/>
    </xf>
    <xf numFmtId="179" fontId="21" fillId="0" borderId="22" xfId="0" applyNumberFormat="1" applyFont="1" applyBorder="1" applyAlignment="1">
      <alignment horizontal="center"/>
    </xf>
    <xf numFmtId="179" fontId="21" fillId="0" borderId="23" xfId="0" applyNumberFormat="1" applyFont="1" applyBorder="1" applyAlignment="1">
      <alignment horizontal="center"/>
    </xf>
    <xf numFmtId="179" fontId="21" fillId="0" borderId="24" xfId="0" applyNumberFormat="1" applyFont="1" applyBorder="1" applyAlignment="1">
      <alignment horizontal="center"/>
    </xf>
    <xf numFmtId="179" fontId="21" fillId="0" borderId="25" xfId="0" applyNumberFormat="1" applyFont="1" applyBorder="1" applyAlignment="1">
      <alignment horizontal="center"/>
    </xf>
    <xf numFmtId="180" fontId="21" fillId="0" borderId="25" xfId="0" applyNumberFormat="1" applyFont="1" applyBorder="1"/>
    <xf numFmtId="0" fontId="21" fillId="0" borderId="33" xfId="0" applyFont="1" applyBorder="1" applyAlignment="1">
      <alignment horizontal="center" shrinkToFit="1"/>
    </xf>
    <xf numFmtId="0" fontId="21" fillId="0" borderId="29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21" fillId="0" borderId="31" xfId="0" applyFont="1" applyBorder="1" applyAlignment="1">
      <alignment horizontal="center"/>
    </xf>
    <xf numFmtId="0" fontId="21" fillId="0" borderId="32" xfId="0" applyFont="1" applyBorder="1" applyAlignment="1">
      <alignment horizontal="center"/>
    </xf>
    <xf numFmtId="181" fontId="21" fillId="0" borderId="32" xfId="0" applyNumberFormat="1" applyFont="1" applyBorder="1" applyAlignment="1">
      <alignment horizontal="center"/>
    </xf>
    <xf numFmtId="0" fontId="21" fillId="0" borderId="26" xfId="0" applyFont="1" applyBorder="1" applyAlignment="1">
      <alignment horizontal="center" shrinkToFit="1"/>
    </xf>
    <xf numFmtId="176" fontId="34" fillId="0" borderId="34" xfId="0" applyNumberFormat="1" applyFont="1" applyBorder="1" applyAlignment="1">
      <alignment horizontal="center"/>
    </xf>
    <xf numFmtId="178" fontId="34" fillId="0" borderId="35" xfId="0" applyNumberFormat="1" applyFont="1" applyBorder="1" applyAlignment="1">
      <alignment horizontal="right"/>
    </xf>
    <xf numFmtId="0" fontId="21" fillId="0" borderId="36" xfId="0" applyFont="1" applyBorder="1" applyAlignment="1">
      <alignment horizontal="center"/>
    </xf>
    <xf numFmtId="0" fontId="21" fillId="0" borderId="37" xfId="0" applyFont="1" applyBorder="1" applyAlignment="1">
      <alignment horizontal="center"/>
    </xf>
    <xf numFmtId="0" fontId="21" fillId="0" borderId="38" xfId="0" applyFont="1" applyBorder="1" applyAlignment="1">
      <alignment horizontal="center"/>
    </xf>
    <xf numFmtId="0" fontId="21" fillId="0" borderId="39" xfId="0" applyFont="1" applyBorder="1" applyAlignment="1">
      <alignment horizontal="center"/>
    </xf>
    <xf numFmtId="181" fontId="21" fillId="0" borderId="39" xfId="0" applyNumberFormat="1" applyFont="1" applyBorder="1" applyAlignment="1">
      <alignment horizontal="center"/>
    </xf>
    <xf numFmtId="0" fontId="21" fillId="0" borderId="40" xfId="0" applyFont="1" applyBorder="1" applyAlignment="1">
      <alignment horizontal="center" shrinkToFit="1"/>
    </xf>
    <xf numFmtId="176" fontId="34" fillId="0" borderId="41" xfId="0" applyNumberFormat="1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23" xfId="0" applyFont="1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21" fillId="0" borderId="25" xfId="0" applyFont="1" applyBorder="1" applyAlignment="1">
      <alignment horizontal="center"/>
    </xf>
    <xf numFmtId="181" fontId="21" fillId="0" borderId="25" xfId="0" applyNumberFormat="1" applyFont="1" applyBorder="1" applyAlignment="1">
      <alignment horizontal="center"/>
    </xf>
    <xf numFmtId="176" fontId="34" fillId="0" borderId="42" xfId="0" applyNumberFormat="1" applyFont="1" applyBorder="1" applyAlignment="1">
      <alignment horizontal="center"/>
    </xf>
    <xf numFmtId="178" fontId="34" fillId="0" borderId="35" xfId="0" applyNumberFormat="1" applyFont="1" applyBorder="1" applyAlignment="1">
      <alignment horizontal="center"/>
    </xf>
    <xf numFmtId="0" fontId="21" fillId="0" borderId="26" xfId="0" applyFont="1" applyBorder="1" applyAlignment="1">
      <alignment horizontal="centerContinuous" shrinkToFit="1"/>
    </xf>
    <xf numFmtId="0" fontId="21" fillId="0" borderId="19" xfId="0" applyFont="1" applyBorder="1" applyAlignment="1">
      <alignment horizontal="centerContinuous" shrinkToFit="1"/>
    </xf>
    <xf numFmtId="0" fontId="21" fillId="0" borderId="40" xfId="0" applyFont="1" applyBorder="1" applyAlignment="1">
      <alignment horizontal="centerContinuous" shrinkToFit="1"/>
    </xf>
    <xf numFmtId="178" fontId="34" fillId="0" borderId="43" xfId="0" applyNumberFormat="1" applyFont="1" applyBorder="1" applyAlignment="1">
      <alignment horizontal="center"/>
    </xf>
    <xf numFmtId="0" fontId="21" fillId="0" borderId="44" xfId="0" applyFont="1" applyBorder="1" applyAlignment="1">
      <alignment horizontal="center"/>
    </xf>
    <xf numFmtId="0" fontId="21" fillId="0" borderId="45" xfId="0" applyFont="1" applyBorder="1" applyAlignment="1">
      <alignment horizontal="center"/>
    </xf>
    <xf numFmtId="0" fontId="21" fillId="0" borderId="46" xfId="0" applyFont="1" applyBorder="1" applyAlignment="1">
      <alignment horizontal="center"/>
    </xf>
    <xf numFmtId="0" fontId="21" fillId="0" borderId="47" xfId="0" applyFont="1" applyBorder="1" applyAlignment="1">
      <alignment horizontal="center"/>
    </xf>
    <xf numFmtId="181" fontId="21" fillId="0" borderId="47" xfId="0" applyNumberFormat="1" applyFont="1" applyBorder="1" applyAlignment="1">
      <alignment horizontal="center"/>
    </xf>
    <xf numFmtId="0" fontId="21" fillId="0" borderId="33" xfId="0" applyFont="1" applyBorder="1" applyAlignment="1">
      <alignment horizontal="centerContinuous" shrinkToFit="1"/>
    </xf>
    <xf numFmtId="176" fontId="34" fillId="0" borderId="13" xfId="0" applyNumberFormat="1" applyFont="1" applyBorder="1" applyAlignment="1">
      <alignment horizontal="center"/>
    </xf>
    <xf numFmtId="178" fontId="34" fillId="0" borderId="14" xfId="0" applyNumberFormat="1" applyFont="1" applyBorder="1" applyAlignment="1">
      <alignment horizontal="center"/>
    </xf>
    <xf numFmtId="181" fontId="21" fillId="0" borderId="18" xfId="0" applyNumberFormat="1" applyFont="1" applyBorder="1" applyAlignment="1">
      <alignment horizontal="center"/>
    </xf>
    <xf numFmtId="0" fontId="21" fillId="0" borderId="12" xfId="0" applyFont="1" applyBorder="1" applyAlignment="1">
      <alignment horizontal="centerContinuous" shrinkToFit="1"/>
    </xf>
    <xf numFmtId="176" fontId="34" fillId="24" borderId="48" xfId="0" applyNumberFormat="1" applyFont="1" applyFill="1" applyBorder="1" applyAlignment="1">
      <alignment horizontal="center"/>
    </xf>
    <xf numFmtId="178" fontId="34" fillId="24" borderId="28" xfId="0" applyNumberFormat="1" applyFont="1" applyFill="1" applyBorder="1" applyAlignment="1">
      <alignment horizontal="center"/>
    </xf>
    <xf numFmtId="182" fontId="21" fillId="24" borderId="29" xfId="0" applyNumberFormat="1" applyFont="1" applyFill="1" applyBorder="1" applyAlignment="1">
      <alignment horizontal="left"/>
    </xf>
    <xf numFmtId="179" fontId="21" fillId="24" borderId="30" xfId="0" applyNumberFormat="1" applyFont="1" applyFill="1" applyBorder="1"/>
    <xf numFmtId="182" fontId="21" fillId="24" borderId="31" xfId="0" applyNumberFormat="1" applyFont="1" applyFill="1" applyBorder="1" applyAlignment="1">
      <alignment horizontal="left"/>
    </xf>
    <xf numFmtId="182" fontId="21" fillId="0" borderId="31" xfId="0" applyNumberFormat="1" applyFont="1" applyBorder="1" applyAlignment="1">
      <alignment horizontal="left"/>
    </xf>
    <xf numFmtId="176" fontId="34" fillId="24" borderId="27" xfId="0" applyNumberFormat="1" applyFont="1" applyFill="1" applyBorder="1" applyAlignment="1">
      <alignment horizontal="center"/>
    </xf>
    <xf numFmtId="176" fontId="34" fillId="0" borderId="34" xfId="0" applyNumberFormat="1" applyFont="1" applyBorder="1" applyAlignment="1">
      <alignment horizontal="centerContinuous"/>
    </xf>
    <xf numFmtId="178" fontId="34" fillId="0" borderId="49" xfId="0" applyNumberFormat="1" applyFont="1" applyBorder="1" applyAlignment="1">
      <alignment horizontal="center"/>
    </xf>
    <xf numFmtId="179" fontId="21" fillId="0" borderId="50" xfId="0" applyNumberFormat="1" applyFont="1" applyBorder="1"/>
    <xf numFmtId="179" fontId="21" fillId="0" borderId="51" xfId="0" applyNumberFormat="1" applyFont="1" applyBorder="1"/>
    <xf numFmtId="179" fontId="21" fillId="0" borderId="52" xfId="0" applyNumberFormat="1" applyFont="1" applyBorder="1"/>
    <xf numFmtId="179" fontId="21" fillId="0" borderId="53" xfId="0" applyNumberFormat="1" applyFont="1" applyBorder="1"/>
    <xf numFmtId="180" fontId="21" fillId="0" borderId="53" xfId="0" applyNumberFormat="1" applyFont="1" applyBorder="1"/>
    <xf numFmtId="176" fontId="34" fillId="0" borderId="41" xfId="0" applyNumberFormat="1" applyFont="1" applyBorder="1" applyAlignment="1">
      <alignment horizontal="centerContinuous"/>
    </xf>
    <xf numFmtId="179" fontId="21" fillId="0" borderId="22" xfId="0" applyNumberFormat="1" applyFont="1" applyBorder="1"/>
    <xf numFmtId="179" fontId="21" fillId="0" borderId="23" xfId="0" applyNumberFormat="1" applyFont="1" applyBorder="1"/>
    <xf numFmtId="179" fontId="21" fillId="0" borderId="24" xfId="0" applyNumberFormat="1" applyFont="1" applyBorder="1"/>
    <xf numFmtId="179" fontId="21" fillId="0" borderId="25" xfId="0" applyNumberFormat="1" applyFont="1" applyBorder="1"/>
    <xf numFmtId="0" fontId="21" fillId="0" borderId="33" xfId="0" applyFont="1" applyBorder="1" applyAlignment="1">
      <alignment horizontal="center"/>
    </xf>
    <xf numFmtId="176" fontId="34" fillId="0" borderId="54" xfId="0" applyNumberFormat="1" applyFont="1" applyBorder="1" applyAlignment="1">
      <alignment horizontal="center"/>
    </xf>
    <xf numFmtId="182" fontId="21" fillId="25" borderId="29" xfId="0" applyNumberFormat="1" applyFont="1" applyFill="1" applyBorder="1" applyAlignment="1">
      <alignment horizontal="left"/>
    </xf>
    <xf numFmtId="183" fontId="21" fillId="25" borderId="30" xfId="0" applyNumberFormat="1" applyFont="1" applyFill="1" applyBorder="1"/>
    <xf numFmtId="183" fontId="21" fillId="25" borderId="31" xfId="0" applyNumberFormat="1" applyFont="1" applyFill="1" applyBorder="1"/>
    <xf numFmtId="182" fontId="21" fillId="25" borderId="31" xfId="0" applyNumberFormat="1" applyFont="1" applyFill="1" applyBorder="1" applyAlignment="1">
      <alignment horizontal="left"/>
    </xf>
    <xf numFmtId="183" fontId="21" fillId="0" borderId="30" xfId="0" applyNumberFormat="1" applyFont="1" applyBorder="1"/>
    <xf numFmtId="183" fontId="21" fillId="0" borderId="31" xfId="0" applyNumberFormat="1" applyFont="1" applyBorder="1"/>
    <xf numFmtId="183" fontId="21" fillId="0" borderId="32" xfId="0" applyNumberFormat="1" applyFont="1" applyBorder="1"/>
    <xf numFmtId="0" fontId="21" fillId="0" borderId="40" xfId="0" applyFont="1" applyBorder="1" applyAlignment="1">
      <alignment horizontal="center"/>
    </xf>
    <xf numFmtId="184" fontId="21" fillId="0" borderId="22" xfId="0" applyNumberFormat="1" applyFont="1" applyBorder="1"/>
    <xf numFmtId="184" fontId="21" fillId="0" borderId="23" xfId="0" applyNumberFormat="1" applyFont="1" applyBorder="1"/>
    <xf numFmtId="184" fontId="21" fillId="0" borderId="24" xfId="0" applyNumberFormat="1" applyFont="1" applyBorder="1"/>
    <xf numFmtId="184" fontId="21" fillId="0" borderId="25" xfId="0" applyNumberFormat="1" applyFont="1" applyBorder="1"/>
    <xf numFmtId="0" fontId="21" fillId="26" borderId="0" xfId="0" applyFont="1" applyFill="1"/>
    <xf numFmtId="0" fontId="35" fillId="0" borderId="0" xfId="0" applyFont="1"/>
    <xf numFmtId="0" fontId="35" fillId="0" borderId="55" xfId="53" applyFont="1" applyBorder="1"/>
    <xf numFmtId="0" fontId="35" fillId="0" borderId="56" xfId="57" applyFont="1" applyBorder="1"/>
    <xf numFmtId="0" fontId="36" fillId="0" borderId="56" xfId="57" applyFont="1" applyBorder="1"/>
    <xf numFmtId="0" fontId="35" fillId="0" borderId="57" xfId="53" applyFont="1" applyBorder="1"/>
    <xf numFmtId="0" fontId="37" fillId="27" borderId="0" xfId="53" applyFont="1" applyFill="1"/>
    <xf numFmtId="0" fontId="35" fillId="0" borderId="58" xfId="53" applyFont="1" applyBorder="1"/>
    <xf numFmtId="0" fontId="35" fillId="0" borderId="59" xfId="53" applyFont="1" applyBorder="1"/>
    <xf numFmtId="0" fontId="35" fillId="28" borderId="59" xfId="57" applyFont="1" applyFill="1" applyBorder="1"/>
    <xf numFmtId="0" fontId="38" fillId="29" borderId="59" xfId="52" applyFont="1" applyFill="1" applyBorder="1"/>
    <xf numFmtId="0" fontId="38" fillId="0" borderId="60" xfId="52" applyFont="1" applyBorder="1"/>
    <xf numFmtId="0" fontId="38" fillId="0" borderId="61" xfId="52" applyFont="1" applyBorder="1"/>
    <xf numFmtId="0" fontId="38" fillId="29" borderId="61" xfId="52" applyFont="1" applyFill="1" applyBorder="1"/>
    <xf numFmtId="0" fontId="35" fillId="0" borderId="62" xfId="53" applyFont="1" applyBorder="1"/>
    <xf numFmtId="0" fontId="35" fillId="0" borderId="63" xfId="53" applyFont="1" applyBorder="1"/>
    <xf numFmtId="0" fontId="35" fillId="0" borderId="64" xfId="57" applyFont="1" applyBorder="1"/>
    <xf numFmtId="0" fontId="35" fillId="24" borderId="65" xfId="57" applyFont="1" applyFill="1" applyBorder="1"/>
    <xf numFmtId="0" fontId="35" fillId="0" borderId="66" xfId="53" applyFont="1" applyBorder="1"/>
    <xf numFmtId="0" fontId="35" fillId="0" borderId="67" xfId="53" applyFont="1" applyBorder="1"/>
    <xf numFmtId="0" fontId="39" fillId="0" borderId="0" xfId="52" applyFont="1"/>
    <xf numFmtId="0" fontId="35" fillId="29" borderId="0" xfId="57" applyFont="1" applyFill="1" applyAlignment="1">
      <alignment horizontal="center"/>
    </xf>
    <xf numFmtId="0" fontId="38" fillId="29" borderId="0" xfId="52" applyFont="1" applyFill="1"/>
    <xf numFmtId="0" fontId="38" fillId="0" borderId="68" xfId="52" applyFont="1" applyBorder="1"/>
    <xf numFmtId="0" fontId="38" fillId="0" borderId="65" xfId="52" applyFont="1" applyBorder="1"/>
    <xf numFmtId="0" fontId="38" fillId="0" borderId="69" xfId="52" applyFont="1" applyBorder="1"/>
    <xf numFmtId="0" fontId="38" fillId="29" borderId="65" xfId="52" applyFont="1" applyFill="1" applyBorder="1"/>
    <xf numFmtId="0" fontId="35" fillId="0" borderId="70" xfId="53" applyFont="1" applyBorder="1"/>
    <xf numFmtId="0" fontId="40" fillId="29" borderId="0" xfId="52" applyFont="1" applyFill="1"/>
    <xf numFmtId="0" fontId="35" fillId="0" borderId="64" xfId="57" applyFont="1" applyBorder="1" applyAlignment="1">
      <alignment horizontal="right"/>
    </xf>
    <xf numFmtId="0" fontId="35" fillId="0" borderId="65" xfId="0" applyFont="1" applyBorder="1"/>
    <xf numFmtId="0" fontId="37" fillId="0" borderId="0" xfId="53" applyFont="1"/>
    <xf numFmtId="0" fontId="35" fillId="0" borderId="0" xfId="57" applyFont="1" applyAlignment="1">
      <alignment horizontal="right"/>
    </xf>
    <xf numFmtId="0" fontId="35" fillId="0" borderId="2" xfId="57" applyFont="1" applyBorder="1"/>
    <xf numFmtId="185" fontId="35" fillId="0" borderId="0" xfId="57" applyNumberFormat="1" applyFont="1" applyAlignment="1">
      <alignment horizontal="left"/>
    </xf>
    <xf numFmtId="0" fontId="38" fillId="29" borderId="69" xfId="52" applyFont="1" applyFill="1" applyBorder="1"/>
    <xf numFmtId="0" fontId="35" fillId="0" borderId="71" xfId="57" applyFont="1" applyBorder="1"/>
    <xf numFmtId="0" fontId="38" fillId="0" borderId="0" xfId="52" applyFont="1"/>
    <xf numFmtId="0" fontId="41" fillId="30" borderId="65" xfId="52" applyFont="1" applyFill="1" applyBorder="1"/>
    <xf numFmtId="0" fontId="38" fillId="0" borderId="72" xfId="52" applyFont="1" applyBorder="1"/>
    <xf numFmtId="0" fontId="38" fillId="30" borderId="65" xfId="52" applyFont="1" applyFill="1" applyBorder="1"/>
    <xf numFmtId="0" fontId="38" fillId="0" borderId="69" xfId="52" applyFont="1" applyBorder="1" applyAlignment="1">
      <alignment horizontal="center"/>
    </xf>
    <xf numFmtId="0" fontId="38" fillId="29" borderId="65" xfId="52" applyFont="1" applyFill="1" applyBorder="1" applyAlignment="1">
      <alignment horizontal="center"/>
    </xf>
    <xf numFmtId="0" fontId="38" fillId="0" borderId="73" xfId="52" applyFont="1" applyBorder="1"/>
    <xf numFmtId="0" fontId="35" fillId="0" borderId="74" xfId="57" applyFont="1" applyBorder="1"/>
    <xf numFmtId="0" fontId="35" fillId="0" borderId="75" xfId="0" applyFont="1" applyBorder="1"/>
    <xf numFmtId="0" fontId="35" fillId="24" borderId="75" xfId="57" applyFont="1" applyFill="1" applyBorder="1"/>
    <xf numFmtId="0" fontId="42" fillId="0" borderId="68" xfId="52" applyFont="1" applyBorder="1"/>
    <xf numFmtId="0" fontId="42" fillId="0" borderId="65" xfId="52" applyFont="1" applyBorder="1"/>
    <xf numFmtId="0" fontId="38" fillId="0" borderId="65" xfId="52" applyFont="1" applyBorder="1" applyAlignment="1">
      <alignment horizontal="center"/>
    </xf>
    <xf numFmtId="0" fontId="35" fillId="27" borderId="0" xfId="57" applyFont="1" applyFill="1"/>
    <xf numFmtId="0" fontId="35" fillId="24" borderId="0" xfId="53" applyFont="1" applyFill="1"/>
    <xf numFmtId="0" fontId="38" fillId="27" borderId="68" xfId="52" applyFont="1" applyFill="1" applyBorder="1"/>
    <xf numFmtId="0" fontId="38" fillId="27" borderId="65" xfId="52" applyFont="1" applyFill="1" applyBorder="1"/>
    <xf numFmtId="0" fontId="37" fillId="27" borderId="76" xfId="57" applyFont="1" applyFill="1" applyBorder="1" applyAlignment="1">
      <alignment horizontal="center"/>
    </xf>
    <xf numFmtId="0" fontId="37" fillId="0" borderId="0" xfId="57" applyFont="1" applyAlignment="1">
      <alignment horizontal="center"/>
    </xf>
    <xf numFmtId="0" fontId="38" fillId="27" borderId="77" xfId="52" applyFont="1" applyFill="1" applyBorder="1"/>
    <xf numFmtId="0" fontId="38" fillId="0" borderId="78" xfId="52" applyFont="1" applyBorder="1"/>
    <xf numFmtId="0" fontId="38" fillId="0" borderId="78" xfId="52" applyFont="1" applyBorder="1" applyAlignment="1">
      <alignment horizontal="center"/>
    </xf>
    <xf numFmtId="0" fontId="38" fillId="0" borderId="79" xfId="52" applyFont="1" applyBorder="1"/>
    <xf numFmtId="0" fontId="38" fillId="29" borderId="78" xfId="52" applyFont="1" applyFill="1" applyBorder="1"/>
    <xf numFmtId="0" fontId="43" fillId="0" borderId="0" xfId="57" applyFont="1"/>
    <xf numFmtId="0" fontId="38" fillId="0" borderId="0" xfId="52" applyFont="1" applyAlignment="1">
      <alignment horizontal="center"/>
    </xf>
    <xf numFmtId="0" fontId="35" fillId="0" borderId="80" xfId="53" applyFont="1" applyBorder="1"/>
    <xf numFmtId="0" fontId="35" fillId="0" borderId="81" xfId="57" applyFont="1" applyBorder="1"/>
    <xf numFmtId="0" fontId="35" fillId="0" borderId="82" xfId="53" applyFont="1" applyBorder="1"/>
    <xf numFmtId="0" fontId="35" fillId="0" borderId="83" xfId="57" applyFont="1" applyBorder="1"/>
    <xf numFmtId="0" fontId="35" fillId="0" borderId="84" xfId="57" applyFont="1" applyBorder="1"/>
    <xf numFmtId="0" fontId="35" fillId="0" borderId="85" xfId="57" applyFont="1" applyBorder="1"/>
    <xf numFmtId="0" fontId="35" fillId="0" borderId="86" xfId="57" applyFont="1" applyBorder="1"/>
    <xf numFmtId="0" fontId="35" fillId="0" borderId="87" xfId="57" applyFont="1" applyBorder="1"/>
    <xf numFmtId="0" fontId="35" fillId="0" borderId="37" xfId="0" applyFont="1" applyBorder="1"/>
    <xf numFmtId="0" fontId="35" fillId="0" borderId="88" xfId="0" applyFont="1" applyBorder="1"/>
    <xf numFmtId="0" fontId="35" fillId="0" borderId="89" xfId="0" applyFont="1" applyBorder="1"/>
    <xf numFmtId="0" fontId="35" fillId="0" borderId="88" xfId="0" applyFont="1" applyBorder="1" applyAlignment="1">
      <alignment horizontal="right"/>
    </xf>
    <xf numFmtId="0" fontId="44" fillId="0" borderId="0" xfId="0" applyFont="1"/>
    <xf numFmtId="0" fontId="35" fillId="0" borderId="0" xfId="57" applyFont="1" applyAlignment="1">
      <alignment horizontal="center"/>
    </xf>
    <xf numFmtId="0" fontId="35" fillId="0" borderId="90" xfId="57" applyFont="1" applyBorder="1"/>
    <xf numFmtId="0" fontId="35" fillId="0" borderId="69" xfId="0" applyFont="1" applyBorder="1"/>
    <xf numFmtId="0" fontId="35" fillId="0" borderId="91" xfId="57" applyFont="1" applyBorder="1"/>
    <xf numFmtId="0" fontId="35" fillId="0" borderId="92" xfId="57" applyFont="1" applyBorder="1"/>
    <xf numFmtId="0" fontId="35" fillId="0" borderId="69" xfId="0" applyFont="1" applyBorder="1" applyAlignment="1">
      <alignment horizontal="right"/>
    </xf>
    <xf numFmtId="0" fontId="35" fillId="0" borderId="93" xfId="57" applyFont="1" applyBorder="1" applyAlignment="1">
      <alignment horizontal="center"/>
    </xf>
    <xf numFmtId="0" fontId="35" fillId="0" borderId="93" xfId="57" applyFont="1" applyBorder="1"/>
    <xf numFmtId="0" fontId="35" fillId="0" borderId="94" xfId="57" applyFont="1" applyBorder="1"/>
    <xf numFmtId="0" fontId="35" fillId="0" borderId="95" xfId="57" applyFont="1" applyBorder="1"/>
    <xf numFmtId="0" fontId="35" fillId="0" borderId="96" xfId="57" applyFont="1" applyBorder="1"/>
    <xf numFmtId="0" fontId="35" fillId="0" borderId="97" xfId="0" applyFont="1" applyBorder="1"/>
    <xf numFmtId="0" fontId="35" fillId="0" borderId="98" xfId="0" applyFont="1" applyBorder="1"/>
    <xf numFmtId="0" fontId="35" fillId="0" borderId="98" xfId="0" applyFont="1" applyBorder="1" applyAlignment="1">
      <alignment horizontal="center"/>
    </xf>
    <xf numFmtId="184" fontId="35" fillId="0" borderId="99" xfId="57" applyNumberFormat="1" applyFont="1" applyBorder="1"/>
    <xf numFmtId="184" fontId="35" fillId="0" borderId="98" xfId="57" applyNumberFormat="1" applyFont="1" applyBorder="1"/>
    <xf numFmtId="184" fontId="35" fillId="0" borderId="100" xfId="57" applyNumberFormat="1" applyFont="1" applyBorder="1"/>
    <xf numFmtId="0" fontId="35" fillId="0" borderId="68" xfId="0" applyFont="1" applyBorder="1"/>
    <xf numFmtId="0" fontId="35" fillId="0" borderId="65" xfId="0" applyFont="1" applyBorder="1" applyAlignment="1">
      <alignment horizontal="center"/>
    </xf>
    <xf numFmtId="184" fontId="35" fillId="0" borderId="69" xfId="57" applyNumberFormat="1" applyFont="1" applyBorder="1"/>
    <xf numFmtId="184" fontId="35" fillId="0" borderId="65" xfId="57" applyNumberFormat="1" applyFont="1" applyBorder="1"/>
    <xf numFmtId="184" fontId="35" fillId="0" borderId="101" xfId="57" applyNumberFormat="1" applyFont="1" applyBorder="1"/>
    <xf numFmtId="0" fontId="45" fillId="0" borderId="0" xfId="0" applyFont="1"/>
    <xf numFmtId="186" fontId="35" fillId="0" borderId="69" xfId="57" applyNumberFormat="1" applyFont="1" applyBorder="1"/>
    <xf numFmtId="186" fontId="35" fillId="0" borderId="65" xfId="57" applyNumberFormat="1" applyFont="1" applyBorder="1"/>
    <xf numFmtId="186" fontId="35" fillId="0" borderId="101" xfId="57" applyNumberFormat="1" applyFont="1" applyBorder="1"/>
    <xf numFmtId="0" fontId="35" fillId="0" borderId="72" xfId="57" applyFont="1" applyBorder="1"/>
    <xf numFmtId="187" fontId="35" fillId="0" borderId="69" xfId="57" applyNumberFormat="1" applyFont="1" applyBorder="1" applyAlignment="1">
      <alignment shrinkToFit="1"/>
    </xf>
    <xf numFmtId="188" fontId="35" fillId="0" borderId="65" xfId="57" applyNumberFormat="1" applyFont="1" applyBorder="1" applyAlignment="1">
      <alignment shrinkToFit="1"/>
    </xf>
    <xf numFmtId="188" fontId="35" fillId="0" borderId="65" xfId="57" applyNumberFormat="1" applyFont="1" applyBorder="1"/>
    <xf numFmtId="187" fontId="35" fillId="0" borderId="69" xfId="57" applyNumberFormat="1" applyFont="1" applyBorder="1"/>
    <xf numFmtId="188" fontId="35" fillId="0" borderId="101" xfId="57" applyNumberFormat="1" applyFont="1" applyBorder="1"/>
    <xf numFmtId="0" fontId="35" fillId="0" borderId="73" xfId="57" applyFont="1" applyBorder="1"/>
    <xf numFmtId="0" fontId="35" fillId="27" borderId="65" xfId="57" applyFont="1" applyFill="1" applyBorder="1" applyAlignment="1">
      <alignment horizontal="center"/>
    </xf>
    <xf numFmtId="188" fontId="35" fillId="0" borderId="69" xfId="57" applyNumberFormat="1" applyFont="1" applyBorder="1"/>
    <xf numFmtId="0" fontId="35" fillId="0" borderId="39" xfId="0" applyFont="1" applyBorder="1"/>
    <xf numFmtId="0" fontId="35" fillId="0" borderId="102" xfId="57" applyFont="1" applyBorder="1"/>
    <xf numFmtId="189" fontId="35" fillId="0" borderId="69" xfId="57" applyNumberFormat="1" applyFont="1" applyBorder="1"/>
    <xf numFmtId="0" fontId="35" fillId="0" borderId="77" xfId="57" applyFont="1" applyBorder="1"/>
    <xf numFmtId="0" fontId="35" fillId="0" borderId="78" xfId="0" applyFont="1" applyBorder="1"/>
    <xf numFmtId="184" fontId="35" fillId="0" borderId="79" xfId="57" applyNumberFormat="1" applyFont="1" applyBorder="1"/>
    <xf numFmtId="184" fontId="35" fillId="0" borderId="78" xfId="57" applyNumberFormat="1" applyFont="1" applyBorder="1"/>
    <xf numFmtId="184" fontId="35" fillId="0" borderId="103" xfId="57" applyNumberFormat="1" applyFont="1" applyBorder="1"/>
    <xf numFmtId="0" fontId="35" fillId="0" borderId="99" xfId="0" applyFont="1" applyBorder="1"/>
    <xf numFmtId="183" fontId="35" fillId="0" borderId="99" xfId="57" applyNumberFormat="1" applyFont="1" applyBorder="1" applyAlignment="1">
      <alignment horizontal="left"/>
    </xf>
    <xf numFmtId="183" fontId="35" fillId="0" borderId="98" xfId="57" applyNumberFormat="1" applyFont="1" applyBorder="1" applyAlignment="1">
      <alignment horizontal="left"/>
    </xf>
    <xf numFmtId="0" fontId="35" fillId="0" borderId="100" xfId="0" applyFont="1" applyBorder="1"/>
    <xf numFmtId="0" fontId="35" fillId="0" borderId="69" xfId="57" applyFont="1" applyBorder="1" applyAlignment="1">
      <alignment horizontal="left"/>
    </xf>
    <xf numFmtId="190" fontId="35" fillId="0" borderId="69" xfId="57" applyNumberFormat="1" applyFont="1" applyBorder="1" applyAlignment="1">
      <alignment horizontal="left"/>
    </xf>
    <xf numFmtId="186" fontId="35" fillId="0" borderId="69" xfId="57" applyNumberFormat="1" applyFont="1" applyBorder="1" applyAlignment="1">
      <alignment horizontal="left"/>
    </xf>
    <xf numFmtId="0" fontId="35" fillId="0" borderId="65" xfId="57" applyFont="1" applyBorder="1" applyAlignment="1">
      <alignment horizontal="left"/>
    </xf>
    <xf numFmtId="0" fontId="35" fillId="0" borderId="104" xfId="57" applyFont="1" applyBorder="1"/>
    <xf numFmtId="0" fontId="35" fillId="0" borderId="101" xfId="0" applyFont="1" applyBorder="1"/>
    <xf numFmtId="183" fontId="35" fillId="0" borderId="65" xfId="57" applyNumberFormat="1" applyFont="1" applyBorder="1"/>
    <xf numFmtId="0" fontId="35" fillId="0" borderId="65" xfId="57" applyFont="1" applyBorder="1" applyAlignment="1">
      <alignment horizontal="right"/>
    </xf>
    <xf numFmtId="0" fontId="46" fillId="0" borderId="65" xfId="57" applyFont="1" applyBorder="1"/>
    <xf numFmtId="187" fontId="35" fillId="0" borderId="69" xfId="57" applyNumberFormat="1" applyFont="1" applyBorder="1" applyAlignment="1">
      <alignment horizontal="left"/>
    </xf>
    <xf numFmtId="184" fontId="35" fillId="0" borderId="69" xfId="57" applyNumberFormat="1" applyFont="1" applyBorder="1" applyAlignment="1">
      <alignment horizontal="left"/>
    </xf>
    <xf numFmtId="0" fontId="35" fillId="0" borderId="105" xfId="57" applyFont="1" applyBorder="1"/>
    <xf numFmtId="0" fontId="35" fillId="0" borderId="79" xfId="0" applyFont="1" applyBorder="1"/>
    <xf numFmtId="187" fontId="35" fillId="0" borderId="79" xfId="57" applyNumberFormat="1" applyFont="1" applyBorder="1"/>
    <xf numFmtId="0" fontId="35" fillId="0" borderId="106" xfId="57" applyFont="1" applyBorder="1"/>
    <xf numFmtId="0" fontId="35" fillId="0" borderId="103" xfId="0" applyFont="1" applyBorder="1"/>
    <xf numFmtId="0" fontId="35" fillId="0" borderId="107" xfId="53" applyFont="1" applyBorder="1"/>
    <xf numFmtId="0" fontId="35" fillId="0" borderId="108" xfId="53" applyFont="1" applyBorder="1"/>
    <xf numFmtId="0" fontId="35" fillId="0" borderId="109" xfId="53" applyFont="1" applyBorder="1"/>
    <xf numFmtId="0" fontId="48" fillId="0" borderId="0" xfId="0" applyFont="1"/>
    <xf numFmtId="0" fontId="35" fillId="0" borderId="110" xfId="0" applyFont="1" applyBorder="1" applyAlignment="1">
      <alignment horizontal="center"/>
    </xf>
    <xf numFmtId="0" fontId="35" fillId="0" borderId="111" xfId="0" applyFont="1" applyBorder="1"/>
    <xf numFmtId="0" fontId="35" fillId="0" borderId="110" xfId="0" applyFont="1" applyBorder="1"/>
    <xf numFmtId="0" fontId="35" fillId="0" borderId="99" xfId="0" applyFont="1" applyBorder="1" applyAlignment="1">
      <alignment horizontal="center"/>
    </xf>
    <xf numFmtId="0" fontId="35" fillId="0" borderId="111" xfId="0" applyFont="1" applyBorder="1" applyAlignment="1">
      <alignment horizontal="center"/>
    </xf>
    <xf numFmtId="0" fontId="35" fillId="0" borderId="112" xfId="0" applyFont="1" applyBorder="1" applyAlignment="1">
      <alignment horizontal="center"/>
    </xf>
    <xf numFmtId="0" fontId="35" fillId="0" borderId="113" xfId="0" applyFont="1" applyBorder="1"/>
    <xf numFmtId="0" fontId="35" fillId="0" borderId="100" xfId="0" applyFont="1" applyBorder="1" applyAlignment="1">
      <alignment horizontal="center"/>
    </xf>
    <xf numFmtId="0" fontId="35" fillId="0" borderId="114" xfId="0" applyFont="1" applyBorder="1"/>
    <xf numFmtId="0" fontId="35" fillId="0" borderId="75" xfId="0" applyFont="1" applyBorder="1" applyAlignment="1">
      <alignment horizontal="center"/>
    </xf>
    <xf numFmtId="0" fontId="35" fillId="0" borderId="115" xfId="0" applyFont="1" applyBorder="1" applyAlignment="1">
      <alignment shrinkToFit="1"/>
    </xf>
    <xf numFmtId="0" fontId="35" fillId="0" borderId="116" xfId="0" applyFont="1" applyBorder="1" applyAlignment="1">
      <alignment shrinkToFit="1"/>
    </xf>
    <xf numFmtId="0" fontId="35" fillId="0" borderId="115" xfId="0" applyFont="1" applyBorder="1"/>
    <xf numFmtId="0" fontId="35" fillId="0" borderId="116" xfId="0" applyFont="1" applyBorder="1"/>
    <xf numFmtId="0" fontId="35" fillId="0" borderId="117" xfId="0" applyFont="1" applyBorder="1"/>
    <xf numFmtId="0" fontId="35" fillId="0" borderId="118" xfId="0" applyFont="1" applyBorder="1"/>
    <xf numFmtId="0" fontId="35" fillId="0" borderId="119" xfId="0" applyFont="1" applyBorder="1"/>
    <xf numFmtId="0" fontId="35" fillId="0" borderId="116" xfId="0" applyFont="1" applyBorder="1" applyAlignment="1">
      <alignment horizontal="center"/>
    </xf>
    <xf numFmtId="0" fontId="35" fillId="0" borderId="120" xfId="0" applyFont="1" applyBorder="1"/>
    <xf numFmtId="0" fontId="35" fillId="0" borderId="39" xfId="56" applyFont="1" applyBorder="1" applyAlignment="1">
      <alignment horizontal="centerContinuous"/>
    </xf>
    <xf numFmtId="186" fontId="35" fillId="0" borderId="121" xfId="0" applyNumberFormat="1" applyFont="1" applyBorder="1" applyAlignment="1">
      <alignment shrinkToFit="1"/>
    </xf>
    <xf numFmtId="186" fontId="35" fillId="0" borderId="37" xfId="0" applyNumberFormat="1" applyFont="1" applyBorder="1"/>
    <xf numFmtId="186" fontId="35" fillId="0" borderId="0" xfId="0" applyNumberFormat="1" applyFont="1" applyAlignment="1">
      <alignment shrinkToFit="1"/>
    </xf>
    <xf numFmtId="186" fontId="35" fillId="0" borderId="37" xfId="0" applyNumberFormat="1" applyFont="1" applyBorder="1" applyAlignment="1">
      <alignment shrinkToFit="1"/>
    </xf>
    <xf numFmtId="186" fontId="35" fillId="0" borderId="0" xfId="0" applyNumberFormat="1" applyFont="1"/>
    <xf numFmtId="186" fontId="35" fillId="0" borderId="38" xfId="0" applyNumberFormat="1" applyFont="1" applyBorder="1"/>
    <xf numFmtId="186" fontId="35" fillId="0" borderId="122" xfId="0" applyNumberFormat="1" applyFont="1" applyBorder="1"/>
    <xf numFmtId="186" fontId="35" fillId="0" borderId="36" xfId="0" applyNumberFormat="1" applyFont="1" applyBorder="1"/>
    <xf numFmtId="186" fontId="35" fillId="0" borderId="123" xfId="0" applyNumberFormat="1" applyFont="1" applyBorder="1" applyAlignment="1">
      <alignment shrinkToFit="1"/>
    </xf>
    <xf numFmtId="0" fontId="35" fillId="0" borderId="38" xfId="0" applyFont="1" applyBorder="1"/>
    <xf numFmtId="0" fontId="35" fillId="0" borderId="122" xfId="0" applyFont="1" applyBorder="1"/>
    <xf numFmtId="0" fontId="35" fillId="0" borderId="124" xfId="0" applyFont="1" applyBorder="1"/>
    <xf numFmtId="0" fontId="35" fillId="0" borderId="47" xfId="54" applyFont="1" applyBorder="1" applyAlignment="1">
      <alignment horizontal="centerContinuous"/>
    </xf>
    <xf numFmtId="186" fontId="35" fillId="0" borderId="44" xfId="0" applyNumberFormat="1" applyFont="1" applyBorder="1" applyAlignment="1">
      <alignment shrinkToFit="1"/>
    </xf>
    <xf numFmtId="186" fontId="35" fillId="0" borderId="38" xfId="0" applyNumberFormat="1" applyFont="1" applyBorder="1" applyAlignment="1">
      <alignment shrinkToFit="1"/>
    </xf>
    <xf numFmtId="0" fontId="35" fillId="0" borderId="36" xfId="0" applyFont="1" applyBorder="1"/>
    <xf numFmtId="186" fontId="35" fillId="0" borderId="46" xfId="0" applyNumberFormat="1" applyFont="1" applyBorder="1" applyAlignment="1">
      <alignment shrinkToFit="1"/>
    </xf>
    <xf numFmtId="178" fontId="35" fillId="0" borderId="37" xfId="0" applyNumberFormat="1" applyFont="1" applyBorder="1" applyAlignment="1">
      <alignment horizontal="left"/>
    </xf>
    <xf numFmtId="191" fontId="35" fillId="0" borderId="37" xfId="0" applyNumberFormat="1" applyFont="1" applyBorder="1" applyAlignment="1">
      <alignment horizontal="left"/>
    </xf>
    <xf numFmtId="191" fontId="35" fillId="0" borderId="0" xfId="0" applyNumberFormat="1" applyFont="1" applyAlignment="1">
      <alignment horizontal="left"/>
    </xf>
    <xf numFmtId="0" fontId="35" fillId="0" borderId="120" xfId="0" applyFont="1" applyBorder="1" applyAlignment="1">
      <alignment horizontal="center"/>
    </xf>
    <xf numFmtId="0" fontId="35" fillId="0" borderId="39" xfId="0" applyFont="1" applyBorder="1" applyAlignment="1">
      <alignment horizontal="center"/>
    </xf>
    <xf numFmtId="0" fontId="35" fillId="0" borderId="117" xfId="0" applyFont="1" applyBorder="1" applyAlignment="1">
      <alignment horizontal="center"/>
    </xf>
    <xf numFmtId="0" fontId="35" fillId="0" borderId="125" xfId="0" applyFont="1" applyBorder="1" applyAlignment="1">
      <alignment horizontal="center"/>
    </xf>
    <xf numFmtId="0" fontId="35" fillId="0" borderId="101" xfId="0" applyFont="1" applyBorder="1" applyAlignment="1">
      <alignment horizontal="center"/>
    </xf>
    <xf numFmtId="0" fontId="35" fillId="0" borderId="123" xfId="0" applyFont="1" applyBorder="1" applyAlignment="1">
      <alignment horizontal="center"/>
    </xf>
    <xf numFmtId="0" fontId="35" fillId="0" borderId="69" xfId="0" applyFont="1" applyBorder="1" applyAlignment="1">
      <alignment horizontal="center"/>
    </xf>
    <xf numFmtId="0" fontId="35" fillId="0" borderId="115" xfId="0" applyFont="1" applyBorder="1" applyAlignment="1">
      <alignment horizontal="center"/>
    </xf>
    <xf numFmtId="0" fontId="35" fillId="0" borderId="121" xfId="0" applyFont="1" applyBorder="1" applyAlignment="1">
      <alignment horizontal="center"/>
    </xf>
    <xf numFmtId="0" fontId="35" fillId="0" borderId="116" xfId="0" applyFont="1" applyBorder="1" applyAlignment="1">
      <alignment horizontal="center" shrinkToFit="1"/>
    </xf>
    <xf numFmtId="0" fontId="35" fillId="0" borderId="123" xfId="0" applyFont="1" applyBorder="1"/>
    <xf numFmtId="0" fontId="35" fillId="0" borderId="118" xfId="0" applyFont="1" applyBorder="1" applyAlignment="1">
      <alignment horizontal="center"/>
    </xf>
    <xf numFmtId="0" fontId="35" fillId="0" borderId="126" xfId="56" applyFont="1" applyBorder="1"/>
    <xf numFmtId="0" fontId="35" fillId="0" borderId="127" xfId="56" applyFont="1" applyBorder="1" applyAlignment="1">
      <alignment horizontal="centerContinuous"/>
    </xf>
    <xf numFmtId="0" fontId="35" fillId="0" borderId="125" xfId="0" applyFont="1" applyBorder="1"/>
    <xf numFmtId="1" fontId="35" fillId="0" borderId="125" xfId="0" applyNumberFormat="1" applyFont="1" applyBorder="1"/>
    <xf numFmtId="2" fontId="35" fillId="0" borderId="0" xfId="0" applyNumberFormat="1" applyFont="1"/>
    <xf numFmtId="0" fontId="35" fillId="0" borderId="17" xfId="0" applyFont="1" applyBorder="1"/>
    <xf numFmtId="179" fontId="35" fillId="0" borderId="16" xfId="0" applyNumberFormat="1" applyFont="1" applyBorder="1"/>
    <xf numFmtId="0" fontId="35" fillId="0" borderId="121" xfId="0" applyFont="1" applyBorder="1"/>
    <xf numFmtId="184" fontId="35" fillId="0" borderId="69" xfId="0" applyNumberFormat="1" applyFont="1" applyBorder="1" applyAlignment="1">
      <alignment horizontal="center"/>
    </xf>
    <xf numFmtId="0" fontId="46" fillId="0" borderId="69" xfId="0" applyFont="1" applyBorder="1" applyAlignment="1">
      <alignment horizontal="left"/>
    </xf>
    <xf numFmtId="192" fontId="35" fillId="0" borderId="125" xfId="0" applyNumberFormat="1" applyFont="1" applyBorder="1" applyAlignment="1">
      <alignment horizontal="right"/>
    </xf>
    <xf numFmtId="179" fontId="35" fillId="0" borderId="125" xfId="0" applyNumberFormat="1" applyFont="1" applyBorder="1"/>
    <xf numFmtId="2" fontId="35" fillId="0" borderId="125" xfId="0" applyNumberFormat="1" applyFont="1" applyBorder="1"/>
    <xf numFmtId="179" fontId="46" fillId="0" borderId="15" xfId="0" applyNumberFormat="1" applyFont="1" applyBorder="1" applyAlignment="1">
      <alignment horizontal="left"/>
    </xf>
    <xf numFmtId="193" fontId="35" fillId="0" borderId="16" xfId="0" applyNumberFormat="1" applyFont="1" applyBorder="1"/>
    <xf numFmtId="179" fontId="46" fillId="0" borderId="128" xfId="0" applyNumberFormat="1" applyFont="1" applyBorder="1" applyAlignment="1">
      <alignment horizontal="left"/>
    </xf>
    <xf numFmtId="0" fontId="46" fillId="0" borderId="128" xfId="0" applyFont="1" applyBorder="1" applyAlignment="1">
      <alignment horizontal="left" shrinkToFit="1"/>
    </xf>
    <xf numFmtId="0" fontId="35" fillId="0" borderId="16" xfId="0" applyFont="1" applyBorder="1"/>
    <xf numFmtId="0" fontId="35" fillId="0" borderId="128" xfId="0" applyFont="1" applyBorder="1"/>
    <xf numFmtId="184" fontId="35" fillId="0" borderId="128" xfId="0" applyNumberFormat="1" applyFont="1" applyBorder="1"/>
    <xf numFmtId="192" fontId="35" fillId="0" borderId="16" xfId="0" applyNumberFormat="1" applyFont="1" applyBorder="1"/>
    <xf numFmtId="0" fontId="35" fillId="0" borderId="129" xfId="0" applyFont="1" applyBorder="1"/>
    <xf numFmtId="0" fontId="35" fillId="0" borderId="17" xfId="0" applyFont="1" applyBorder="1" applyAlignment="1">
      <alignment shrinkToFit="1"/>
    </xf>
    <xf numFmtId="2" fontId="35" fillId="0" borderId="128" xfId="0" applyNumberFormat="1" applyFont="1" applyBorder="1"/>
    <xf numFmtId="2" fontId="35" fillId="0" borderId="129" xfId="0" applyNumberFormat="1" applyFont="1" applyBorder="1"/>
    <xf numFmtId="2" fontId="35" fillId="0" borderId="69" xfId="0" applyNumberFormat="1" applyFont="1" applyBorder="1"/>
    <xf numFmtId="184" fontId="35" fillId="0" borderId="125" xfId="0" applyNumberFormat="1" applyFont="1" applyBorder="1"/>
    <xf numFmtId="2" fontId="35" fillId="0" borderId="101" xfId="0" applyNumberFormat="1" applyFont="1" applyBorder="1"/>
    <xf numFmtId="194" fontId="35" fillId="0" borderId="15" xfId="0" applyNumberFormat="1" applyFont="1" applyBorder="1"/>
    <xf numFmtId="184" fontId="35" fillId="0" borderId="16" xfId="0" applyNumberFormat="1" applyFont="1" applyBorder="1"/>
    <xf numFmtId="0" fontId="35" fillId="0" borderId="130" xfId="0" applyFont="1" applyBorder="1"/>
    <xf numFmtId="0" fontId="35" fillId="0" borderId="131" xfId="0" applyFont="1" applyBorder="1"/>
    <xf numFmtId="0" fontId="35" fillId="0" borderId="51" xfId="0" applyFont="1" applyBorder="1"/>
    <xf numFmtId="0" fontId="35" fillId="0" borderId="52" xfId="0" applyFont="1" applyBorder="1"/>
    <xf numFmtId="0" fontId="35" fillId="0" borderId="52" xfId="0" applyFont="1" applyBorder="1" applyAlignment="1">
      <alignment horizontal="center"/>
    </xf>
    <xf numFmtId="195" fontId="35" fillId="0" borderId="131" xfId="0" applyNumberFormat="1" applyFont="1" applyBorder="1"/>
    <xf numFmtId="0" fontId="35" fillId="0" borderId="132" xfId="0" applyFont="1" applyBorder="1"/>
    <xf numFmtId="179" fontId="35" fillId="0" borderId="51" xfId="0" applyNumberFormat="1" applyFont="1" applyBorder="1"/>
    <xf numFmtId="0" fontId="46" fillId="0" borderId="131" xfId="0" applyFont="1" applyBorder="1"/>
    <xf numFmtId="0" fontId="35" fillId="0" borderId="131" xfId="0" applyFont="1" applyBorder="1" applyAlignment="1">
      <alignment horizontal="center"/>
    </xf>
    <xf numFmtId="195" fontId="35" fillId="0" borderId="51" xfId="0" applyNumberFormat="1" applyFont="1" applyBorder="1" applyAlignment="1">
      <alignment shrinkToFit="1"/>
    </xf>
    <xf numFmtId="0" fontId="35" fillId="0" borderId="50" xfId="0" applyFont="1" applyBorder="1"/>
    <xf numFmtId="196" fontId="35" fillId="0" borderId="131" xfId="0" applyNumberFormat="1" applyFont="1" applyBorder="1" applyAlignment="1">
      <alignment horizontal="center"/>
    </xf>
    <xf numFmtId="0" fontId="46" fillId="0" borderId="131" xfId="0" applyFont="1" applyBorder="1" applyAlignment="1">
      <alignment horizontal="left" shrinkToFit="1"/>
    </xf>
    <xf numFmtId="196" fontId="35" fillId="0" borderId="51" xfId="0" applyNumberFormat="1" applyFont="1" applyBorder="1" applyAlignment="1">
      <alignment horizontal="center"/>
    </xf>
    <xf numFmtId="195" fontId="35" fillId="0" borderId="51" xfId="0" applyNumberFormat="1" applyFont="1" applyBorder="1"/>
    <xf numFmtId="179" fontId="46" fillId="0" borderId="50" xfId="0" applyNumberFormat="1" applyFont="1" applyBorder="1" applyAlignment="1">
      <alignment horizontal="center"/>
    </xf>
    <xf numFmtId="179" fontId="46" fillId="0" borderId="131" xfId="0" applyNumberFormat="1" applyFont="1" applyBorder="1" applyAlignment="1">
      <alignment horizontal="center"/>
    </xf>
    <xf numFmtId="197" fontId="35" fillId="0" borderId="51" xfId="0" applyNumberFormat="1" applyFont="1" applyBorder="1"/>
    <xf numFmtId="184" fontId="35" fillId="0" borderId="131" xfId="0" applyNumberFormat="1" applyFont="1" applyBorder="1" applyAlignment="1">
      <alignment shrinkToFit="1"/>
    </xf>
    <xf numFmtId="192" fontId="35" fillId="0" borderId="51" xfId="0" applyNumberFormat="1" applyFont="1" applyBorder="1"/>
    <xf numFmtId="184" fontId="35" fillId="0" borderId="131" xfId="0" applyNumberFormat="1" applyFont="1" applyBorder="1"/>
    <xf numFmtId="2" fontId="35" fillId="0" borderId="131" xfId="0" applyNumberFormat="1" applyFont="1" applyBorder="1"/>
    <xf numFmtId="2" fontId="35" fillId="0" borderId="132" xfId="0" applyNumberFormat="1" applyFont="1" applyBorder="1"/>
    <xf numFmtId="197" fontId="35" fillId="0" borderId="131" xfId="0" applyNumberFormat="1" applyFont="1" applyBorder="1"/>
    <xf numFmtId="2" fontId="35" fillId="0" borderId="50" xfId="0" applyNumberFormat="1" applyFont="1" applyBorder="1"/>
    <xf numFmtId="2" fontId="35" fillId="0" borderId="51" xfId="0" applyNumberFormat="1" applyFont="1" applyBorder="1"/>
    <xf numFmtId="2" fontId="35" fillId="0" borderId="52" xfId="0" applyNumberFormat="1" applyFont="1" applyBorder="1"/>
    <xf numFmtId="196" fontId="35" fillId="0" borderId="51" xfId="0" applyNumberFormat="1" applyFont="1" applyBorder="1"/>
    <xf numFmtId="184" fontId="35" fillId="0" borderId="51" xfId="0" applyNumberFormat="1" applyFont="1" applyBorder="1"/>
    <xf numFmtId="194" fontId="35" fillId="0" borderId="131" xfId="0" applyNumberFormat="1" applyFont="1" applyBorder="1"/>
    <xf numFmtId="194" fontId="35" fillId="0" borderId="50" xfId="0" applyNumberFormat="1" applyFont="1" applyBorder="1"/>
    <xf numFmtId="0" fontId="35" fillId="0" borderId="35" xfId="0" applyFont="1" applyBorder="1" applyAlignment="1">
      <alignment horizontal="centerContinuous"/>
    </xf>
    <xf numFmtId="4" fontId="35" fillId="0" borderId="0" xfId="0" applyNumberFormat="1" applyFont="1"/>
    <xf numFmtId="184" fontId="35" fillId="0" borderId="131" xfId="0" applyNumberFormat="1" applyFont="1" applyBorder="1" applyAlignment="1">
      <alignment horizontal="center"/>
    </xf>
    <xf numFmtId="184" fontId="35" fillId="0" borderId="51" xfId="0" applyNumberFormat="1" applyFont="1" applyBorder="1" applyAlignment="1">
      <alignment horizontal="center"/>
    </xf>
    <xf numFmtId="179" fontId="35" fillId="0" borderId="50" xfId="0" applyNumberFormat="1" applyFont="1" applyBorder="1"/>
    <xf numFmtId="198" fontId="35" fillId="0" borderId="51" xfId="0" applyNumberFormat="1" applyFont="1" applyBorder="1" applyAlignment="1">
      <alignment horizontal="center"/>
    </xf>
    <xf numFmtId="179" fontId="35" fillId="0" borderId="131" xfId="0" applyNumberFormat="1" applyFont="1" applyBorder="1"/>
    <xf numFmtId="4" fontId="35" fillId="0" borderId="132" xfId="0" applyNumberFormat="1" applyFont="1" applyBorder="1"/>
    <xf numFmtId="199" fontId="35" fillId="0" borderId="133" xfId="0" applyNumberFormat="1" applyFont="1" applyBorder="1"/>
    <xf numFmtId="184" fontId="35" fillId="0" borderId="30" xfId="0" applyNumberFormat="1" applyFont="1" applyBorder="1"/>
    <xf numFmtId="0" fontId="35" fillId="0" borderId="133" xfId="0" applyFont="1" applyBorder="1"/>
    <xf numFmtId="0" fontId="35" fillId="0" borderId="31" xfId="0" applyFont="1" applyBorder="1"/>
    <xf numFmtId="0" fontId="35" fillId="0" borderId="134" xfId="0" applyFont="1" applyBorder="1"/>
    <xf numFmtId="200" fontId="35" fillId="0" borderId="0" xfId="0" applyNumberFormat="1" applyFont="1"/>
    <xf numFmtId="0" fontId="35" fillId="0" borderId="28" xfId="0" applyFont="1" applyBorder="1" applyAlignment="1">
      <alignment horizontal="centerContinuous"/>
    </xf>
    <xf numFmtId="199" fontId="35" fillId="0" borderId="52" xfId="0" applyNumberFormat="1" applyFont="1" applyBorder="1"/>
    <xf numFmtId="0" fontId="35" fillId="0" borderId="133" xfId="0" applyFont="1" applyBorder="1" applyAlignment="1">
      <alignment horizontal="right"/>
    </xf>
    <xf numFmtId="0" fontId="35" fillId="0" borderId="30" xfId="0" applyFont="1" applyBorder="1"/>
    <xf numFmtId="201" fontId="35" fillId="0" borderId="30" xfId="0" applyNumberFormat="1" applyFont="1" applyBorder="1"/>
    <xf numFmtId="199" fontId="35" fillId="0" borderId="31" xfId="0" applyNumberFormat="1" applyFont="1" applyBorder="1"/>
    <xf numFmtId="199" fontId="35" fillId="0" borderId="29" xfId="0" applyNumberFormat="1" applyFont="1" applyBorder="1"/>
    <xf numFmtId="200" fontId="35" fillId="0" borderId="30" xfId="0" applyNumberFormat="1" applyFont="1" applyBorder="1"/>
    <xf numFmtId="202" fontId="35" fillId="0" borderId="51" xfId="0" applyNumberFormat="1" applyFont="1" applyBorder="1"/>
    <xf numFmtId="200" fontId="35" fillId="0" borderId="131" xfId="0" applyNumberFormat="1" applyFont="1" applyBorder="1"/>
    <xf numFmtId="200" fontId="35" fillId="0" borderId="51" xfId="0" applyNumberFormat="1" applyFont="1" applyBorder="1"/>
    <xf numFmtId="200" fontId="35" fillId="0" borderId="132" xfId="0" applyNumberFormat="1" applyFont="1" applyBorder="1"/>
    <xf numFmtId="194" fontId="35" fillId="0" borderId="132" xfId="0" applyNumberFormat="1" applyFont="1" applyBorder="1"/>
    <xf numFmtId="201" fontId="35" fillId="0" borderId="37" xfId="0" applyNumberFormat="1" applyFont="1" applyBorder="1"/>
    <xf numFmtId="200" fontId="35" fillId="0" borderId="133" xfId="0" applyNumberFormat="1" applyFont="1" applyBorder="1"/>
    <xf numFmtId="194" fontId="35" fillId="0" borderId="133" xfId="0" applyNumberFormat="1" applyFont="1" applyBorder="1"/>
    <xf numFmtId="201" fontId="35" fillId="0" borderId="134" xfId="0" applyNumberFormat="1" applyFont="1" applyBorder="1"/>
    <xf numFmtId="0" fontId="35" fillId="0" borderId="21" xfId="0" applyFont="1" applyBorder="1" applyAlignment="1">
      <alignment horizontal="center"/>
    </xf>
    <xf numFmtId="199" fontId="35" fillId="0" borderId="0" xfId="0" applyNumberFormat="1" applyFont="1" applyAlignment="1">
      <alignment horizontal="center"/>
    </xf>
    <xf numFmtId="0" fontId="35" fillId="0" borderId="37" xfId="0" applyFont="1" applyBorder="1" applyAlignment="1">
      <alignment horizontal="center"/>
    </xf>
    <xf numFmtId="201" fontId="35" fillId="0" borderId="0" xfId="0" applyNumberFormat="1" applyFont="1" applyAlignment="1">
      <alignment horizontal="left"/>
    </xf>
    <xf numFmtId="199" fontId="35" fillId="0" borderId="46" xfId="0" applyNumberFormat="1" applyFont="1" applyBorder="1" applyAlignment="1">
      <alignment horizontal="center"/>
    </xf>
    <xf numFmtId="0" fontId="35" fillId="0" borderId="135" xfId="0" applyFont="1" applyBorder="1" applyAlignment="1">
      <alignment horizontal="center"/>
    </xf>
    <xf numFmtId="179" fontId="35" fillId="0" borderId="0" xfId="0" applyNumberFormat="1" applyFont="1" applyAlignment="1">
      <alignment horizontal="center"/>
    </xf>
    <xf numFmtId="0" fontId="35" fillId="0" borderId="43" xfId="0" applyFont="1" applyBorder="1" applyAlignment="1">
      <alignment horizontal="center"/>
    </xf>
    <xf numFmtId="199" fontId="35" fillId="0" borderId="38" xfId="0" applyNumberFormat="1" applyFont="1" applyBorder="1" applyAlignment="1">
      <alignment horizontal="center"/>
    </xf>
    <xf numFmtId="179" fontId="35" fillId="0" borderId="37" xfId="0" applyNumberFormat="1" applyFont="1" applyBorder="1" applyAlignment="1">
      <alignment horizontal="center"/>
    </xf>
    <xf numFmtId="0" fontId="35" fillId="0" borderId="122" xfId="0" applyFont="1" applyBorder="1" applyAlignment="1">
      <alignment horizontal="center"/>
    </xf>
    <xf numFmtId="199" fontId="35" fillId="0" borderId="36" xfId="0" applyNumberFormat="1" applyFont="1" applyBorder="1" applyAlignment="1">
      <alignment horizontal="center"/>
    </xf>
    <xf numFmtId="0" fontId="35" fillId="0" borderId="88" xfId="0" applyFont="1" applyBorder="1" applyAlignment="1">
      <alignment horizontal="center"/>
    </xf>
    <xf numFmtId="184" fontId="35" fillId="0" borderId="89" xfId="0" applyNumberFormat="1" applyFont="1" applyBorder="1" applyAlignment="1">
      <alignment horizontal="center"/>
    </xf>
    <xf numFmtId="194" fontId="35" fillId="0" borderId="89" xfId="0" applyNumberFormat="1" applyFont="1" applyBorder="1" applyAlignment="1">
      <alignment horizontal="center"/>
    </xf>
    <xf numFmtId="0" fontId="35" fillId="0" borderId="89" xfId="0" applyFont="1" applyBorder="1" applyAlignment="1">
      <alignment horizontal="center"/>
    </xf>
    <xf numFmtId="203" fontId="35" fillId="0" borderId="0" xfId="0" applyNumberFormat="1" applyFont="1"/>
    <xf numFmtId="4" fontId="35" fillId="0" borderId="136" xfId="0" applyNumberFormat="1" applyFont="1" applyBorder="1"/>
    <xf numFmtId="0" fontId="35" fillId="0" borderId="137" xfId="0" applyFont="1" applyBorder="1" applyAlignment="1">
      <alignment horizontal="center"/>
    </xf>
    <xf numFmtId="0" fontId="35" fillId="0" borderId="136" xfId="0" applyFont="1" applyBorder="1" applyAlignment="1">
      <alignment horizontal="center"/>
    </xf>
    <xf numFmtId="0" fontId="35" fillId="0" borderId="24" xfId="0" applyFont="1" applyBorder="1" applyAlignment="1">
      <alignment horizontal="center"/>
    </xf>
    <xf numFmtId="0" fontId="35" fillId="0" borderId="23" xfId="0" applyFont="1" applyBorder="1" applyAlignment="1">
      <alignment horizontal="center"/>
    </xf>
    <xf numFmtId="0" fontId="35" fillId="0" borderId="138" xfId="0" applyFont="1" applyBorder="1" applyAlignment="1">
      <alignment horizontal="center"/>
    </xf>
    <xf numFmtId="182" fontId="35" fillId="0" borderId="88" xfId="0" applyNumberFormat="1" applyFont="1" applyBorder="1"/>
    <xf numFmtId="179" fontId="35" fillId="0" borderId="89" xfId="0" applyNumberFormat="1" applyFont="1" applyBorder="1" applyAlignment="1">
      <alignment horizontal="center"/>
    </xf>
    <xf numFmtId="182" fontId="35" fillId="0" borderId="0" xfId="0" applyNumberFormat="1" applyFont="1"/>
    <xf numFmtId="0" fontId="35" fillId="0" borderId="127" xfId="56" applyFont="1" applyBorder="1"/>
    <xf numFmtId="0" fontId="35" fillId="0" borderId="35" xfId="0" applyFont="1" applyBorder="1"/>
    <xf numFmtId="204" fontId="35" fillId="0" borderId="37" xfId="0" applyNumberFormat="1" applyFont="1" applyBorder="1" applyAlignment="1">
      <alignment horizontal="left"/>
    </xf>
    <xf numFmtId="199" fontId="35" fillId="0" borderId="0" xfId="0" applyNumberFormat="1" applyFont="1"/>
    <xf numFmtId="205" fontId="35" fillId="0" borderId="37" xfId="0" applyNumberFormat="1" applyFont="1" applyBorder="1" applyAlignment="1">
      <alignment horizontal="left"/>
    </xf>
    <xf numFmtId="184" fontId="35" fillId="0" borderId="122" xfId="0" applyNumberFormat="1" applyFont="1" applyBorder="1"/>
    <xf numFmtId="206" fontId="35" fillId="0" borderId="0" xfId="0" applyNumberFormat="1" applyFont="1" applyAlignment="1">
      <alignment horizontal="left"/>
    </xf>
    <xf numFmtId="0" fontId="35" fillId="0" borderId="139" xfId="0" applyFont="1" applyBorder="1"/>
    <xf numFmtId="0" fontId="35" fillId="0" borderId="140" xfId="0" applyFont="1" applyBorder="1" applyAlignment="1">
      <alignment horizontal="center"/>
    </xf>
    <xf numFmtId="199" fontId="35" fillId="0" borderId="141" xfId="0" applyNumberFormat="1" applyFont="1" applyBorder="1" applyAlignment="1">
      <alignment horizontal="left"/>
    </xf>
    <xf numFmtId="0" fontId="35" fillId="0" borderId="142" xfId="0" applyFont="1" applyBorder="1"/>
    <xf numFmtId="0" fontId="35" fillId="0" borderId="141" xfId="0" applyFont="1" applyBorder="1"/>
    <xf numFmtId="0" fontId="35" fillId="0" borderId="143" xfId="0" applyFont="1" applyBorder="1"/>
    <xf numFmtId="0" fontId="35" fillId="0" borderId="144" xfId="0" applyFont="1" applyBorder="1"/>
    <xf numFmtId="0" fontId="35" fillId="0" borderId="145" xfId="0" applyFont="1" applyBorder="1"/>
    <xf numFmtId="186" fontId="35" fillId="0" borderId="37" xfId="0" applyNumberFormat="1" applyFont="1" applyBorder="1" applyAlignment="1">
      <alignment horizontal="center"/>
    </xf>
    <xf numFmtId="186" fontId="21" fillId="0" borderId="0" xfId="0" applyNumberFormat="1" applyFont="1"/>
    <xf numFmtId="207" fontId="35" fillId="0" borderId="125" xfId="0" applyNumberFormat="1" applyFont="1" applyBorder="1"/>
    <xf numFmtId="183" fontId="35" fillId="0" borderId="125" xfId="0" applyNumberFormat="1" applyFont="1" applyBorder="1"/>
    <xf numFmtId="183" fontId="35" fillId="0" borderId="69" xfId="0" applyNumberFormat="1" applyFont="1" applyBorder="1"/>
    <xf numFmtId="192" fontId="35" fillId="0" borderId="125" xfId="0" applyNumberFormat="1" applyFont="1" applyBorder="1"/>
    <xf numFmtId="179" fontId="46" fillId="0" borderId="69" xfId="0" applyNumberFormat="1" applyFont="1" applyBorder="1" applyAlignment="1">
      <alignment horizontal="left"/>
    </xf>
    <xf numFmtId="207" fontId="35" fillId="0" borderId="16" xfId="0" applyNumberFormat="1" applyFont="1" applyBorder="1"/>
    <xf numFmtId="1" fontId="35" fillId="0" borderId="125" xfId="0" applyNumberFormat="1" applyFont="1" applyBorder="1" applyAlignment="1">
      <alignment horizontal="center"/>
    </xf>
    <xf numFmtId="207" fontId="35" fillId="0" borderId="51" xfId="0" applyNumberFormat="1" applyFont="1" applyBorder="1"/>
    <xf numFmtId="208" fontId="35" fillId="0" borderId="51" xfId="0" applyNumberFormat="1" applyFont="1" applyBorder="1"/>
    <xf numFmtId="209" fontId="35" fillId="0" borderId="51" xfId="0" applyNumberFormat="1" applyFont="1" applyBorder="1"/>
    <xf numFmtId="4" fontId="35" fillId="0" borderId="51" xfId="0" applyNumberFormat="1" applyFont="1" applyBorder="1"/>
    <xf numFmtId="193" fontId="35" fillId="0" borderId="51" xfId="0" applyNumberFormat="1" applyFont="1" applyBorder="1" applyAlignment="1">
      <alignment horizontal="center"/>
    </xf>
    <xf numFmtId="192" fontId="35" fillId="0" borderId="131" xfId="0" applyNumberFormat="1" applyFont="1" applyBorder="1" applyAlignment="1">
      <alignment horizontal="center"/>
    </xf>
    <xf numFmtId="210" fontId="35" fillId="0" borderId="30" xfId="0" applyNumberFormat="1" applyFont="1" applyBorder="1"/>
    <xf numFmtId="179" fontId="35" fillId="0" borderId="133" xfId="0" applyNumberFormat="1" applyFont="1" applyBorder="1"/>
    <xf numFmtId="0" fontId="35" fillId="0" borderId="131" xfId="0" applyFont="1" applyBorder="1" applyAlignment="1">
      <alignment horizontal="right"/>
    </xf>
    <xf numFmtId="211" fontId="35" fillId="0" borderId="51" xfId="0" applyNumberFormat="1" applyFont="1" applyBorder="1"/>
    <xf numFmtId="201" fontId="35" fillId="0" borderId="51" xfId="0" applyNumberFormat="1" applyFont="1" applyBorder="1"/>
    <xf numFmtId="196" fontId="35" fillId="0" borderId="30" xfId="0" applyNumberFormat="1" applyFont="1" applyBorder="1" applyAlignment="1">
      <alignment horizontal="center"/>
    </xf>
    <xf numFmtId="200" fontId="35" fillId="0" borderId="134" xfId="0" applyNumberFormat="1" applyFont="1" applyBorder="1"/>
    <xf numFmtId="184" fontId="35" fillId="0" borderId="37" xfId="0" applyNumberFormat="1" applyFont="1" applyBorder="1" applyAlignment="1">
      <alignment horizontal="center"/>
    </xf>
    <xf numFmtId="3" fontId="35" fillId="0" borderId="37" xfId="0" applyNumberFormat="1" applyFont="1" applyBorder="1" applyAlignment="1">
      <alignment horizontal="center"/>
    </xf>
    <xf numFmtId="179" fontId="35" fillId="0" borderId="122" xfId="0" applyNumberFormat="1" applyFont="1" applyBorder="1" applyAlignment="1">
      <alignment horizontal="center"/>
    </xf>
    <xf numFmtId="2" fontId="21" fillId="0" borderId="0" xfId="0" applyNumberFormat="1" applyFont="1"/>
    <xf numFmtId="206" fontId="21" fillId="0" borderId="0" xfId="0" applyNumberFormat="1" applyFont="1" applyAlignment="1">
      <alignment horizontal="center"/>
    </xf>
    <xf numFmtId="0" fontId="21" fillId="0" borderId="0" xfId="54" applyFont="1" applyAlignment="1">
      <alignment horizontal="centerContinuous"/>
    </xf>
    <xf numFmtId="207" fontId="21" fillId="0" borderId="0" xfId="0" applyNumberFormat="1" applyFont="1"/>
    <xf numFmtId="184" fontId="21" fillId="0" borderId="0" xfId="0" applyNumberFormat="1" applyFont="1"/>
    <xf numFmtId="193" fontId="21" fillId="0" borderId="0" xfId="0" applyNumberFormat="1" applyFont="1"/>
    <xf numFmtId="212" fontId="21" fillId="0" borderId="0" xfId="0" applyNumberFormat="1" applyFont="1"/>
    <xf numFmtId="194" fontId="21" fillId="0" borderId="0" xfId="0" applyNumberFormat="1" applyFont="1"/>
    <xf numFmtId="0" fontId="48" fillId="31" borderId="0" xfId="0" applyFont="1" applyFill="1"/>
    <xf numFmtId="0" fontId="35" fillId="0" borderId="146" xfId="0" applyFont="1" applyBorder="1" applyAlignment="1">
      <alignment horizontal="center"/>
    </xf>
    <xf numFmtId="0" fontId="21" fillId="0" borderId="99" xfId="0" applyFont="1" applyBorder="1"/>
    <xf numFmtId="0" fontId="35" fillId="0" borderId="147" xfId="0" applyFont="1" applyBorder="1"/>
    <xf numFmtId="0" fontId="35" fillId="31" borderId="116" xfId="0" applyFont="1" applyFill="1" applyBorder="1" applyAlignment="1">
      <alignment shrinkToFit="1"/>
    </xf>
    <xf numFmtId="0" fontId="35" fillId="31" borderId="118" xfId="0" applyFont="1" applyFill="1" applyBorder="1" applyAlignment="1">
      <alignment shrinkToFit="1"/>
    </xf>
    <xf numFmtId="0" fontId="35" fillId="0" borderId="118" xfId="0" applyFont="1" applyBorder="1" applyAlignment="1">
      <alignment shrinkToFit="1"/>
    </xf>
    <xf numFmtId="0" fontId="35" fillId="31" borderId="0" xfId="0" applyFont="1" applyFill="1"/>
    <xf numFmtId="186" fontId="35" fillId="0" borderId="37" xfId="0" applyNumberFormat="1" applyFont="1" applyBorder="1" applyAlignment="1">
      <alignment horizontal="left"/>
    </xf>
    <xf numFmtId="186" fontId="35" fillId="0" borderId="123" xfId="0" applyNumberFormat="1" applyFont="1" applyBorder="1"/>
    <xf numFmtId="186" fontId="35" fillId="0" borderId="122" xfId="0" applyNumberFormat="1" applyFont="1" applyBorder="1" applyAlignment="1">
      <alignment shrinkToFit="1"/>
    </xf>
    <xf numFmtId="186" fontId="35" fillId="31" borderId="0" xfId="0" applyNumberFormat="1" applyFont="1" applyFill="1"/>
    <xf numFmtId="0" fontId="35" fillId="31" borderId="120" xfId="0" applyFont="1" applyFill="1" applyBorder="1"/>
    <xf numFmtId="0" fontId="35" fillId="31" borderId="39" xfId="56" applyFont="1" applyFill="1" applyBorder="1" applyAlignment="1">
      <alignment horizontal="centerContinuous"/>
    </xf>
    <xf numFmtId="186" fontId="35" fillId="0" borderId="37" xfId="0" applyNumberFormat="1" applyFont="1" applyBorder="1" applyAlignment="1">
      <alignment horizontal="right"/>
    </xf>
    <xf numFmtId="0" fontId="35" fillId="31" borderId="124" xfId="0" applyFont="1" applyFill="1" applyBorder="1"/>
    <xf numFmtId="0" fontId="35" fillId="31" borderId="47" xfId="54" applyFont="1" applyFill="1" applyBorder="1" applyAlignment="1">
      <alignment horizontal="centerContinuous"/>
    </xf>
    <xf numFmtId="0" fontId="35" fillId="0" borderId="45" xfId="0" applyFont="1" applyBorder="1"/>
    <xf numFmtId="191" fontId="35" fillId="0" borderId="122" xfId="0" applyNumberFormat="1" applyFont="1" applyBorder="1" applyAlignment="1">
      <alignment horizontal="left"/>
    </xf>
    <xf numFmtId="0" fontId="35" fillId="31" borderId="0" xfId="0" applyFont="1" applyFill="1" applyAlignment="1">
      <alignment horizontal="center"/>
    </xf>
    <xf numFmtId="0" fontId="44" fillId="31" borderId="0" xfId="0" applyFont="1" applyFill="1"/>
    <xf numFmtId="0" fontId="35" fillId="0" borderId="17" xfId="0" applyFont="1" applyBorder="1" applyAlignment="1">
      <alignment horizontal="center"/>
    </xf>
    <xf numFmtId="179" fontId="46" fillId="0" borderId="69" xfId="0" applyNumberFormat="1" applyFont="1" applyBorder="1" applyAlignment="1">
      <alignment horizontal="center" shrinkToFit="1"/>
    </xf>
    <xf numFmtId="1" fontId="35" fillId="0" borderId="128" xfId="0" applyNumberFormat="1" applyFont="1" applyBorder="1"/>
    <xf numFmtId="0" fontId="46" fillId="0" borderId="69" xfId="0" applyFont="1" applyBorder="1" applyAlignment="1">
      <alignment horizontal="center" shrinkToFit="1"/>
    </xf>
    <xf numFmtId="0" fontId="35" fillId="0" borderId="17" xfId="0" applyFont="1" applyBorder="1" applyAlignment="1">
      <alignment horizontal="left"/>
    </xf>
    <xf numFmtId="1" fontId="35" fillId="0" borderId="16" xfId="0" applyNumberFormat="1" applyFont="1" applyBorder="1"/>
    <xf numFmtId="213" fontId="35" fillId="0" borderId="125" xfId="0" applyNumberFormat="1" applyFont="1" applyBorder="1"/>
    <xf numFmtId="214" fontId="35" fillId="0" borderId="125" xfId="0" applyNumberFormat="1" applyFont="1" applyBorder="1"/>
    <xf numFmtId="184" fontId="35" fillId="0" borderId="123" xfId="0" applyNumberFormat="1" applyFont="1" applyBorder="1" applyAlignment="1">
      <alignment horizontal="center" wrapText="1"/>
    </xf>
    <xf numFmtId="184" fontId="35" fillId="0" borderId="125" xfId="0" applyNumberFormat="1" applyFont="1" applyBorder="1" applyAlignment="1">
      <alignment horizontal="center" wrapText="1"/>
    </xf>
    <xf numFmtId="1" fontId="35" fillId="0" borderId="101" xfId="0" applyNumberFormat="1" applyFont="1" applyBorder="1"/>
    <xf numFmtId="2" fontId="35" fillId="0" borderId="16" xfId="0" applyNumberFormat="1" applyFont="1" applyBorder="1"/>
    <xf numFmtId="184" fontId="35" fillId="0" borderId="129" xfId="0" applyNumberFormat="1" applyFont="1" applyBorder="1"/>
    <xf numFmtId="194" fontId="35" fillId="0" borderId="128" xfId="0" applyNumberFormat="1" applyFont="1" applyBorder="1"/>
    <xf numFmtId="1" fontId="35" fillId="0" borderId="51" xfId="0" applyNumberFormat="1" applyFont="1" applyBorder="1"/>
    <xf numFmtId="182" fontId="35" fillId="0" borderId="131" xfId="0" applyNumberFormat="1" applyFont="1" applyBorder="1" applyAlignment="1">
      <alignment horizontal="center"/>
    </xf>
    <xf numFmtId="0" fontId="46" fillId="0" borderId="52" xfId="0" applyFont="1" applyBorder="1" applyAlignment="1">
      <alignment horizontal="center" shrinkToFit="1"/>
    </xf>
    <xf numFmtId="194" fontId="35" fillId="0" borderId="52" xfId="0" applyNumberFormat="1" applyFont="1" applyBorder="1"/>
    <xf numFmtId="208" fontId="35" fillId="0" borderId="51" xfId="0" applyNumberFormat="1" applyFont="1" applyBorder="1" applyAlignment="1">
      <alignment horizontal="center"/>
    </xf>
    <xf numFmtId="194" fontId="35" fillId="0" borderId="131" xfId="0" applyNumberFormat="1" applyFont="1" applyBorder="1" applyAlignment="1">
      <alignment horizontal="center"/>
    </xf>
    <xf numFmtId="213" fontId="35" fillId="0" borderId="51" xfId="0" applyNumberFormat="1" applyFont="1" applyBorder="1"/>
    <xf numFmtId="214" fontId="35" fillId="0" borderId="51" xfId="0" applyNumberFormat="1" applyFont="1" applyBorder="1"/>
    <xf numFmtId="184" fontId="35" fillId="0" borderId="38" xfId="0" applyNumberFormat="1" applyFont="1" applyBorder="1" applyAlignment="1">
      <alignment horizontal="center" wrapText="1"/>
    </xf>
    <xf numFmtId="184" fontId="35" fillId="0" borderId="37" xfId="0" applyNumberFormat="1" applyFont="1" applyBorder="1" applyAlignment="1">
      <alignment horizontal="center" wrapText="1"/>
    </xf>
    <xf numFmtId="2" fontId="35" fillId="0" borderId="51" xfId="0" applyNumberFormat="1" applyFont="1" applyBorder="1" applyAlignment="1">
      <alignment shrinkToFit="1"/>
    </xf>
    <xf numFmtId="184" fontId="35" fillId="0" borderId="52" xfId="0" applyNumberFormat="1" applyFont="1" applyBorder="1"/>
    <xf numFmtId="179" fontId="35" fillId="0" borderId="131" xfId="0" applyNumberFormat="1" applyFont="1" applyBorder="1" applyAlignment="1">
      <alignment horizontal="center"/>
    </xf>
    <xf numFmtId="0" fontId="46" fillId="0" borderId="52" xfId="0" applyFont="1" applyBorder="1" applyAlignment="1">
      <alignment horizontal="left" shrinkToFit="1"/>
    </xf>
    <xf numFmtId="0" fontId="46" fillId="0" borderId="137" xfId="0" applyFont="1" applyBorder="1" applyAlignment="1">
      <alignment horizontal="center" shrinkToFit="1"/>
    </xf>
    <xf numFmtId="0" fontId="35" fillId="0" borderId="51" xfId="0" applyFont="1" applyBorder="1" applyAlignment="1">
      <alignment horizontal="center"/>
    </xf>
    <xf numFmtId="184" fontId="35" fillId="0" borderId="31" xfId="0" applyNumberFormat="1" applyFont="1" applyBorder="1" applyAlignment="1">
      <alignment horizontal="center" wrapText="1"/>
    </xf>
    <xf numFmtId="184" fontId="35" fillId="0" borderId="30" xfId="0" applyNumberFormat="1" applyFont="1" applyBorder="1" applyAlignment="1">
      <alignment horizontal="center" wrapText="1"/>
    </xf>
    <xf numFmtId="184" fontId="35" fillId="0" borderId="132" xfId="0" applyNumberFormat="1" applyFont="1" applyBorder="1"/>
    <xf numFmtId="184" fontId="35" fillId="0" borderId="134" xfId="0" applyNumberFormat="1" applyFont="1" applyBorder="1"/>
    <xf numFmtId="202" fontId="35" fillId="0" borderId="37" xfId="0" applyNumberFormat="1" applyFont="1" applyBorder="1"/>
    <xf numFmtId="200" fontId="35" fillId="0" borderId="37" xfId="0" applyNumberFormat="1" applyFont="1" applyBorder="1"/>
    <xf numFmtId="2" fontId="35" fillId="0" borderId="30" xfId="0" applyNumberFormat="1" applyFont="1" applyBorder="1"/>
    <xf numFmtId="0" fontId="35" fillId="0" borderId="31" xfId="0" applyFont="1" applyBorder="1" applyAlignment="1">
      <alignment horizontal="right"/>
    </xf>
    <xf numFmtId="2" fontId="35" fillId="0" borderId="134" xfId="0" applyNumberFormat="1" applyFont="1" applyBorder="1"/>
    <xf numFmtId="200" fontId="35" fillId="0" borderId="37" xfId="0" applyNumberFormat="1" applyFont="1" applyBorder="1" applyAlignment="1">
      <alignment horizontal="center"/>
    </xf>
    <xf numFmtId="1" fontId="35" fillId="0" borderId="37" xfId="0" applyNumberFormat="1" applyFont="1" applyBorder="1" applyAlignment="1">
      <alignment horizontal="center"/>
    </xf>
    <xf numFmtId="0" fontId="35" fillId="0" borderId="38" xfId="0" applyFont="1" applyBorder="1" applyAlignment="1">
      <alignment horizontal="center"/>
    </xf>
    <xf numFmtId="1" fontId="35" fillId="0" borderId="89" xfId="0" applyNumberFormat="1" applyFont="1" applyBorder="1" applyAlignment="1">
      <alignment horizontal="center"/>
    </xf>
    <xf numFmtId="194" fontId="35" fillId="0" borderId="37" xfId="0" applyNumberFormat="1" applyFont="1" applyBorder="1" applyAlignment="1">
      <alignment horizontal="center"/>
    </xf>
    <xf numFmtId="179" fontId="35" fillId="0" borderId="88" xfId="0" applyNumberFormat="1" applyFont="1" applyBorder="1" applyAlignment="1">
      <alignment horizontal="center"/>
    </xf>
    <xf numFmtId="210" fontId="35" fillId="0" borderId="37" xfId="0" applyNumberFormat="1" applyFont="1" applyBorder="1" applyAlignment="1">
      <alignment horizontal="center"/>
    </xf>
    <xf numFmtId="210" fontId="35" fillId="0" borderId="0" xfId="0" applyNumberFormat="1" applyFont="1" applyAlignment="1">
      <alignment horizontal="center"/>
    </xf>
    <xf numFmtId="1" fontId="35" fillId="0" borderId="122" xfId="0" applyNumberFormat="1" applyFont="1" applyBorder="1" applyAlignment="1">
      <alignment horizontal="center"/>
    </xf>
    <xf numFmtId="206" fontId="35" fillId="31" borderId="0" xfId="0" applyNumberFormat="1" applyFont="1" applyFill="1" applyAlignment="1">
      <alignment horizontal="left"/>
    </xf>
    <xf numFmtId="186" fontId="49" fillId="0" borderId="0" xfId="0" applyNumberFormat="1" applyFont="1" applyBorder="1"/>
    <xf numFmtId="186" fontId="49" fillId="0" borderId="37" xfId="0" applyNumberFormat="1" applyFont="1" applyBorder="1"/>
    <xf numFmtId="0" fontId="21" fillId="0" borderId="38" xfId="0" applyFont="1" applyBorder="1"/>
    <xf numFmtId="0" fontId="21" fillId="0" borderId="37" xfId="0" applyFont="1" applyBorder="1"/>
    <xf numFmtId="0" fontId="35" fillId="0" borderId="46" xfId="0" applyFont="1" applyBorder="1"/>
    <xf numFmtId="0" fontId="0" fillId="0" borderId="44" xfId="0" applyBorder="1" applyAlignment="1">
      <alignment shrinkToFit="1"/>
    </xf>
    <xf numFmtId="0" fontId="35" fillId="0" borderId="128" xfId="0" applyFont="1" applyBorder="1" applyAlignment="1">
      <alignment horizontal="center"/>
    </xf>
    <xf numFmtId="179" fontId="35" fillId="0" borderId="15" xfId="0" applyNumberFormat="1" applyFont="1" applyBorder="1"/>
    <xf numFmtId="0" fontId="35" fillId="0" borderId="128" xfId="0" applyFont="1" applyBorder="1" applyAlignment="1">
      <alignment horizontal="left"/>
    </xf>
    <xf numFmtId="0" fontId="46" fillId="0" borderId="128" xfId="0" applyFont="1" applyBorder="1" applyAlignment="1">
      <alignment horizontal="left"/>
    </xf>
    <xf numFmtId="0" fontId="46" fillId="0" borderId="69" xfId="0" applyFont="1" applyBorder="1" applyAlignment="1">
      <alignment horizontal="left" shrinkToFit="1"/>
    </xf>
    <xf numFmtId="179" fontId="35" fillId="0" borderId="69" xfId="0" applyNumberFormat="1" applyFont="1" applyBorder="1" applyAlignment="1">
      <alignment horizontal="center" shrinkToFit="1"/>
    </xf>
    <xf numFmtId="207" fontId="35" fillId="0" borderId="101" xfId="0" applyNumberFormat="1" applyFont="1" applyBorder="1"/>
    <xf numFmtId="179" fontId="35" fillId="0" borderId="15" xfId="0" applyNumberFormat="1" applyFont="1" applyBorder="1" applyAlignment="1">
      <alignment horizontal="left"/>
    </xf>
    <xf numFmtId="0" fontId="35" fillId="0" borderId="128" xfId="0" applyFont="1" applyBorder="1" applyAlignment="1">
      <alignment horizontal="left" shrinkToFit="1"/>
    </xf>
    <xf numFmtId="1" fontId="35" fillId="0" borderId="129" xfId="0" applyNumberFormat="1" applyFont="1" applyBorder="1"/>
    <xf numFmtId="0" fontId="46" fillId="0" borderId="128" xfId="0" applyFont="1" applyBorder="1"/>
    <xf numFmtId="0" fontId="46" fillId="0" borderId="128" xfId="0" applyFont="1" applyBorder="1" applyAlignment="1">
      <alignment horizontal="center" shrinkToFit="1"/>
    </xf>
    <xf numFmtId="179" fontId="35" fillId="0" borderId="129" xfId="0" applyNumberFormat="1" applyFont="1" applyBorder="1"/>
    <xf numFmtId="183" fontId="35" fillId="0" borderId="51" xfId="0" applyNumberFormat="1" applyFont="1" applyBorder="1"/>
    <xf numFmtId="215" fontId="46" fillId="0" borderId="131" xfId="0" applyNumberFormat="1" applyFont="1" applyBorder="1"/>
    <xf numFmtId="215" fontId="46" fillId="0" borderId="131" xfId="0" applyNumberFormat="1" applyFont="1" applyBorder="1" applyAlignment="1">
      <alignment horizontal="left"/>
    </xf>
    <xf numFmtId="215" fontId="35" fillId="0" borderId="131" xfId="0" applyNumberFormat="1" applyFont="1" applyBorder="1"/>
    <xf numFmtId="195" fontId="35" fillId="0" borderId="52" xfId="0" applyNumberFormat="1" applyFont="1" applyBorder="1"/>
    <xf numFmtId="207" fontId="35" fillId="0" borderId="132" xfId="0" applyNumberFormat="1" applyFont="1" applyBorder="1"/>
    <xf numFmtId="0" fontId="35" fillId="0" borderId="131" xfId="0" applyFont="1" applyBorder="1" applyAlignment="1">
      <alignment horizontal="left" shrinkToFit="1"/>
    </xf>
    <xf numFmtId="215" fontId="35" fillId="0" borderId="52" xfId="0" applyNumberFormat="1" applyFont="1" applyBorder="1"/>
    <xf numFmtId="197" fontId="35" fillId="0" borderId="132" xfId="0" applyNumberFormat="1" applyFont="1" applyBorder="1"/>
    <xf numFmtId="195" fontId="35" fillId="0" borderId="131" xfId="0" applyNumberFormat="1" applyFont="1" applyBorder="1" applyAlignment="1">
      <alignment horizontal="center" shrinkToFit="1"/>
    </xf>
    <xf numFmtId="0" fontId="46" fillId="0" borderId="131" xfId="0" applyFont="1" applyBorder="1" applyAlignment="1">
      <alignment horizontal="left"/>
    </xf>
    <xf numFmtId="0" fontId="46" fillId="0" borderId="133" xfId="0" applyFont="1" applyBorder="1" applyAlignment="1">
      <alignment horizontal="left" shrinkToFit="1"/>
    </xf>
    <xf numFmtId="197" fontId="35" fillId="0" borderId="30" xfId="0" applyNumberFormat="1" applyFont="1" applyBorder="1"/>
    <xf numFmtId="202" fontId="35" fillId="0" borderId="30" xfId="0" applyNumberFormat="1" applyFont="1" applyBorder="1"/>
    <xf numFmtId="202" fontId="35" fillId="0" borderId="134" xfId="0" applyNumberFormat="1" applyFont="1" applyBorder="1"/>
    <xf numFmtId="201" fontId="35" fillId="0" borderId="38" xfId="0" applyNumberFormat="1" applyFont="1" applyBorder="1" applyAlignment="1">
      <alignment horizontal="left"/>
    </xf>
    <xf numFmtId="1" fontId="35" fillId="0" borderId="23" xfId="0" applyNumberFormat="1" applyFont="1" applyBorder="1" applyAlignment="1">
      <alignment horizontal="center"/>
    </xf>
    <xf numFmtId="1" fontId="35" fillId="0" borderId="136" xfId="0" applyNumberFormat="1" applyFont="1" applyBorder="1" applyAlignment="1">
      <alignment horizontal="center"/>
    </xf>
    <xf numFmtId="204" fontId="35" fillId="0" borderId="122" xfId="0" applyNumberFormat="1" applyFont="1" applyBorder="1" applyAlignment="1">
      <alignment horizontal="left"/>
    </xf>
    <xf numFmtId="205" fontId="35" fillId="0" borderId="122" xfId="0" applyNumberFormat="1" applyFont="1" applyBorder="1" applyAlignment="1">
      <alignment horizontal="left"/>
    </xf>
    <xf numFmtId="179" fontId="35" fillId="0" borderId="69" xfId="0" applyNumberFormat="1" applyFont="1" applyBorder="1"/>
    <xf numFmtId="183" fontId="35" fillId="0" borderId="16" xfId="0" applyNumberFormat="1" applyFont="1" applyBorder="1"/>
    <xf numFmtId="0" fontId="35" fillId="0" borderId="128" xfId="0" applyFont="1" applyBorder="1" applyAlignment="1">
      <alignment horizontal="center" shrinkToFit="1"/>
    </xf>
    <xf numFmtId="0" fontId="35" fillId="0" borderId="15" xfId="0" applyFont="1" applyBorder="1"/>
    <xf numFmtId="179" fontId="35" fillId="0" borderId="128" xfId="0" applyNumberFormat="1" applyFont="1" applyBorder="1"/>
    <xf numFmtId="195" fontId="35" fillId="0" borderId="50" xfId="0" applyNumberFormat="1" applyFont="1" applyBorder="1" applyAlignment="1">
      <alignment shrinkToFit="1"/>
    </xf>
    <xf numFmtId="0" fontId="35" fillId="0" borderId="52" xfId="0" applyFont="1" applyBorder="1" applyAlignment="1">
      <alignment horizontal="center" shrinkToFit="1"/>
    </xf>
    <xf numFmtId="0" fontId="49" fillId="0" borderId="52" xfId="0" applyFont="1" applyBorder="1" applyAlignment="1">
      <alignment horizontal="left" shrinkToFit="1"/>
    </xf>
    <xf numFmtId="182" fontId="35" fillId="0" borderId="50" xfId="0" applyNumberFormat="1" applyFont="1" applyBorder="1"/>
    <xf numFmtId="216" fontId="35" fillId="0" borderId="51" xfId="0" applyNumberFormat="1" applyFont="1" applyBorder="1"/>
    <xf numFmtId="0" fontId="35" fillId="0" borderId="148" xfId="0" applyFont="1" applyBorder="1" applyAlignment="1">
      <alignment horizontal="center"/>
    </xf>
    <xf numFmtId="0" fontId="46" fillId="0" borderId="131" xfId="0" applyFont="1" applyBorder="1" applyAlignment="1">
      <alignment horizontal="center"/>
    </xf>
    <xf numFmtId="204" fontId="35" fillId="0" borderId="128" xfId="0" applyNumberFormat="1" applyFont="1" applyBorder="1"/>
    <xf numFmtId="217" fontId="35" fillId="0" borderId="51" xfId="0" applyNumberFormat="1" applyFont="1" applyBorder="1"/>
    <xf numFmtId="0" fontId="35" fillId="0" borderId="50" xfId="0" applyFont="1" applyBorder="1" applyAlignment="1">
      <alignment horizontal="center"/>
    </xf>
    <xf numFmtId="194" fontId="35" fillId="0" borderId="51" xfId="0" applyNumberFormat="1" applyFont="1" applyBorder="1" applyAlignment="1">
      <alignment horizontal="center"/>
    </xf>
    <xf numFmtId="0" fontId="35" fillId="0" borderId="131" xfId="0" applyFont="1" applyBorder="1" applyAlignment="1">
      <alignment horizontal="center" shrinkToFit="1"/>
    </xf>
    <xf numFmtId="0" fontId="35" fillId="0" borderId="131" xfId="0" applyFont="1" applyBorder="1" applyAlignment="1">
      <alignment shrinkToFit="1"/>
    </xf>
    <xf numFmtId="199" fontId="35" fillId="0" borderId="50" xfId="0" applyNumberFormat="1" applyFont="1" applyBorder="1"/>
    <xf numFmtId="199" fontId="35" fillId="0" borderId="131" xfId="0" applyNumberFormat="1" applyFont="1" applyBorder="1"/>
    <xf numFmtId="194" fontId="35" fillId="0" borderId="51" xfId="0" applyNumberFormat="1" applyFont="1" applyBorder="1"/>
    <xf numFmtId="199" fontId="46" fillId="0" borderId="131" xfId="0" applyNumberFormat="1" applyFont="1" applyBorder="1" applyAlignment="1">
      <alignment horizontal="left"/>
    </xf>
    <xf numFmtId="0" fontId="19" fillId="0" borderId="0" xfId="47" applyFont="1" applyAlignment="1">
      <alignment vertical="center"/>
    </xf>
    <xf numFmtId="0" fontId="51" fillId="0" borderId="0" xfId="47" applyFont="1" applyAlignment="1">
      <alignment vertical="center"/>
    </xf>
    <xf numFmtId="0" fontId="19" fillId="0" borderId="0" xfId="47" applyFont="1" applyAlignment="1">
      <alignment horizontal="right" vertical="center"/>
    </xf>
    <xf numFmtId="0" fontId="52" fillId="0" borderId="0" xfId="47" applyFont="1" applyAlignment="1">
      <alignment horizontal="centerContinuous" vertical="center"/>
    </xf>
    <xf numFmtId="0" fontId="53" fillId="0" borderId="121" xfId="47" applyFont="1" applyBorder="1" applyAlignment="1">
      <alignment horizontal="center" vertical="center"/>
    </xf>
    <xf numFmtId="0" fontId="53" fillId="0" borderId="65" xfId="47" applyFont="1" applyBorder="1" applyAlignment="1">
      <alignment horizontal="center" vertical="center"/>
    </xf>
    <xf numFmtId="218" fontId="53" fillId="0" borderId="64" xfId="47" applyNumberFormat="1" applyFont="1" applyBorder="1" applyAlignment="1">
      <alignment horizontal="centerContinuous" vertical="center"/>
    </xf>
    <xf numFmtId="218" fontId="54" fillId="0" borderId="69" xfId="47" applyNumberFormat="1" applyFont="1" applyBorder="1" applyAlignment="1">
      <alignment horizontal="centerContinuous" vertical="center"/>
    </xf>
    <xf numFmtId="0" fontId="53" fillId="0" borderId="125" xfId="47" applyFont="1" applyBorder="1" applyAlignment="1">
      <alignment horizontal="center" vertical="center"/>
    </xf>
    <xf numFmtId="218" fontId="54" fillId="0" borderId="123" xfId="47" applyNumberFormat="1" applyFont="1" applyBorder="1" applyAlignment="1">
      <alignment horizontal="centerContinuous" vertical="center"/>
    </xf>
    <xf numFmtId="218" fontId="51" fillId="0" borderId="123" xfId="47" applyNumberFormat="1" applyFont="1" applyBorder="1" applyAlignment="1">
      <alignment horizontal="centerContinuous" vertical="center"/>
    </xf>
    <xf numFmtId="0" fontId="55" fillId="0" borderId="125" xfId="47" applyFont="1" applyBorder="1" applyAlignment="1">
      <alignment horizontal="center" vertical="center"/>
    </xf>
    <xf numFmtId="0" fontId="55" fillId="0" borderId="65" xfId="47" applyFont="1" applyBorder="1" applyAlignment="1">
      <alignment horizontal="center" vertical="center"/>
    </xf>
    <xf numFmtId="0" fontId="55" fillId="0" borderId="69" xfId="47" applyFont="1" applyBorder="1" applyAlignment="1">
      <alignment horizontal="center" vertical="center"/>
    </xf>
    <xf numFmtId="0" fontId="55" fillId="0" borderId="121" xfId="47" applyFont="1" applyBorder="1" applyAlignment="1">
      <alignment horizontal="center" vertical="center"/>
    </xf>
    <xf numFmtId="0" fontId="56" fillId="0" borderId="0" xfId="47" applyFont="1" applyAlignment="1">
      <alignment horizontal="centerContinuous" vertical="center"/>
    </xf>
    <xf numFmtId="218" fontId="55" fillId="0" borderId="64" xfId="47" applyNumberFormat="1" applyFont="1" applyBorder="1" applyAlignment="1">
      <alignment horizontal="centerContinuous" vertical="center"/>
    </xf>
    <xf numFmtId="218" fontId="51" fillId="0" borderId="69" xfId="47" applyNumberFormat="1" applyFont="1" applyBorder="1" applyAlignment="1">
      <alignment horizontal="centerContinuous" vertical="center"/>
    </xf>
    <xf numFmtId="0" fontId="53" fillId="0" borderId="15" xfId="47" applyFont="1" applyBorder="1" applyAlignment="1">
      <alignment horizontal="center" vertical="center"/>
    </xf>
    <xf numFmtId="0" fontId="53" fillId="0" borderId="18" xfId="47" applyFont="1" applyBorder="1" applyAlignment="1">
      <alignment horizontal="center" vertical="center"/>
    </xf>
    <xf numFmtId="218" fontId="53" fillId="0" borderId="2" xfId="47" applyNumberFormat="1" applyFont="1" applyBorder="1" applyAlignment="1">
      <alignment horizontal="centerContinuous" vertical="center"/>
    </xf>
    <xf numFmtId="38" fontId="54" fillId="0" borderId="121" xfId="45" applyFont="1" applyFill="1" applyBorder="1" applyAlignment="1">
      <alignment horizontal="center" vertical="center" shrinkToFit="1"/>
    </xf>
    <xf numFmtId="0" fontId="53" fillId="0" borderId="125" xfId="47" applyFont="1" applyBorder="1" applyAlignment="1">
      <alignment horizontal="center" vertical="center" shrinkToFit="1"/>
    </xf>
    <xf numFmtId="38" fontId="54" fillId="0" borderId="123" xfId="45" applyFont="1" applyFill="1" applyBorder="1" applyAlignment="1">
      <alignment horizontal="center" vertical="center" shrinkToFit="1"/>
    </xf>
    <xf numFmtId="38" fontId="51" fillId="0" borderId="123" xfId="45" applyFont="1" applyFill="1" applyBorder="1" applyAlignment="1">
      <alignment horizontal="center" vertical="center" shrinkToFit="1"/>
    </xf>
    <xf numFmtId="0" fontId="55" fillId="0" borderId="125" xfId="47" applyFont="1" applyBorder="1" applyAlignment="1">
      <alignment horizontal="center" vertical="center" shrinkToFit="1"/>
    </xf>
    <xf numFmtId="0" fontId="55" fillId="0" borderId="65" xfId="47" applyFont="1" applyBorder="1" applyAlignment="1">
      <alignment horizontal="center" vertical="center" shrinkToFit="1"/>
    </xf>
    <xf numFmtId="207" fontId="55" fillId="0" borderId="69" xfId="47" applyNumberFormat="1" applyFont="1" applyBorder="1" applyAlignment="1">
      <alignment vertical="center"/>
    </xf>
    <xf numFmtId="207" fontId="55" fillId="0" borderId="65" xfId="47" applyNumberFormat="1" applyFont="1" applyBorder="1" applyAlignment="1">
      <alignment vertical="center"/>
    </xf>
    <xf numFmtId="0" fontId="55" fillId="0" borderId="36" xfId="49" applyFont="1" applyBorder="1" applyAlignment="1">
      <alignment horizontal="center" vertical="center"/>
    </xf>
    <xf numFmtId="0" fontId="55" fillId="0" borderId="0" xfId="49" applyFont="1" applyAlignment="1">
      <alignment horizontal="center" vertical="center"/>
    </xf>
    <xf numFmtId="0" fontId="55" fillId="0" borderId="39" xfId="47" applyFont="1" applyBorder="1" applyAlignment="1">
      <alignment horizontal="center" vertical="center"/>
    </xf>
    <xf numFmtId="0" fontId="55" fillId="0" borderId="15" xfId="47" applyFont="1" applyBorder="1" applyAlignment="1">
      <alignment horizontal="center" vertical="center"/>
    </xf>
    <xf numFmtId="0" fontId="55" fillId="0" borderId="18" xfId="47" applyFont="1" applyBorder="1" applyAlignment="1">
      <alignment horizontal="center" vertical="center"/>
    </xf>
    <xf numFmtId="218" fontId="55" fillId="0" borderId="2" xfId="47" applyNumberFormat="1" applyFont="1" applyBorder="1" applyAlignment="1">
      <alignment horizontal="centerContinuous" vertical="center"/>
    </xf>
    <xf numFmtId="38" fontId="51" fillId="0" borderId="121" xfId="45" applyFont="1" applyFill="1" applyBorder="1" applyAlignment="1">
      <alignment horizontal="center" vertical="center" shrinkToFit="1"/>
    </xf>
    <xf numFmtId="0" fontId="57" fillId="0" borderId="0" xfId="47" applyFont="1" applyAlignment="1">
      <alignment horizontal="centerContinuous" vertical="center"/>
    </xf>
    <xf numFmtId="0" fontId="53" fillId="0" borderId="22" xfId="47" applyFont="1" applyBorder="1" applyAlignment="1">
      <alignment horizontal="center" vertical="center"/>
    </xf>
    <xf numFmtId="0" fontId="53" fillId="0" borderId="25" xfId="47" applyFont="1" applyBorder="1" applyAlignment="1">
      <alignment horizontal="center" vertical="center"/>
    </xf>
    <xf numFmtId="0" fontId="53" fillId="0" borderId="2" xfId="47" applyFont="1" applyBorder="1" applyAlignment="1">
      <alignment horizontal="centerContinuous" vertical="center"/>
    </xf>
    <xf numFmtId="219" fontId="54" fillId="0" borderId="133" xfId="47" applyNumberFormat="1" applyFont="1" applyBorder="1" applyAlignment="1">
      <alignment horizontal="center" vertical="center"/>
    </xf>
    <xf numFmtId="2" fontId="53" fillId="0" borderId="0" xfId="0" applyNumberFormat="1" applyFont="1" applyAlignment="1">
      <alignment horizontal="left" vertical="center"/>
    </xf>
    <xf numFmtId="219" fontId="54" fillId="0" borderId="31" xfId="47" applyNumberFormat="1" applyFont="1" applyBorder="1" applyAlignment="1">
      <alignment horizontal="center" vertical="center"/>
    </xf>
    <xf numFmtId="219" fontId="54" fillId="0" borderId="31" xfId="47" applyNumberFormat="1" applyFont="1" applyBorder="1" applyAlignment="1">
      <alignment horizontal="left" vertical="center"/>
    </xf>
    <xf numFmtId="219" fontId="54" fillId="0" borderId="38" xfId="47" applyNumberFormat="1" applyFont="1" applyBorder="1" applyAlignment="1">
      <alignment horizontal="left" vertical="center"/>
    </xf>
    <xf numFmtId="0" fontId="54" fillId="0" borderId="46" xfId="47" applyFont="1" applyBorder="1" applyAlignment="1">
      <alignment horizontal="center" vertical="center"/>
    </xf>
    <xf numFmtId="207" fontId="55" fillId="0" borderId="45" xfId="47" applyNumberFormat="1" applyFont="1" applyBorder="1" applyAlignment="1">
      <alignment vertical="center"/>
    </xf>
    <xf numFmtId="0" fontId="51" fillId="0" borderId="46" xfId="47" applyFont="1" applyBorder="1" applyAlignment="1">
      <alignment horizontal="center" vertical="center"/>
    </xf>
    <xf numFmtId="207" fontId="55" fillId="0" borderId="47" xfId="47" applyNumberFormat="1" applyFont="1" applyBorder="1" applyAlignment="1">
      <alignment vertical="center"/>
    </xf>
    <xf numFmtId="207" fontId="55" fillId="0" borderId="149" xfId="47" applyNumberFormat="1" applyFont="1" applyBorder="1" applyAlignment="1">
      <alignment vertical="center"/>
    </xf>
    <xf numFmtId="0" fontId="55" fillId="0" borderId="29" xfId="47" applyFont="1" applyBorder="1" applyAlignment="1">
      <alignment horizontal="center" vertical="center"/>
    </xf>
    <xf numFmtId="0" fontId="55" fillId="0" borderId="133" xfId="47" applyFont="1" applyBorder="1" applyAlignment="1">
      <alignment horizontal="center" vertical="center"/>
    </xf>
    <xf numFmtId="0" fontId="55" fillId="0" borderId="32" xfId="47" applyFont="1" applyBorder="1" applyAlignment="1">
      <alignment horizontal="center" vertical="center"/>
    </xf>
    <xf numFmtId="0" fontId="19" fillId="0" borderId="0" xfId="47" applyFont="1" applyAlignment="1">
      <alignment horizontal="centerContinuous" vertical="center"/>
    </xf>
    <xf numFmtId="0" fontId="55" fillId="0" borderId="22" xfId="47" applyFont="1" applyBorder="1" applyAlignment="1">
      <alignment horizontal="center" vertical="center"/>
    </xf>
    <xf numFmtId="0" fontId="55" fillId="0" borderId="25" xfId="47" applyFont="1" applyBorder="1" applyAlignment="1">
      <alignment horizontal="center" vertical="center"/>
    </xf>
    <xf numFmtId="0" fontId="55" fillId="0" borderId="2" xfId="47" applyFont="1" applyBorder="1" applyAlignment="1">
      <alignment horizontal="centerContinuous" vertical="center"/>
    </xf>
    <xf numFmtId="2" fontId="55" fillId="0" borderId="45" xfId="47" applyNumberFormat="1" applyFont="1" applyBorder="1" applyAlignment="1">
      <alignment vertical="center"/>
    </xf>
    <xf numFmtId="0" fontId="55" fillId="0" borderId="46" xfId="47" applyFont="1" applyBorder="1" applyAlignment="1">
      <alignment horizontal="center" vertical="center"/>
    </xf>
    <xf numFmtId="219" fontId="51" fillId="0" borderId="46" xfId="47" applyNumberFormat="1" applyFont="1" applyBorder="1" applyAlignment="1">
      <alignment horizontal="left" vertical="center"/>
    </xf>
    <xf numFmtId="179" fontId="55" fillId="0" borderId="45" xfId="47" applyNumberFormat="1" applyFont="1" applyBorder="1" applyAlignment="1">
      <alignment vertical="center"/>
    </xf>
    <xf numFmtId="0" fontId="51" fillId="0" borderId="44" xfId="47" applyFont="1" applyBorder="1" applyAlignment="1">
      <alignment horizontal="center" vertical="center"/>
    </xf>
    <xf numFmtId="0" fontId="51" fillId="0" borderId="29" xfId="47" applyFont="1" applyBorder="1" applyAlignment="1">
      <alignment horizontal="center" vertical="center"/>
    </xf>
    <xf numFmtId="2" fontId="55" fillId="0" borderId="30" xfId="47" applyNumberFormat="1" applyFont="1" applyBorder="1" applyAlignment="1">
      <alignment vertical="center"/>
    </xf>
    <xf numFmtId="0" fontId="51" fillId="0" borderId="31" xfId="47" applyFont="1" applyBorder="1" applyAlignment="1">
      <alignment horizontal="center" vertical="center"/>
    </xf>
    <xf numFmtId="219" fontId="51" fillId="0" borderId="31" xfId="47" applyNumberFormat="1" applyFont="1" applyBorder="1" applyAlignment="1">
      <alignment horizontal="left" vertical="center"/>
    </xf>
    <xf numFmtId="179" fontId="55" fillId="0" borderId="30" xfId="47" applyNumberFormat="1" applyFont="1" applyBorder="1" applyAlignment="1">
      <alignment vertical="center"/>
    </xf>
    <xf numFmtId="207" fontId="55" fillId="0" borderId="30" xfId="47" applyNumberFormat="1" applyFont="1" applyBorder="1" applyAlignment="1">
      <alignment vertical="center"/>
    </xf>
    <xf numFmtId="207" fontId="55" fillId="0" borderId="32" xfId="47" applyNumberFormat="1" applyFont="1" applyBorder="1" applyAlignment="1">
      <alignment vertical="center"/>
    </xf>
    <xf numFmtId="207" fontId="55" fillId="0" borderId="133" xfId="47" applyNumberFormat="1" applyFont="1" applyBorder="1" applyAlignment="1">
      <alignment vertical="center"/>
    </xf>
    <xf numFmtId="220" fontId="53" fillId="0" borderId="2" xfId="47" applyNumberFormat="1" applyFont="1" applyBorder="1" applyAlignment="1">
      <alignment vertical="center"/>
    </xf>
    <xf numFmtId="40" fontId="54" fillId="0" borderId="123" xfId="68" applyNumberFormat="1" applyFont="1" applyFill="1" applyBorder="1" applyAlignment="1">
      <alignment horizontal="center" vertical="center" shrinkToFit="1"/>
    </xf>
    <xf numFmtId="2" fontId="53" fillId="0" borderId="125" xfId="68" applyNumberFormat="1" applyFont="1" applyBorder="1" applyAlignment="1">
      <alignment horizontal="center" vertical="center" shrinkToFit="1"/>
    </xf>
    <xf numFmtId="207" fontId="55" fillId="0" borderId="150" xfId="47" applyNumberFormat="1" applyFont="1" applyBorder="1" applyAlignment="1">
      <alignment vertical="center"/>
    </xf>
    <xf numFmtId="207" fontId="55" fillId="0" borderId="89" xfId="47" applyNumberFormat="1" applyFont="1" applyBorder="1" applyAlignment="1">
      <alignment vertical="center"/>
    </xf>
    <xf numFmtId="207" fontId="55" fillId="0" borderId="151" xfId="47" applyNumberFormat="1" applyFont="1" applyBorder="1" applyAlignment="1">
      <alignment vertical="center"/>
    </xf>
    <xf numFmtId="220" fontId="55" fillId="0" borderId="2" xfId="47" applyNumberFormat="1" applyFont="1" applyBorder="1" applyAlignment="1">
      <alignment vertical="center"/>
    </xf>
    <xf numFmtId="38" fontId="51" fillId="0" borderId="36" xfId="45" applyFont="1" applyFill="1" applyBorder="1" applyAlignment="1">
      <alignment horizontal="center" vertical="center" shrinkToFit="1"/>
    </xf>
    <xf numFmtId="0" fontId="55" fillId="0" borderId="37" xfId="47" applyFont="1" applyBorder="1" applyAlignment="1">
      <alignment horizontal="center" vertical="center" shrinkToFit="1"/>
    </xf>
    <xf numFmtId="38" fontId="51" fillId="0" borderId="38" xfId="45" applyFont="1" applyFill="1" applyBorder="1" applyAlignment="1">
      <alignment horizontal="center" vertical="center" shrinkToFit="1"/>
    </xf>
    <xf numFmtId="0" fontId="55" fillId="0" borderId="39" xfId="47" applyFont="1" applyBorder="1" applyAlignment="1">
      <alignment horizontal="center" vertical="center" shrinkToFit="1"/>
    </xf>
    <xf numFmtId="207" fontId="55" fillId="0" borderId="39" xfId="47" applyNumberFormat="1" applyFont="1" applyBorder="1" applyAlignment="1">
      <alignment vertical="center"/>
    </xf>
    <xf numFmtId="207" fontId="55" fillId="0" borderId="0" xfId="47" applyNumberFormat="1" applyFont="1" applyAlignment="1">
      <alignment vertical="center"/>
    </xf>
    <xf numFmtId="0" fontId="53" fillId="0" borderId="50" xfId="47" applyFont="1" applyBorder="1" applyAlignment="1">
      <alignment horizontal="center" vertical="center"/>
    </xf>
    <xf numFmtId="0" fontId="53" fillId="0" borderId="53" xfId="47" applyFont="1" applyBorder="1" applyAlignment="1">
      <alignment horizontal="center" vertical="center"/>
    </xf>
    <xf numFmtId="0" fontId="55" fillId="0" borderId="31" xfId="47" quotePrefix="1" applyFont="1" applyBorder="1" applyAlignment="1">
      <alignment horizontal="right" vertical="center"/>
    </xf>
    <xf numFmtId="40" fontId="54" fillId="0" borderId="31" xfId="68" applyNumberFormat="1" applyFont="1" applyBorder="1" applyAlignment="1">
      <alignment horizontal="center" vertical="center"/>
    </xf>
    <xf numFmtId="207" fontId="55" fillId="0" borderId="26" xfId="47" applyNumberFormat="1" applyFont="1" applyBorder="1" applyAlignment="1">
      <alignment vertical="center"/>
    </xf>
    <xf numFmtId="207" fontId="55" fillId="0" borderId="37" xfId="47" applyNumberFormat="1" applyFont="1" applyBorder="1" applyAlignment="1">
      <alignment vertical="center"/>
    </xf>
    <xf numFmtId="0" fontId="55" fillId="0" borderId="50" xfId="47" applyFont="1" applyBorder="1" applyAlignment="1">
      <alignment horizontal="center" vertical="center"/>
    </xf>
    <xf numFmtId="0" fontId="55" fillId="0" borderId="53" xfId="47" applyFont="1" applyBorder="1" applyAlignment="1">
      <alignment horizontal="center" vertical="center"/>
    </xf>
    <xf numFmtId="219" fontId="55" fillId="0" borderId="30" xfId="47" applyNumberFormat="1" applyFont="1" applyBorder="1" applyAlignment="1">
      <alignment horizontal="right" vertical="center"/>
    </xf>
    <xf numFmtId="0" fontId="55" fillId="0" borderId="31" xfId="47" applyFont="1" applyBorder="1" applyAlignment="1">
      <alignment horizontal="right" vertical="center"/>
    </xf>
    <xf numFmtId="219" fontId="51" fillId="0" borderId="133" xfId="47" applyNumberFormat="1" applyFont="1" applyBorder="1" applyAlignment="1">
      <alignment horizontal="center" vertical="center"/>
    </xf>
    <xf numFmtId="219" fontId="55" fillId="0" borderId="133" xfId="47" applyNumberFormat="1" applyFont="1" applyBorder="1" applyAlignment="1">
      <alignment horizontal="right" vertical="center"/>
    </xf>
    <xf numFmtId="219" fontId="51" fillId="0" borderId="31" xfId="47" applyNumberFormat="1" applyFont="1" applyBorder="1" applyAlignment="1">
      <alignment horizontal="center" vertical="center"/>
    </xf>
    <xf numFmtId="219" fontId="51" fillId="0" borderId="29" xfId="47" applyNumberFormat="1" applyFont="1" applyBorder="1" applyAlignment="1">
      <alignment horizontal="center" vertical="center"/>
    </xf>
    <xf numFmtId="219" fontId="55" fillId="0" borderId="37" xfId="47" applyNumberFormat="1" applyFont="1" applyBorder="1" applyAlignment="1">
      <alignment horizontal="right" vertical="center"/>
    </xf>
    <xf numFmtId="219" fontId="55" fillId="0" borderId="29" xfId="47" applyNumberFormat="1" applyFont="1" applyBorder="1" applyAlignment="1">
      <alignment horizontal="right" vertical="center"/>
    </xf>
    <xf numFmtId="0" fontId="53" fillId="0" borderId="2" xfId="47" applyFont="1" applyBorder="1" applyAlignment="1">
      <alignment vertical="center"/>
    </xf>
    <xf numFmtId="40" fontId="54" fillId="0" borderId="137" xfId="68" applyNumberFormat="1" applyFont="1" applyFill="1" applyBorder="1" applyAlignment="1">
      <alignment horizontal="center" vertical="center" shrinkToFit="1"/>
    </xf>
    <xf numFmtId="40" fontId="53" fillId="0" borderId="89" xfId="68" applyNumberFormat="1" applyFont="1" applyBorder="1" applyAlignment="1">
      <alignment horizontal="center" vertical="center" shrinkToFit="1"/>
    </xf>
    <xf numFmtId="0" fontId="55" fillId="0" borderId="89" xfId="47" applyFont="1" applyBorder="1" applyAlignment="1">
      <alignment horizontal="center" vertical="center" shrinkToFit="1"/>
    </xf>
    <xf numFmtId="38" fontId="51" fillId="0" borderId="137" xfId="45" applyFont="1" applyFill="1" applyBorder="1" applyAlignment="1">
      <alignment horizontal="center" vertical="center" shrinkToFit="1"/>
    </xf>
    <xf numFmtId="0" fontId="55" fillId="0" borderId="152" xfId="47" applyFont="1" applyBorder="1" applyAlignment="1">
      <alignment horizontal="center" vertical="center" shrinkToFit="1"/>
    </xf>
    <xf numFmtId="207" fontId="55" fillId="0" borderId="88" xfId="47" applyNumberFormat="1" applyFont="1" applyBorder="1" applyAlignment="1">
      <alignment vertical="center"/>
    </xf>
    <xf numFmtId="207" fontId="55" fillId="0" borderId="152" xfId="47" applyNumberFormat="1" applyFont="1" applyBorder="1" applyAlignment="1">
      <alignment vertical="center"/>
    </xf>
    <xf numFmtId="0" fontId="55" fillId="0" borderId="2" xfId="47" applyFont="1" applyBorder="1" applyAlignment="1">
      <alignment vertical="center"/>
    </xf>
    <xf numFmtId="219" fontId="51" fillId="0" borderId="38" xfId="45" applyNumberFormat="1" applyFont="1" applyFill="1" applyBorder="1" applyAlignment="1">
      <alignment horizontal="right" vertical="center" shrinkToFit="1"/>
    </xf>
    <xf numFmtId="219" fontId="55" fillId="0" borderId="37" xfId="47" applyNumberFormat="1" applyFont="1" applyBorder="1" applyAlignment="1">
      <alignment horizontal="right" vertical="center" shrinkToFit="1"/>
    </xf>
    <xf numFmtId="219" fontId="51" fillId="0" borderId="153" xfId="45" applyNumberFormat="1" applyFont="1" applyFill="1" applyBorder="1" applyAlignment="1">
      <alignment horizontal="right" vertical="center" shrinkToFit="1"/>
    </xf>
    <xf numFmtId="219" fontId="55" fillId="0" borderId="89" xfId="47" applyNumberFormat="1" applyFont="1" applyBorder="1" applyAlignment="1">
      <alignment horizontal="right" vertical="center" shrinkToFit="1"/>
    </xf>
    <xf numFmtId="219" fontId="51" fillId="0" borderId="137" xfId="45" applyNumberFormat="1" applyFont="1" applyFill="1" applyBorder="1" applyAlignment="1">
      <alignment horizontal="right" vertical="center" shrinkToFit="1"/>
    </xf>
    <xf numFmtId="40" fontId="53" fillId="0" borderId="30" xfId="68" applyNumberFormat="1" applyFont="1" applyBorder="1" applyAlignment="1">
      <alignment vertical="center"/>
    </xf>
    <xf numFmtId="219" fontId="51" fillId="0" borderId="31" xfId="47" applyNumberFormat="1" applyFont="1" applyBorder="1" applyAlignment="1">
      <alignment horizontal="right" vertical="center"/>
    </xf>
    <xf numFmtId="40" fontId="54" fillId="0" borderId="38" xfId="68" applyNumberFormat="1" applyFont="1" applyBorder="1" applyAlignment="1">
      <alignment horizontal="center" vertical="center"/>
    </xf>
    <xf numFmtId="40" fontId="53" fillId="0" borderId="37" xfId="68" applyNumberFormat="1" applyFont="1" applyBorder="1" applyAlignment="1">
      <alignment vertical="center"/>
    </xf>
    <xf numFmtId="2" fontId="53" fillId="0" borderId="37" xfId="68" applyNumberFormat="1" applyFont="1" applyBorder="1" applyAlignment="1">
      <alignment vertical="center"/>
    </xf>
    <xf numFmtId="0" fontId="54" fillId="0" borderId="0" xfId="47" applyFont="1" applyAlignment="1">
      <alignment vertical="center"/>
    </xf>
    <xf numFmtId="2" fontId="53" fillId="0" borderId="89" xfId="68" applyNumberFormat="1" applyFont="1" applyBorder="1" applyAlignment="1">
      <alignment horizontal="center" vertical="center" shrinkToFit="1"/>
    </xf>
    <xf numFmtId="0" fontId="51" fillId="0" borderId="38" xfId="47" applyFont="1" applyBorder="1" applyAlignment="1">
      <alignment horizontal="center" vertical="center"/>
    </xf>
    <xf numFmtId="219" fontId="51" fillId="0" borderId="36" xfId="47" applyNumberFormat="1" applyFont="1" applyBorder="1" applyAlignment="1">
      <alignment horizontal="right" vertical="center"/>
    </xf>
    <xf numFmtId="219" fontId="51" fillId="0" borderId="38" xfId="47" applyNumberFormat="1" applyFont="1" applyBorder="1" applyAlignment="1">
      <alignment horizontal="right" vertical="center"/>
    </xf>
    <xf numFmtId="207" fontId="53" fillId="0" borderId="45" xfId="47" applyNumberFormat="1" applyFont="1" applyBorder="1" applyAlignment="1">
      <alignment vertical="center"/>
    </xf>
    <xf numFmtId="0" fontId="57" fillId="0" borderId="0" xfId="47" applyFont="1" applyAlignment="1">
      <alignment vertical="center"/>
    </xf>
    <xf numFmtId="1" fontId="55" fillId="0" borderId="26" xfId="47" applyNumberFormat="1" applyFont="1" applyBorder="1" applyAlignment="1">
      <alignment horizontal="center" vertical="center"/>
    </xf>
    <xf numFmtId="1" fontId="55" fillId="0" borderId="37" xfId="47" applyNumberFormat="1" applyFont="1" applyBorder="1" applyAlignment="1">
      <alignment horizontal="center" vertical="center"/>
    </xf>
    <xf numFmtId="1" fontId="55" fillId="0" borderId="39" xfId="47" applyNumberFormat="1" applyFont="1" applyBorder="1" applyAlignment="1">
      <alignment horizontal="center" vertical="center"/>
    </xf>
    <xf numFmtId="219" fontId="51" fillId="0" borderId="44" xfId="47" applyNumberFormat="1" applyFont="1" applyBorder="1" applyAlignment="1">
      <alignment horizontal="center" vertical="center"/>
    </xf>
    <xf numFmtId="219" fontId="55" fillId="0" borderId="45" xfId="47" applyNumberFormat="1" applyFont="1" applyBorder="1" applyAlignment="1">
      <alignment horizontal="right" vertical="center"/>
    </xf>
    <xf numFmtId="219" fontId="51" fillId="0" borderId="46" xfId="47" applyNumberFormat="1" applyFont="1" applyBorder="1" applyAlignment="1">
      <alignment horizontal="right" vertical="center"/>
    </xf>
    <xf numFmtId="219" fontId="51" fillId="0" borderId="149" xfId="47" applyNumberFormat="1" applyFont="1" applyBorder="1" applyAlignment="1">
      <alignment horizontal="center" vertical="center"/>
    </xf>
    <xf numFmtId="0" fontId="55" fillId="0" borderId="44" xfId="47" applyFont="1" applyBorder="1" applyAlignment="1">
      <alignment horizontal="center" vertical="center"/>
    </xf>
    <xf numFmtId="0" fontId="55" fillId="0" borderId="47" xfId="47" applyFont="1" applyBorder="1" applyAlignment="1">
      <alignment horizontal="center" vertical="center"/>
    </xf>
    <xf numFmtId="221" fontId="57" fillId="0" borderId="39" xfId="47" applyNumberFormat="1" applyFont="1" applyBorder="1" applyAlignment="1">
      <alignment horizontal="left"/>
    </xf>
    <xf numFmtId="0" fontId="53" fillId="0" borderId="119" xfId="47" applyFont="1" applyBorder="1" applyAlignment="1">
      <alignment horizontal="center" vertical="center"/>
    </xf>
    <xf numFmtId="0" fontId="53" fillId="0" borderId="75" xfId="47" applyFont="1" applyBorder="1" applyAlignment="1">
      <alignment horizontal="center" vertical="center"/>
    </xf>
    <xf numFmtId="0" fontId="53" fillId="0" borderId="75" xfId="47" applyFont="1" applyBorder="1" applyAlignment="1">
      <alignment vertical="center"/>
    </xf>
    <xf numFmtId="0" fontId="54" fillId="0" borderId="119" xfId="47" applyFont="1" applyBorder="1" applyAlignment="1">
      <alignment vertical="center"/>
    </xf>
    <xf numFmtId="207" fontId="53" fillId="0" borderId="116" xfId="47" applyNumberFormat="1" applyFont="1" applyBorder="1" applyAlignment="1">
      <alignment vertical="center"/>
    </xf>
    <xf numFmtId="0" fontId="54" fillId="0" borderId="117" xfId="47" applyFont="1" applyBorder="1" applyAlignment="1">
      <alignment vertical="center"/>
    </xf>
    <xf numFmtId="207" fontId="53" fillId="0" borderId="117" xfId="47" applyNumberFormat="1" applyFont="1" applyBorder="1" applyAlignment="1">
      <alignment vertical="center"/>
    </xf>
    <xf numFmtId="0" fontId="51" fillId="0" borderId="117" xfId="47" applyFont="1" applyBorder="1" applyAlignment="1">
      <alignment vertical="center"/>
    </xf>
    <xf numFmtId="207" fontId="55" fillId="0" borderId="116" xfId="47" applyNumberFormat="1" applyFont="1" applyBorder="1" applyAlignment="1">
      <alignment vertical="center"/>
    </xf>
    <xf numFmtId="207" fontId="55" fillId="0" borderId="75" xfId="47" applyNumberFormat="1" applyFont="1" applyBorder="1" applyAlignment="1">
      <alignment vertical="center"/>
    </xf>
    <xf numFmtId="207" fontId="55" fillId="0" borderId="115" xfId="47" applyNumberFormat="1" applyFont="1" applyBorder="1" applyAlignment="1">
      <alignment vertical="center"/>
    </xf>
    <xf numFmtId="207" fontId="55" fillId="0" borderId="35" xfId="47" applyNumberFormat="1" applyFont="1" applyBorder="1" applyAlignment="1">
      <alignment vertical="center"/>
    </xf>
    <xf numFmtId="221" fontId="19" fillId="0" borderId="39" xfId="47" applyNumberFormat="1" applyFont="1" applyBorder="1" applyAlignment="1">
      <alignment horizontal="left"/>
    </xf>
    <xf numFmtId="0" fontId="55" fillId="0" borderId="119" xfId="47" applyFont="1" applyBorder="1" applyAlignment="1">
      <alignment horizontal="center" vertical="center"/>
    </xf>
    <xf numFmtId="0" fontId="55" fillId="0" borderId="75" xfId="47" applyFont="1" applyBorder="1" applyAlignment="1">
      <alignment horizontal="center" vertical="center"/>
    </xf>
    <xf numFmtId="0" fontId="55" fillId="0" borderId="75" xfId="47" applyFont="1" applyBorder="1" applyAlignment="1">
      <alignment vertical="center"/>
    </xf>
    <xf numFmtId="0" fontId="51" fillId="0" borderId="119" xfId="47" applyFont="1" applyBorder="1" applyAlignment="1">
      <alignment vertical="center"/>
    </xf>
    <xf numFmtId="207" fontId="55" fillId="0" borderId="117" xfId="47" applyNumberFormat="1" applyFont="1" applyBorder="1" applyAlignment="1">
      <alignment vertical="center"/>
    </xf>
    <xf numFmtId="0" fontId="57" fillId="0" borderId="39" xfId="47" applyFont="1" applyBorder="1" applyAlignment="1">
      <alignment vertical="center"/>
    </xf>
    <xf numFmtId="0" fontId="53" fillId="0" borderId="36" xfId="47" applyFont="1" applyBorder="1" applyAlignment="1">
      <alignment horizontal="center" vertical="center"/>
    </xf>
    <xf numFmtId="0" fontId="53" fillId="0" borderId="39" xfId="47" applyFont="1" applyBorder="1" applyAlignment="1">
      <alignment horizontal="center" vertical="center"/>
    </xf>
    <xf numFmtId="0" fontId="54" fillId="0" borderId="36" xfId="47" applyFont="1" applyBorder="1" applyAlignment="1">
      <alignment vertical="center"/>
    </xf>
    <xf numFmtId="207" fontId="53" fillId="0" borderId="37" xfId="47" applyNumberFormat="1" applyFont="1" applyBorder="1" applyAlignment="1">
      <alignment vertical="center"/>
    </xf>
    <xf numFmtId="0" fontId="54" fillId="0" borderId="38" xfId="47" applyFont="1" applyBorder="1" applyAlignment="1">
      <alignment vertical="center"/>
    </xf>
    <xf numFmtId="207" fontId="53" fillId="0" borderId="46" xfId="47" applyNumberFormat="1" applyFont="1" applyBorder="1" applyAlignment="1">
      <alignment horizontal="center" vertical="center" shrinkToFit="1"/>
    </xf>
    <xf numFmtId="0" fontId="51" fillId="0" borderId="38" xfId="47" applyFont="1" applyBorder="1" applyAlignment="1">
      <alignment vertical="center"/>
    </xf>
    <xf numFmtId="0" fontId="19" fillId="0" borderId="39" xfId="47" applyFont="1" applyBorder="1" applyAlignment="1">
      <alignment vertical="center"/>
    </xf>
    <xf numFmtId="0" fontId="51" fillId="0" borderId="36" xfId="47" applyFont="1" applyBorder="1" applyAlignment="1">
      <alignment vertical="center"/>
    </xf>
    <xf numFmtId="207" fontId="55" fillId="0" borderId="46" xfId="47" applyNumberFormat="1" applyFont="1" applyBorder="1" applyAlignment="1">
      <alignment horizontal="center" vertical="center" shrinkToFit="1"/>
    </xf>
    <xf numFmtId="0" fontId="53" fillId="0" borderId="33" xfId="47" applyFont="1" applyBorder="1" applyAlignment="1">
      <alignment horizontal="center" vertical="center"/>
    </xf>
    <xf numFmtId="0" fontId="53" fillId="0" borderId="127" xfId="47" applyFont="1" applyBorder="1" applyAlignment="1">
      <alignment horizontal="center" vertical="center"/>
    </xf>
    <xf numFmtId="0" fontId="53" fillId="0" borderId="154" xfId="47" applyFont="1" applyBorder="1" applyAlignment="1">
      <alignment horizontal="center" vertical="center" shrinkToFit="1"/>
    </xf>
    <xf numFmtId="0" fontId="54" fillId="0" borderId="17" xfId="47" applyFont="1" applyBorder="1" applyAlignment="1">
      <alignment horizontal="center" vertical="center"/>
    </xf>
    <xf numFmtId="0" fontId="55" fillId="0" borderId="48" xfId="47" applyFont="1" applyBorder="1" applyAlignment="1">
      <alignment horizontal="center" vertical="center"/>
    </xf>
    <xf numFmtId="0" fontId="54" fillId="0" borderId="13" xfId="47" applyFont="1" applyBorder="1" applyAlignment="1">
      <alignment horizontal="center" vertical="center"/>
    </xf>
    <xf numFmtId="0" fontId="51" fillId="0" borderId="13" xfId="47" applyFont="1" applyBorder="1" applyAlignment="1">
      <alignment horizontal="center" vertical="center"/>
    </xf>
    <xf numFmtId="0" fontId="51" fillId="0" borderId="14" xfId="47" applyFont="1" applyBorder="1" applyAlignment="1">
      <alignment horizontal="center" vertical="center"/>
    </xf>
    <xf numFmtId="1" fontId="55" fillId="0" borderId="16" xfId="47" applyNumberFormat="1" applyFont="1" applyBorder="1" applyAlignment="1">
      <alignment horizontal="center" vertical="center"/>
    </xf>
    <xf numFmtId="1" fontId="55" fillId="0" borderId="14" xfId="47" applyNumberFormat="1" applyFont="1" applyBorder="1" applyAlignment="1">
      <alignment horizontal="center" vertical="center"/>
    </xf>
    <xf numFmtId="1" fontId="55" fillId="0" borderId="35" xfId="47" applyNumberFormat="1" applyFont="1" applyBorder="1" applyAlignment="1">
      <alignment horizontal="center" vertical="center"/>
    </xf>
    <xf numFmtId="0" fontId="55" fillId="0" borderId="33" xfId="47" applyFont="1" applyBorder="1" applyAlignment="1">
      <alignment horizontal="center" vertical="center"/>
    </xf>
    <xf numFmtId="0" fontId="55" fillId="0" borderId="127" xfId="47" applyFont="1" applyBorder="1" applyAlignment="1">
      <alignment horizontal="center" vertical="center"/>
    </xf>
    <xf numFmtId="0" fontId="55" fillId="0" borderId="154" xfId="47" applyFont="1" applyBorder="1" applyAlignment="1">
      <alignment horizontal="center" vertical="center" shrinkToFit="1"/>
    </xf>
    <xf numFmtId="0" fontId="51" fillId="0" borderId="17" xfId="47" applyFont="1" applyBorder="1" applyAlignment="1">
      <alignment horizontal="center" vertical="center"/>
    </xf>
    <xf numFmtId="0" fontId="53" fillId="0" borderId="26" xfId="47" applyFont="1" applyBorder="1" applyAlignment="1">
      <alignment horizontal="center" vertical="center"/>
    </xf>
    <xf numFmtId="0" fontId="53" fillId="0" borderId="49" xfId="47" applyFont="1" applyBorder="1" applyAlignment="1">
      <alignment horizontal="center" vertical="center"/>
    </xf>
    <xf numFmtId="0" fontId="53" fillId="0" borderId="155" xfId="47" applyFont="1" applyBorder="1" applyAlignment="1">
      <alignment horizontal="center" vertical="center"/>
    </xf>
    <xf numFmtId="0" fontId="54" fillId="0" borderId="52" xfId="47" applyFont="1" applyBorder="1" applyAlignment="1">
      <alignment horizontal="center" vertical="center"/>
    </xf>
    <xf numFmtId="0" fontId="55" fillId="0" borderId="42" xfId="47" applyFont="1" applyBorder="1" applyAlignment="1">
      <alignment horizontal="center" vertical="center"/>
    </xf>
    <xf numFmtId="0" fontId="54" fillId="0" borderId="54" xfId="47" applyFont="1" applyBorder="1" applyAlignment="1">
      <alignment horizontal="center" vertical="center"/>
    </xf>
    <xf numFmtId="0" fontId="51" fillId="0" borderId="54" xfId="47" applyFont="1" applyBorder="1" applyAlignment="1">
      <alignment horizontal="center" vertical="center"/>
    </xf>
    <xf numFmtId="0" fontId="51" fillId="0" borderId="49" xfId="47" applyFont="1" applyBorder="1" applyAlignment="1">
      <alignment horizontal="center" vertical="center"/>
    </xf>
    <xf numFmtId="1" fontId="55" fillId="0" borderId="51" xfId="47" applyNumberFormat="1" applyFont="1" applyBorder="1" applyAlignment="1">
      <alignment horizontal="center" vertical="center"/>
    </xf>
    <xf numFmtId="1" fontId="55" fillId="0" borderId="49" xfId="47" applyNumberFormat="1" applyFont="1" applyBorder="1" applyAlignment="1">
      <alignment horizontal="center" vertical="center"/>
    </xf>
    <xf numFmtId="0" fontId="55" fillId="0" borderId="26" xfId="47" applyFont="1" applyBorder="1" applyAlignment="1">
      <alignment horizontal="center" vertical="center"/>
    </xf>
    <xf numFmtId="0" fontId="55" fillId="0" borderId="49" xfId="47" applyFont="1" applyBorder="1" applyAlignment="1">
      <alignment horizontal="center" vertical="center"/>
    </xf>
    <xf numFmtId="0" fontId="55" fillId="0" borderId="155" xfId="47" applyFont="1" applyBorder="1" applyAlignment="1">
      <alignment horizontal="center" vertical="center"/>
    </xf>
    <xf numFmtId="0" fontId="55" fillId="0" borderId="52" xfId="47" applyFont="1" applyBorder="1" applyAlignment="1">
      <alignment horizontal="center" vertical="center"/>
    </xf>
    <xf numFmtId="0" fontId="51" fillId="0" borderId="52" xfId="47" applyFont="1" applyBorder="1" applyAlignment="1">
      <alignment horizontal="center" vertical="center"/>
    </xf>
    <xf numFmtId="0" fontId="53" fillId="0" borderId="151" xfId="47" applyFont="1" applyBorder="1" applyAlignment="1">
      <alignment horizontal="center" vertical="center"/>
    </xf>
    <xf numFmtId="0" fontId="53" fillId="0" borderId="156" xfId="47" applyFont="1" applyBorder="1" applyAlignment="1">
      <alignment horizontal="center" vertical="center"/>
    </xf>
    <xf numFmtId="0" fontId="53" fillId="0" borderId="40" xfId="47" applyFont="1" applyBorder="1" applyAlignment="1">
      <alignment horizontal="center" vertical="center"/>
    </xf>
    <xf numFmtId="38" fontId="53" fillId="0" borderId="137" xfId="45" applyFont="1" applyFill="1" applyBorder="1" applyAlignment="1">
      <alignment horizontal="center" vertical="center"/>
    </xf>
    <xf numFmtId="38" fontId="55" fillId="0" borderId="34" xfId="45" applyFont="1" applyFill="1" applyBorder="1" applyAlignment="1">
      <alignment horizontal="center" vertical="center"/>
    </xf>
    <xf numFmtId="0" fontId="55" fillId="0" borderId="41" xfId="47" applyFont="1" applyBorder="1" applyAlignment="1">
      <alignment horizontal="center" vertical="center"/>
    </xf>
    <xf numFmtId="38" fontId="55" fillId="0" borderId="151" xfId="45" applyFont="1" applyFill="1" applyBorder="1" applyAlignment="1">
      <alignment horizontal="center" vertical="center"/>
    </xf>
    <xf numFmtId="1" fontId="55" fillId="0" borderId="89" xfId="47" applyNumberFormat="1" applyFont="1" applyBorder="1" applyAlignment="1">
      <alignment horizontal="center" vertical="center"/>
    </xf>
    <xf numFmtId="1" fontId="55" fillId="0" borderId="151" xfId="47" applyNumberFormat="1" applyFont="1" applyBorder="1" applyAlignment="1">
      <alignment horizontal="center" vertical="center"/>
    </xf>
    <xf numFmtId="0" fontId="55" fillId="0" borderId="151" xfId="47" applyFont="1" applyBorder="1" applyAlignment="1">
      <alignment horizontal="center" vertical="center"/>
    </xf>
    <xf numFmtId="0" fontId="55" fillId="0" borderId="156" xfId="47" applyFont="1" applyBorder="1" applyAlignment="1">
      <alignment horizontal="center" vertical="center"/>
    </xf>
    <xf numFmtId="38" fontId="55" fillId="0" borderId="137" xfId="45" applyFont="1" applyFill="1" applyBorder="1" applyAlignment="1">
      <alignment horizontal="center" vertical="center"/>
    </xf>
    <xf numFmtId="0" fontId="53" fillId="0" borderId="64" xfId="47" applyFont="1" applyBorder="1" applyAlignment="1">
      <alignment horizontal="center" vertical="center"/>
    </xf>
    <xf numFmtId="0" fontId="53" fillId="0" borderId="157" xfId="47" applyFont="1" applyBorder="1" applyAlignment="1">
      <alignment horizontal="center" vertical="center"/>
    </xf>
    <xf numFmtId="0" fontId="54" fillId="0" borderId="17" xfId="47" applyFont="1" applyBorder="1" applyAlignment="1">
      <alignment vertical="center"/>
    </xf>
    <xf numFmtId="38" fontId="53" fillId="0" borderId="16" xfId="45" applyFont="1" applyFill="1" applyBorder="1" applyAlignment="1">
      <alignment horizontal="center" vertical="center"/>
    </xf>
    <xf numFmtId="0" fontId="54" fillId="0" borderId="128" xfId="47" applyFont="1" applyBorder="1" applyAlignment="1">
      <alignment vertical="center"/>
    </xf>
    <xf numFmtId="0" fontId="51" fillId="0" borderId="128" xfId="47" applyFont="1" applyBorder="1" applyAlignment="1">
      <alignment vertical="center"/>
    </xf>
    <xf numFmtId="38" fontId="55" fillId="0" borderId="16" xfId="45" applyFont="1" applyFill="1" applyBorder="1" applyAlignment="1">
      <alignment horizontal="center" vertical="center"/>
    </xf>
    <xf numFmtId="0" fontId="51" fillId="0" borderId="17" xfId="47" applyFont="1" applyBorder="1" applyAlignment="1">
      <alignment vertical="center"/>
    </xf>
    <xf numFmtId="38" fontId="55" fillId="0" borderId="18" xfId="45" applyFont="1" applyFill="1" applyBorder="1" applyAlignment="1">
      <alignment horizontal="center" vertical="center"/>
    </xf>
    <xf numFmtId="38" fontId="55" fillId="0" borderId="128" xfId="45" applyFont="1" applyFill="1" applyBorder="1" applyAlignment="1">
      <alignment horizontal="center" vertical="center"/>
    </xf>
    <xf numFmtId="38" fontId="55" fillId="0" borderId="26" xfId="45" applyFont="1" applyFill="1" applyBorder="1" applyAlignment="1">
      <alignment horizontal="center" vertical="center"/>
    </xf>
    <xf numFmtId="38" fontId="55" fillId="0" borderId="37" xfId="45" applyFont="1" applyFill="1" applyBorder="1" applyAlignment="1">
      <alignment horizontal="center" vertical="center"/>
    </xf>
    <xf numFmtId="38" fontId="55" fillId="0" borderId="35" xfId="45" applyFont="1" applyFill="1" applyBorder="1" applyAlignment="1">
      <alignment horizontal="center" vertical="center"/>
    </xf>
    <xf numFmtId="0" fontId="55" fillId="0" borderId="64" xfId="47" applyFont="1" applyBorder="1" applyAlignment="1">
      <alignment horizontal="center" vertical="center"/>
    </xf>
    <xf numFmtId="0" fontId="55" fillId="0" borderId="157" xfId="47" applyFont="1" applyBorder="1" applyAlignment="1">
      <alignment horizontal="center" vertical="center"/>
    </xf>
    <xf numFmtId="0" fontId="53" fillId="0" borderId="71" xfId="47" applyFont="1" applyBorder="1" applyAlignment="1">
      <alignment horizontal="center" vertical="center"/>
    </xf>
    <xf numFmtId="0" fontId="53" fillId="0" borderId="158" xfId="47" applyFont="1" applyBorder="1" applyAlignment="1">
      <alignment horizontal="center" vertical="center"/>
    </xf>
    <xf numFmtId="0" fontId="54" fillId="0" borderId="46" xfId="47" applyFont="1" applyBorder="1" applyAlignment="1">
      <alignment vertical="center"/>
    </xf>
    <xf numFmtId="38" fontId="53" fillId="0" borderId="45" xfId="45" applyFont="1" applyFill="1" applyBorder="1" applyAlignment="1">
      <alignment horizontal="center" vertical="center"/>
    </xf>
    <xf numFmtId="0" fontId="51" fillId="0" borderId="46" xfId="47" applyFont="1" applyBorder="1" applyAlignment="1">
      <alignment vertical="center"/>
    </xf>
    <xf numFmtId="38" fontId="55" fillId="0" borderId="45" xfId="45" applyFont="1" applyFill="1" applyBorder="1" applyAlignment="1">
      <alignment horizontal="center" vertical="center"/>
    </xf>
    <xf numFmtId="38" fontId="55" fillId="0" borderId="47" xfId="45" applyFont="1" applyFill="1" applyBorder="1" applyAlignment="1">
      <alignment horizontal="center" vertical="center"/>
    </xf>
    <xf numFmtId="38" fontId="55" fillId="0" borderId="148" xfId="45" applyFont="1" applyFill="1" applyBorder="1" applyAlignment="1">
      <alignment horizontal="center" vertical="center"/>
    </xf>
    <xf numFmtId="38" fontId="55" fillId="0" borderId="25" xfId="45" applyFont="1" applyFill="1" applyBorder="1" applyAlignment="1">
      <alignment horizontal="center" vertical="center"/>
    </xf>
    <xf numFmtId="0" fontId="55" fillId="0" borderId="71" xfId="47" applyFont="1" applyBorder="1" applyAlignment="1">
      <alignment horizontal="center" vertical="center"/>
    </xf>
    <xf numFmtId="0" fontId="55" fillId="0" borderId="158" xfId="47" applyFont="1" applyBorder="1" applyAlignment="1">
      <alignment horizontal="center" vertical="center"/>
    </xf>
    <xf numFmtId="0" fontId="53" fillId="0" borderId="154" xfId="47" applyFont="1" applyBorder="1" applyAlignment="1">
      <alignment horizontal="center" vertical="center"/>
    </xf>
    <xf numFmtId="0" fontId="54" fillId="0" borderId="29" xfId="47" applyFont="1" applyBorder="1" applyAlignment="1">
      <alignment vertical="center"/>
    </xf>
    <xf numFmtId="1" fontId="53" fillId="0" borderId="30" xfId="47" applyNumberFormat="1" applyFont="1" applyBorder="1" applyAlignment="1">
      <alignment horizontal="center" vertical="center"/>
    </xf>
    <xf numFmtId="0" fontId="54" fillId="0" borderId="31" xfId="47" applyFont="1" applyBorder="1" applyAlignment="1">
      <alignment vertical="center"/>
    </xf>
    <xf numFmtId="0" fontId="51" fillId="0" borderId="31" xfId="47" applyFont="1" applyBorder="1" applyAlignment="1">
      <alignment vertical="center"/>
    </xf>
    <xf numFmtId="1" fontId="55" fillId="0" borderId="30" xfId="47" applyNumberFormat="1" applyFont="1" applyBorder="1" applyAlignment="1">
      <alignment horizontal="center" vertical="center"/>
    </xf>
    <xf numFmtId="1" fontId="55" fillId="0" borderId="32" xfId="47" applyNumberFormat="1" applyFont="1" applyBorder="1" applyAlignment="1">
      <alignment horizontal="center" vertical="center"/>
    </xf>
    <xf numFmtId="38" fontId="55" fillId="0" borderId="133" xfId="45" applyFont="1" applyFill="1" applyBorder="1" applyAlignment="1">
      <alignment horizontal="center" vertical="center"/>
    </xf>
    <xf numFmtId="38" fontId="55" fillId="0" borderId="32" xfId="45" applyFont="1" applyFill="1" applyBorder="1" applyAlignment="1">
      <alignment horizontal="center" vertical="center"/>
    </xf>
    <xf numFmtId="0" fontId="55" fillId="0" borderId="154" xfId="47" applyFont="1" applyBorder="1" applyAlignment="1">
      <alignment horizontal="center" vertical="center"/>
    </xf>
    <xf numFmtId="0" fontId="51" fillId="0" borderId="29" xfId="47" applyFont="1" applyBorder="1" applyAlignment="1">
      <alignment vertical="center"/>
    </xf>
    <xf numFmtId="0" fontId="57" fillId="0" borderId="0" xfId="47" applyFont="1" applyAlignment="1">
      <alignment horizontal="right" vertical="center"/>
    </xf>
    <xf numFmtId="0" fontId="53" fillId="0" borderId="44" xfId="47" applyFont="1" applyBorder="1" applyAlignment="1">
      <alignment horizontal="center" vertical="center"/>
    </xf>
    <xf numFmtId="0" fontId="54" fillId="0" borderId="22" xfId="47" applyFont="1" applyBorder="1" applyAlignment="1">
      <alignment vertical="center"/>
    </xf>
    <xf numFmtId="1" fontId="53" fillId="0" borderId="23" xfId="47" applyNumberFormat="1" applyFont="1" applyBorder="1" applyAlignment="1">
      <alignment horizontal="center" vertical="center"/>
    </xf>
    <xf numFmtId="0" fontId="54" fillId="0" borderId="24" xfId="47" applyFont="1" applyBorder="1" applyAlignment="1">
      <alignment vertical="center"/>
    </xf>
    <xf numFmtId="0" fontId="51" fillId="0" borderId="24" xfId="47" applyFont="1" applyBorder="1" applyAlignment="1">
      <alignment vertical="center"/>
    </xf>
    <xf numFmtId="1" fontId="55" fillId="0" borderId="23" xfId="47" applyNumberFormat="1" applyFont="1" applyBorder="1" applyAlignment="1">
      <alignment horizontal="center" vertical="center"/>
    </xf>
    <xf numFmtId="1" fontId="55" fillId="0" borderId="25" xfId="47" applyNumberFormat="1" applyFont="1" applyBorder="1" applyAlignment="1">
      <alignment horizontal="center" vertical="center"/>
    </xf>
    <xf numFmtId="38" fontId="55" fillId="0" borderId="40" xfId="45" applyFont="1" applyFill="1" applyBorder="1" applyAlignment="1">
      <alignment horizontal="center" vertical="center"/>
    </xf>
    <xf numFmtId="38" fontId="55" fillId="0" borderId="43" xfId="45" applyFont="1" applyFill="1" applyBorder="1" applyAlignment="1">
      <alignment horizontal="center" vertical="center"/>
    </xf>
    <xf numFmtId="0" fontId="51" fillId="0" borderId="22" xfId="47" applyFont="1" applyBorder="1" applyAlignment="1">
      <alignment vertical="center"/>
    </xf>
    <xf numFmtId="0" fontId="19" fillId="0" borderId="0" xfId="47" applyFont="1" applyAlignment="1">
      <alignment horizontal="center" vertical="center"/>
    </xf>
    <xf numFmtId="222" fontId="55" fillId="0" borderId="54" xfId="50" applyNumberFormat="1" applyFont="1" applyBorder="1" applyAlignment="1">
      <alignment horizontal="right" vertical="center"/>
    </xf>
    <xf numFmtId="222" fontId="53" fillId="31" borderId="54" xfId="50" applyNumberFormat="1" applyFont="1" applyFill="1" applyBorder="1" applyAlignment="1">
      <alignment horizontal="right" vertical="center"/>
    </xf>
    <xf numFmtId="222" fontId="53" fillId="0" borderId="54" xfId="50" applyNumberFormat="1" applyFont="1" applyBorder="1" applyAlignment="1">
      <alignment horizontal="right" vertical="center"/>
    </xf>
    <xf numFmtId="222" fontId="58" fillId="0" borderId="54" xfId="50" applyNumberFormat="1" applyFont="1" applyBorder="1" applyAlignment="1">
      <alignment horizontal="right" vertical="center"/>
    </xf>
    <xf numFmtId="2" fontId="19" fillId="0" borderId="0" xfId="47" applyNumberFormat="1" applyFont="1" applyAlignment="1">
      <alignment vertical="center"/>
    </xf>
    <xf numFmtId="2" fontId="51" fillId="0" borderId="0" xfId="47" applyNumberFormat="1" applyFont="1" applyAlignment="1">
      <alignment vertical="center"/>
    </xf>
    <xf numFmtId="222" fontId="58" fillId="31" borderId="54" xfId="50" applyNumberFormat="1" applyFont="1" applyFill="1" applyBorder="1" applyAlignment="1">
      <alignment horizontal="right" vertical="center"/>
    </xf>
    <xf numFmtId="0" fontId="59" fillId="0" borderId="0" xfId="0" applyFont="1" applyAlignment="1">
      <alignment vertical="center"/>
    </xf>
    <xf numFmtId="0" fontId="60" fillId="0" borderId="0" xfId="53" applyFont="1"/>
    <xf numFmtId="0" fontId="60" fillId="0" borderId="55" xfId="53" applyFont="1" applyBorder="1"/>
    <xf numFmtId="0" fontId="60" fillId="0" borderId="56" xfId="57" applyFont="1" applyBorder="1"/>
    <xf numFmtId="0" fontId="60" fillId="0" borderId="57" xfId="53" applyFont="1" applyBorder="1"/>
    <xf numFmtId="0" fontId="60" fillId="27" borderId="0" xfId="53" applyFont="1" applyFill="1"/>
    <xf numFmtId="0" fontId="60" fillId="0" borderId="58" xfId="53" applyFont="1" applyBorder="1"/>
    <xf numFmtId="0" fontId="60" fillId="0" borderId="59" xfId="53" applyFont="1" applyBorder="1"/>
    <xf numFmtId="0" fontId="60" fillId="28" borderId="59" xfId="57" applyFont="1" applyFill="1" applyBorder="1"/>
    <xf numFmtId="0" fontId="61" fillId="29" borderId="59" xfId="52" applyFont="1" applyFill="1" applyBorder="1"/>
    <xf numFmtId="0" fontId="61" fillId="0" borderId="60" xfId="52" applyFont="1" applyBorder="1"/>
    <xf numFmtId="0" fontId="61" fillId="0" borderId="61" xfId="52" applyFont="1" applyBorder="1"/>
    <xf numFmtId="0" fontId="61" fillId="29" borderId="61" xfId="52" applyFont="1" applyFill="1" applyBorder="1"/>
    <xf numFmtId="0" fontId="60" fillId="0" borderId="62" xfId="53" applyFont="1" applyBorder="1"/>
    <xf numFmtId="0" fontId="60" fillId="0" borderId="63" xfId="53" applyFont="1" applyBorder="1"/>
    <xf numFmtId="0" fontId="60" fillId="0" borderId="64" xfId="57" applyFont="1" applyBorder="1"/>
    <xf numFmtId="0" fontId="60" fillId="24" borderId="65" xfId="57" applyFont="1" applyFill="1" applyBorder="1"/>
    <xf numFmtId="0" fontId="60" fillId="0" borderId="66" xfId="53" applyFont="1" applyBorder="1"/>
    <xf numFmtId="0" fontId="60" fillId="0" borderId="67" xfId="53" applyFont="1" applyBorder="1"/>
    <xf numFmtId="0" fontId="61" fillId="0" borderId="0" xfId="52" applyFont="1"/>
    <xf numFmtId="0" fontId="60" fillId="29" borderId="0" xfId="57" applyFont="1" applyFill="1" applyAlignment="1">
      <alignment horizontal="center"/>
    </xf>
    <xf numFmtId="0" fontId="61" fillId="29" borderId="0" xfId="52" applyFont="1" applyFill="1"/>
    <xf numFmtId="0" fontId="61" fillId="0" borderId="68" xfId="52" applyFont="1" applyBorder="1"/>
    <xf numFmtId="0" fontId="61" fillId="0" borderId="65" xfId="52" applyFont="1" applyBorder="1"/>
    <xf numFmtId="0" fontId="61" fillId="0" borderId="69" xfId="52" applyFont="1" applyBorder="1"/>
    <xf numFmtId="0" fontId="61" fillId="29" borderId="65" xfId="52" applyFont="1" applyFill="1" applyBorder="1"/>
    <xf numFmtId="0" fontId="60" fillId="0" borderId="70" xfId="53" applyFont="1" applyBorder="1"/>
    <xf numFmtId="0" fontId="60" fillId="0" borderId="64" xfId="57" applyFont="1" applyBorder="1" applyAlignment="1">
      <alignment horizontal="right"/>
    </xf>
    <xf numFmtId="0" fontId="60" fillId="0" borderId="65" xfId="57" applyFont="1" applyBorder="1"/>
    <xf numFmtId="0" fontId="60" fillId="0" borderId="0" xfId="57" applyFont="1" applyAlignment="1">
      <alignment horizontal="right"/>
    </xf>
    <xf numFmtId="0" fontId="60" fillId="0" borderId="2" xfId="57" applyFont="1" applyBorder="1"/>
    <xf numFmtId="185" fontId="60" fillId="0" borderId="0" xfId="57" applyNumberFormat="1" applyFont="1" applyAlignment="1">
      <alignment horizontal="left"/>
    </xf>
    <xf numFmtId="207" fontId="61" fillId="29" borderId="65" xfId="52" applyNumberFormat="1" applyFont="1" applyFill="1" applyBorder="1"/>
    <xf numFmtId="0" fontId="61" fillId="29" borderId="69" xfId="52" applyFont="1" applyFill="1" applyBorder="1"/>
    <xf numFmtId="0" fontId="60" fillId="0" borderId="71" xfId="57" applyFont="1" applyBorder="1"/>
    <xf numFmtId="0" fontId="61" fillId="30" borderId="65" xfId="52" applyFont="1" applyFill="1" applyBorder="1"/>
    <xf numFmtId="0" fontId="61" fillId="0" borderId="72" xfId="52" applyFont="1" applyBorder="1"/>
    <xf numFmtId="0" fontId="61" fillId="0" borderId="69" xfId="52" applyFont="1" applyBorder="1" applyAlignment="1">
      <alignment horizontal="center"/>
    </xf>
    <xf numFmtId="0" fontId="61" fillId="29" borderId="65" xfId="52" applyFont="1" applyFill="1" applyBorder="1" applyAlignment="1">
      <alignment horizontal="center"/>
    </xf>
    <xf numFmtId="0" fontId="61" fillId="0" borderId="73" xfId="52" applyFont="1" applyBorder="1"/>
    <xf numFmtId="0" fontId="60" fillId="0" borderId="74" xfId="57" applyFont="1" applyBorder="1"/>
    <xf numFmtId="0" fontId="60" fillId="0" borderId="75" xfId="57" applyFont="1" applyBorder="1"/>
    <xf numFmtId="0" fontId="60" fillId="24" borderId="75" xfId="57" applyFont="1" applyFill="1" applyBorder="1"/>
    <xf numFmtId="0" fontId="62" fillId="0" borderId="68" xfId="52" applyFont="1" applyBorder="1"/>
    <xf numFmtId="0" fontId="62" fillId="0" borderId="65" xfId="52" applyFont="1" applyBorder="1"/>
    <xf numFmtId="0" fontId="61" fillId="0" borderId="65" xfId="52" applyFont="1" applyBorder="1" applyAlignment="1">
      <alignment horizontal="center"/>
    </xf>
    <xf numFmtId="0" fontId="60" fillId="24" borderId="0" xfId="53" applyFont="1" applyFill="1"/>
    <xf numFmtId="2" fontId="61" fillId="29" borderId="65" xfId="52" applyNumberFormat="1" applyFont="1" applyFill="1" applyBorder="1"/>
    <xf numFmtId="2" fontId="60" fillId="0" borderId="0" xfId="57" applyNumberFormat="1" applyFont="1"/>
    <xf numFmtId="207" fontId="60" fillId="0" borderId="0" xfId="57" applyNumberFormat="1" applyFont="1"/>
    <xf numFmtId="0" fontId="61" fillId="27" borderId="68" xfId="52" applyFont="1" applyFill="1" applyBorder="1"/>
    <xf numFmtId="0" fontId="61" fillId="27" borderId="65" xfId="52" applyFont="1" applyFill="1" applyBorder="1"/>
    <xf numFmtId="0" fontId="60" fillId="27" borderId="76" xfId="57" applyFont="1" applyFill="1" applyBorder="1" applyAlignment="1">
      <alignment horizontal="center"/>
    </xf>
    <xf numFmtId="0" fontId="60" fillId="0" borderId="0" xfId="57" applyFont="1" applyAlignment="1">
      <alignment horizontal="center"/>
    </xf>
    <xf numFmtId="0" fontId="61" fillId="27" borderId="77" xfId="52" applyFont="1" applyFill="1" applyBorder="1"/>
    <xf numFmtId="0" fontId="61" fillId="0" borderId="78" xfId="52" applyFont="1" applyBorder="1"/>
    <xf numFmtId="0" fontId="61" fillId="0" borderId="78" xfId="52" applyFont="1" applyBorder="1" applyAlignment="1">
      <alignment horizontal="center"/>
    </xf>
    <xf numFmtId="0" fontId="61" fillId="0" borderId="79" xfId="52" applyFont="1" applyBorder="1"/>
    <xf numFmtId="0" fontId="61" fillId="29" borderId="78" xfId="52" applyFont="1" applyFill="1" applyBorder="1"/>
    <xf numFmtId="0" fontId="61" fillId="0" borderId="0" xfId="52" applyFont="1" applyAlignment="1">
      <alignment horizontal="center"/>
    </xf>
    <xf numFmtId="0" fontId="60" fillId="0" borderId="80" xfId="53" applyFont="1" applyBorder="1"/>
    <xf numFmtId="0" fontId="60" fillId="0" borderId="81" xfId="57" applyFont="1" applyBorder="1"/>
    <xf numFmtId="0" fontId="60" fillId="0" borderId="82" xfId="53" applyFont="1" applyBorder="1"/>
    <xf numFmtId="0" fontId="60" fillId="0" borderId="83" xfId="57" applyFont="1" applyBorder="1"/>
    <xf numFmtId="0" fontId="60" fillId="0" borderId="84" xfId="57" applyFont="1" applyBorder="1"/>
    <xf numFmtId="0" fontId="60" fillId="0" borderId="85" xfId="57" applyFont="1" applyBorder="1"/>
    <xf numFmtId="0" fontId="60" fillId="0" borderId="86" xfId="57" applyFont="1" applyBorder="1"/>
    <xf numFmtId="0" fontId="60" fillId="0" borderId="87" xfId="57" applyFont="1" applyBorder="1"/>
    <xf numFmtId="0" fontId="60" fillId="0" borderId="37" xfId="57" applyFont="1" applyBorder="1"/>
    <xf numFmtId="0" fontId="60" fillId="0" borderId="88" xfId="57" applyFont="1" applyBorder="1"/>
    <xf numFmtId="0" fontId="60" fillId="0" borderId="89" xfId="57" applyFont="1" applyBorder="1"/>
    <xf numFmtId="0" fontId="60" fillId="0" borderId="88" xfId="57" applyFont="1" applyBorder="1" applyAlignment="1">
      <alignment horizontal="right"/>
    </xf>
    <xf numFmtId="0" fontId="63" fillId="0" borderId="0" xfId="57" applyFont="1"/>
    <xf numFmtId="0" fontId="60" fillId="0" borderId="90" xfId="57" applyFont="1" applyBorder="1"/>
    <xf numFmtId="0" fontId="60" fillId="0" borderId="69" xfId="57" applyFont="1" applyBorder="1"/>
    <xf numFmtId="0" fontId="60" fillId="0" borderId="91" xfId="57" applyFont="1" applyBorder="1"/>
    <xf numFmtId="0" fontId="60" fillId="0" borderId="92" xfId="57" applyFont="1" applyBorder="1"/>
    <xf numFmtId="0" fontId="60" fillId="0" borderId="69" xfId="57" applyFont="1" applyBorder="1" applyAlignment="1">
      <alignment horizontal="right"/>
    </xf>
    <xf numFmtId="0" fontId="60" fillId="0" borderId="93" xfId="57" applyFont="1" applyBorder="1" applyAlignment="1">
      <alignment horizontal="center"/>
    </xf>
    <xf numFmtId="0" fontId="60" fillId="0" borderId="93" xfId="57" applyFont="1" applyBorder="1"/>
    <xf numFmtId="0" fontId="60" fillId="0" borderId="94" xfId="57" applyFont="1" applyBorder="1"/>
    <xf numFmtId="0" fontId="60" fillId="0" borderId="95" xfId="57" applyFont="1" applyBorder="1"/>
    <xf numFmtId="0" fontId="60" fillId="0" borderId="96" xfId="57" applyFont="1" applyBorder="1"/>
    <xf numFmtId="0" fontId="60" fillId="0" borderId="97" xfId="57" applyFont="1" applyBorder="1"/>
    <xf numFmtId="0" fontId="60" fillId="0" borderId="98" xfId="57" applyFont="1" applyBorder="1"/>
    <xf numFmtId="0" fontId="60" fillId="0" borderId="98" xfId="57" applyFont="1" applyBorder="1" applyAlignment="1">
      <alignment horizontal="center"/>
    </xf>
    <xf numFmtId="184" fontId="60" fillId="0" borderId="99" xfId="57" applyNumberFormat="1" applyFont="1" applyBorder="1"/>
    <xf numFmtId="184" fontId="60" fillId="0" borderId="98" xfId="57" applyNumberFormat="1" applyFont="1" applyBorder="1"/>
    <xf numFmtId="184" fontId="60" fillId="0" borderId="100" xfId="57" applyNumberFormat="1" applyFont="1" applyBorder="1"/>
    <xf numFmtId="0" fontId="60" fillId="0" borderId="68" xfId="57" applyFont="1" applyBorder="1"/>
    <xf numFmtId="0" fontId="60" fillId="0" borderId="65" xfId="57" applyFont="1" applyBorder="1" applyAlignment="1">
      <alignment horizontal="center"/>
    </xf>
    <xf numFmtId="184" fontId="60" fillId="0" borderId="69" xfId="57" applyNumberFormat="1" applyFont="1" applyBorder="1"/>
    <xf numFmtId="184" fontId="60" fillId="0" borderId="65" xfId="57" applyNumberFormat="1" applyFont="1" applyBorder="1"/>
    <xf numFmtId="184" fontId="60" fillId="0" borderId="101" xfId="57" applyNumberFormat="1" applyFont="1" applyBorder="1"/>
    <xf numFmtId="0" fontId="64" fillId="0" borderId="0" xfId="57" applyFont="1"/>
    <xf numFmtId="186" fontId="60" fillId="0" borderId="69" xfId="57" applyNumberFormat="1" applyFont="1" applyBorder="1"/>
    <xf numFmtId="186" fontId="60" fillId="0" borderId="65" xfId="57" applyNumberFormat="1" applyFont="1" applyBorder="1"/>
    <xf numFmtId="186" fontId="60" fillId="0" borderId="101" xfId="57" applyNumberFormat="1" applyFont="1" applyBorder="1"/>
    <xf numFmtId="0" fontId="60" fillId="0" borderId="72" xfId="57" applyFont="1" applyBorder="1"/>
    <xf numFmtId="187" fontId="60" fillId="0" borderId="69" xfId="57" applyNumberFormat="1" applyFont="1" applyBorder="1" applyAlignment="1">
      <alignment shrinkToFit="1"/>
    </xf>
    <xf numFmtId="188" fontId="60" fillId="0" borderId="65" xfId="57" applyNumberFormat="1" applyFont="1" applyBorder="1" applyAlignment="1">
      <alignment shrinkToFit="1"/>
    </xf>
    <xf numFmtId="188" fontId="60" fillId="0" borderId="101" xfId="57" applyNumberFormat="1" applyFont="1" applyBorder="1" applyAlignment="1">
      <alignment shrinkToFit="1"/>
    </xf>
    <xf numFmtId="188" fontId="60" fillId="0" borderId="65" xfId="57" applyNumberFormat="1" applyFont="1" applyBorder="1"/>
    <xf numFmtId="187" fontId="60" fillId="0" borderId="69" xfId="57" applyNumberFormat="1" applyFont="1" applyBorder="1"/>
    <xf numFmtId="188" fontId="60" fillId="0" borderId="101" xfId="57" applyNumberFormat="1" applyFont="1" applyBorder="1"/>
    <xf numFmtId="0" fontId="60" fillId="0" borderId="73" xfId="57" applyFont="1" applyBorder="1"/>
    <xf numFmtId="0" fontId="60" fillId="31" borderId="65" xfId="57" applyFont="1" applyFill="1" applyBorder="1" applyAlignment="1">
      <alignment horizontal="center"/>
    </xf>
    <xf numFmtId="188" fontId="60" fillId="0" borderId="69" xfId="57" applyNumberFormat="1" applyFont="1" applyBorder="1"/>
    <xf numFmtId="0" fontId="60" fillId="27" borderId="65" xfId="57" applyFont="1" applyFill="1" applyBorder="1" applyAlignment="1">
      <alignment horizontal="center"/>
    </xf>
    <xf numFmtId="0" fontId="60" fillId="0" borderId="39" xfId="57" applyFont="1" applyBorder="1"/>
    <xf numFmtId="0" fontId="60" fillId="31" borderId="65" xfId="57" applyFont="1" applyFill="1" applyBorder="1"/>
    <xf numFmtId="0" fontId="60" fillId="0" borderId="102" xfId="57" applyFont="1" applyBorder="1"/>
    <xf numFmtId="189" fontId="60" fillId="0" borderId="69" xfId="57" applyNumberFormat="1" applyFont="1" applyBorder="1"/>
    <xf numFmtId="0" fontId="60" fillId="0" borderId="77" xfId="57" applyFont="1" applyBorder="1"/>
    <xf numFmtId="0" fontId="60" fillId="0" borderId="78" xfId="57" applyFont="1" applyBorder="1"/>
    <xf numFmtId="184" fontId="60" fillId="0" borderId="79" xfId="57" applyNumberFormat="1" applyFont="1" applyBorder="1"/>
    <xf numFmtId="184" fontId="60" fillId="0" borderId="78" xfId="57" applyNumberFormat="1" applyFont="1" applyBorder="1"/>
    <xf numFmtId="184" fontId="60" fillId="0" borderId="103" xfId="57" applyNumberFormat="1" applyFont="1" applyBorder="1"/>
    <xf numFmtId="0" fontId="60" fillId="0" borderId="99" xfId="57" applyFont="1" applyBorder="1"/>
    <xf numFmtId="183" fontId="60" fillId="0" borderId="99" xfId="57" applyNumberFormat="1" applyFont="1" applyBorder="1" applyAlignment="1">
      <alignment horizontal="left"/>
    </xf>
    <xf numFmtId="183" fontId="60" fillId="0" borderId="98" xfId="57" applyNumberFormat="1" applyFont="1" applyBorder="1" applyAlignment="1">
      <alignment horizontal="left"/>
    </xf>
    <xf numFmtId="0" fontId="60" fillId="0" borderId="100" xfId="57" applyFont="1" applyBorder="1"/>
    <xf numFmtId="0" fontId="60" fillId="0" borderId="69" xfId="57" applyFont="1" applyBorder="1" applyAlignment="1">
      <alignment horizontal="left"/>
    </xf>
    <xf numFmtId="190" fontId="60" fillId="0" borderId="69" xfId="57" applyNumberFormat="1" applyFont="1" applyBorder="1" applyAlignment="1">
      <alignment horizontal="left"/>
    </xf>
    <xf numFmtId="186" fontId="60" fillId="0" borderId="69" xfId="57" applyNumberFormat="1" applyFont="1" applyBorder="1" applyAlignment="1">
      <alignment horizontal="left"/>
    </xf>
    <xf numFmtId="0" fontId="60" fillId="0" borderId="65" xfId="57" applyFont="1" applyBorder="1" applyAlignment="1">
      <alignment horizontal="left"/>
    </xf>
    <xf numFmtId="0" fontId="60" fillId="0" borderId="104" xfId="57" applyFont="1" applyBorder="1"/>
    <xf numFmtId="0" fontId="60" fillId="0" borderId="101" xfId="57" applyFont="1" applyBorder="1"/>
    <xf numFmtId="183" fontId="60" fillId="0" borderId="65" xfId="57" applyNumberFormat="1" applyFont="1" applyBorder="1"/>
    <xf numFmtId="0" fontId="60" fillId="0" borderId="65" xfId="57" applyFont="1" applyBorder="1" applyAlignment="1">
      <alignment horizontal="right"/>
    </xf>
    <xf numFmtId="0" fontId="65" fillId="0" borderId="65" xfId="57" applyFont="1" applyBorder="1"/>
    <xf numFmtId="187" fontId="60" fillId="0" borderId="69" xfId="57" applyNumberFormat="1" applyFont="1" applyBorder="1" applyAlignment="1">
      <alignment horizontal="left"/>
    </xf>
    <xf numFmtId="184" fontId="60" fillId="0" borderId="69" xfId="57" applyNumberFormat="1" applyFont="1" applyBorder="1" applyAlignment="1">
      <alignment horizontal="left"/>
    </xf>
    <xf numFmtId="223" fontId="60" fillId="0" borderId="65" xfId="57" applyNumberFormat="1" applyFont="1" applyBorder="1"/>
    <xf numFmtId="0" fontId="60" fillId="0" borderId="105" xfId="57" applyFont="1" applyBorder="1"/>
    <xf numFmtId="0" fontId="60" fillId="0" borderId="79" xfId="57" applyFont="1" applyBorder="1"/>
    <xf numFmtId="187" fontId="60" fillId="0" borderId="79" xfId="57" applyNumberFormat="1" applyFont="1" applyBorder="1"/>
    <xf numFmtId="0" fontId="60" fillId="0" borderId="106" xfId="57" applyFont="1" applyBorder="1"/>
    <xf numFmtId="0" fontId="60" fillId="0" borderId="103" xfId="57" applyFont="1" applyBorder="1"/>
    <xf numFmtId="0" fontId="60" fillId="0" borderId="107" xfId="53" applyFont="1" applyBorder="1"/>
    <xf numFmtId="0" fontId="60" fillId="0" borderId="108" xfId="53" applyFont="1" applyBorder="1"/>
    <xf numFmtId="0" fontId="60" fillId="0" borderId="109" xfId="53" applyFont="1" applyBorder="1"/>
    <xf numFmtId="219" fontId="19" fillId="0" borderId="0" xfId="50" applyNumberFormat="1" applyFont="1" applyAlignment="1">
      <alignment vertical="center"/>
    </xf>
    <xf numFmtId="219" fontId="57" fillId="0" borderId="0" xfId="50" applyNumberFormat="1" applyFont="1" applyAlignment="1">
      <alignment vertical="center"/>
    </xf>
    <xf numFmtId="0" fontId="67" fillId="0" borderId="0" xfId="50" applyFont="1" applyAlignment="1">
      <alignment vertical="center"/>
    </xf>
    <xf numFmtId="0" fontId="55" fillId="0" borderId="0" xfId="49" applyFont="1" applyAlignment="1">
      <alignment vertical="center"/>
    </xf>
    <xf numFmtId="0" fontId="55" fillId="31" borderId="0" xfId="50" applyFont="1" applyFill="1" applyAlignment="1">
      <alignment vertical="center"/>
    </xf>
    <xf numFmtId="0" fontId="19" fillId="31" borderId="0" xfId="50" applyFont="1" applyFill="1" applyAlignment="1">
      <alignment vertical="center"/>
    </xf>
    <xf numFmtId="0" fontId="68" fillId="0" borderId="0" xfId="50" applyFont="1" applyAlignment="1">
      <alignment vertical="center"/>
    </xf>
    <xf numFmtId="0" fontId="53" fillId="0" borderId="0" xfId="50" applyFont="1" applyAlignment="1">
      <alignment vertical="center"/>
    </xf>
    <xf numFmtId="0" fontId="53" fillId="0" borderId="0" xfId="50" applyFont="1" applyAlignment="1">
      <alignment horizontal="right" vertical="center"/>
    </xf>
    <xf numFmtId="0" fontId="53" fillId="31" borderId="0" xfId="50" applyFont="1" applyFill="1" applyAlignment="1">
      <alignment vertical="center"/>
    </xf>
    <xf numFmtId="0" fontId="53" fillId="0" borderId="115" xfId="50" applyFont="1" applyBorder="1" applyAlignment="1">
      <alignment vertical="center"/>
    </xf>
    <xf numFmtId="0" fontId="69" fillId="0" borderId="39" xfId="50" applyFont="1" applyBorder="1" applyAlignment="1">
      <alignment horizontal="left" vertical="center"/>
    </xf>
    <xf numFmtId="0" fontId="53" fillId="0" borderId="74" xfId="50" applyFont="1" applyBorder="1" applyAlignment="1">
      <alignment horizontal="distributed" vertical="center" justifyLastLine="1"/>
    </xf>
    <xf numFmtId="224" fontId="53" fillId="0" borderId="116" xfId="50" applyNumberFormat="1" applyFont="1" applyBorder="1" applyAlignment="1">
      <alignment horizontal="center" vertical="center"/>
    </xf>
    <xf numFmtId="224" fontId="53" fillId="0" borderId="159" xfId="50" applyNumberFormat="1" applyFont="1" applyBorder="1" applyAlignment="1">
      <alignment horizontal="center" vertical="center"/>
    </xf>
    <xf numFmtId="224" fontId="53" fillId="0" borderId="75" xfId="50" applyNumberFormat="1" applyFont="1" applyBorder="1" applyAlignment="1">
      <alignment horizontal="center" vertical="center"/>
    </xf>
    <xf numFmtId="219" fontId="53" fillId="0" borderId="33" xfId="50" applyNumberFormat="1" applyFont="1" applyBorder="1" applyAlignment="1">
      <alignment vertical="center"/>
    </xf>
    <xf numFmtId="219" fontId="53" fillId="0" borderId="127" xfId="50" applyNumberFormat="1" applyFont="1" applyBorder="1" applyAlignment="1">
      <alignment vertical="center"/>
    </xf>
    <xf numFmtId="219" fontId="53" fillId="0" borderId="74" xfId="50" applyNumberFormat="1" applyFont="1" applyBorder="1" applyAlignment="1">
      <alignment horizontal="distributed" vertical="center" justifyLastLine="1"/>
    </xf>
    <xf numFmtId="225" fontId="53" fillId="0" borderId="160" xfId="50" applyNumberFormat="1" applyFont="1" applyBorder="1" applyAlignment="1">
      <alignment horizontal="left" vertical="center"/>
    </xf>
    <xf numFmtId="225" fontId="55" fillId="0" borderId="159" xfId="50" applyNumberFormat="1" applyFont="1" applyBorder="1" applyAlignment="1">
      <alignment horizontal="left" vertical="center"/>
    </xf>
    <xf numFmtId="225" fontId="53" fillId="0" borderId="159" xfId="50" applyNumberFormat="1" applyFont="1" applyBorder="1" applyAlignment="1">
      <alignment horizontal="left" vertical="center"/>
    </xf>
    <xf numFmtId="225" fontId="53" fillId="0" borderId="117" xfId="50" applyNumberFormat="1" applyFont="1" applyBorder="1" applyAlignment="1">
      <alignment horizontal="left" vertical="center"/>
    </xf>
    <xf numFmtId="225" fontId="53" fillId="0" borderId="116" xfId="50" applyNumberFormat="1" applyFont="1" applyBorder="1" applyAlignment="1">
      <alignment horizontal="left" vertical="center"/>
    </xf>
    <xf numFmtId="225" fontId="53" fillId="31" borderId="159" xfId="50" applyNumberFormat="1" applyFont="1" applyFill="1" applyBorder="1" applyAlignment="1">
      <alignment horizontal="left" vertical="center"/>
    </xf>
    <xf numFmtId="225" fontId="53" fillId="0" borderId="161" xfId="50" applyNumberFormat="1" applyFont="1" applyBorder="1" applyAlignment="1">
      <alignment horizontal="left" vertical="center"/>
    </xf>
    <xf numFmtId="0" fontId="68" fillId="0" borderId="39" xfId="50" applyFont="1" applyBorder="1" applyAlignment="1">
      <alignment horizontal="center" vertical="center"/>
    </xf>
    <xf numFmtId="0" fontId="53" fillId="0" borderId="157" xfId="50" applyFont="1" applyBorder="1" applyAlignment="1">
      <alignment horizontal="distributed" vertical="center" justifyLastLine="1"/>
    </xf>
    <xf numFmtId="225" fontId="53" fillId="0" borderId="12" xfId="50" applyNumberFormat="1" applyFont="1" applyBorder="1" applyAlignment="1">
      <alignment horizontal="left" vertical="center"/>
    </xf>
    <xf numFmtId="0" fontId="53" fillId="0" borderId="13" xfId="50" applyFont="1" applyBorder="1" applyAlignment="1">
      <alignment horizontal="left" vertical="center"/>
    </xf>
    <xf numFmtId="0" fontId="53" fillId="0" borderId="17" xfId="50" applyFont="1" applyBorder="1" applyAlignment="1">
      <alignment horizontal="left" vertical="center"/>
    </xf>
    <xf numFmtId="226" fontId="53" fillId="0" borderId="16" xfId="50" applyNumberFormat="1" applyFont="1" applyBorder="1" applyAlignment="1">
      <alignment horizontal="left" vertical="center"/>
    </xf>
    <xf numFmtId="226" fontId="53" fillId="0" borderId="13" xfId="50" applyNumberFormat="1" applyFont="1" applyBorder="1" applyAlignment="1">
      <alignment horizontal="left" vertical="center"/>
    </xf>
    <xf numFmtId="0" fontId="53" fillId="31" borderId="13" xfId="50" applyFont="1" applyFill="1" applyBorder="1" applyAlignment="1">
      <alignment horizontal="left" vertical="center"/>
    </xf>
    <xf numFmtId="0" fontId="53" fillId="0" borderId="14" xfId="50" applyFont="1" applyBorder="1" applyAlignment="1">
      <alignment horizontal="left" vertical="center"/>
    </xf>
    <xf numFmtId="0" fontId="68" fillId="0" borderId="39" xfId="50" applyFont="1" applyBorder="1" applyAlignment="1">
      <alignment vertical="center" shrinkToFit="1"/>
    </xf>
    <xf numFmtId="0" fontId="53" fillId="0" borderId="155" xfId="50" applyFont="1" applyBorder="1" applyAlignment="1">
      <alignment horizontal="distributed" vertical="center" justifyLastLine="1"/>
    </xf>
    <xf numFmtId="226" fontId="53" fillId="0" borderId="54" xfId="50" applyNumberFormat="1" applyFont="1" applyBorder="1" applyAlignment="1">
      <alignment horizontal="right" vertical="center"/>
    </xf>
    <xf numFmtId="226" fontId="53" fillId="0" borderId="52" xfId="50" applyNumberFormat="1" applyFont="1" applyBorder="1" applyAlignment="1">
      <alignment horizontal="right" vertical="center"/>
    </xf>
    <xf numFmtId="226" fontId="53" fillId="0" borderId="51" xfId="50" applyNumberFormat="1" applyFont="1" applyBorder="1" applyAlignment="1">
      <alignment horizontal="right" vertical="center"/>
    </xf>
    <xf numFmtId="226" fontId="53" fillId="31" borderId="54" xfId="50" applyNumberFormat="1" applyFont="1" applyFill="1" applyBorder="1" applyAlignment="1">
      <alignment horizontal="right" vertical="center"/>
    </xf>
    <xf numFmtId="222" fontId="53" fillId="31" borderId="49" xfId="50" applyNumberFormat="1" applyFont="1" applyFill="1" applyBorder="1" applyAlignment="1">
      <alignment horizontal="right" vertical="center"/>
    </xf>
    <xf numFmtId="219" fontId="53" fillId="0" borderId="26" xfId="50" applyNumberFormat="1" applyFont="1" applyBorder="1" applyAlignment="1">
      <alignment vertical="center"/>
    </xf>
    <xf numFmtId="219" fontId="53" fillId="0" borderId="35" xfId="50" applyNumberFormat="1" applyFont="1" applyBorder="1" applyAlignment="1">
      <alignment vertical="center"/>
    </xf>
    <xf numFmtId="207" fontId="19" fillId="0" borderId="0" xfId="50" applyNumberFormat="1" applyFont="1" applyAlignment="1">
      <alignment vertical="center"/>
    </xf>
    <xf numFmtId="223" fontId="53" fillId="0" borderId="162" xfId="50" applyNumberFormat="1" applyFont="1" applyBorder="1" applyAlignment="1">
      <alignment horizontal="right" vertical="center"/>
    </xf>
    <xf numFmtId="223" fontId="53" fillId="0" borderId="54" xfId="50" applyNumberFormat="1" applyFont="1" applyBorder="1" applyAlignment="1">
      <alignment horizontal="right" vertical="center"/>
    </xf>
    <xf numFmtId="223" fontId="53" fillId="0" borderId="52" xfId="50" applyNumberFormat="1" applyFont="1" applyBorder="1" applyAlignment="1">
      <alignment horizontal="right" vertical="center"/>
    </xf>
    <xf numFmtId="223" fontId="53" fillId="0" borderId="51" xfId="50" applyNumberFormat="1" applyFont="1" applyBorder="1" applyAlignment="1">
      <alignment horizontal="right" vertical="center"/>
    </xf>
    <xf numFmtId="223" fontId="53" fillId="31" borderId="54" xfId="50" applyNumberFormat="1" applyFont="1" applyFill="1" applyBorder="1" applyAlignment="1">
      <alignment horizontal="right" vertical="center"/>
    </xf>
    <xf numFmtId="223" fontId="53" fillId="0" borderId="49" xfId="50" applyNumberFormat="1" applyFont="1" applyBorder="1" applyAlignment="1">
      <alignment horizontal="right" vertical="center"/>
    </xf>
    <xf numFmtId="219" fontId="53" fillId="0" borderId="35" xfId="50" applyNumberFormat="1" applyFont="1" applyBorder="1" applyAlignment="1">
      <alignment horizontal="right" vertical="center"/>
    </xf>
    <xf numFmtId="226" fontId="53" fillId="0" borderId="163" xfId="50" applyNumberFormat="1" applyFont="1" applyBorder="1" applyAlignment="1">
      <alignment horizontal="right" vertical="center"/>
    </xf>
    <xf numFmtId="226" fontId="53" fillId="0" borderId="34" xfId="50" applyNumberFormat="1" applyFont="1" applyBorder="1" applyAlignment="1">
      <alignment horizontal="right" vertical="center"/>
    </xf>
    <xf numFmtId="226" fontId="53" fillId="0" borderId="137" xfId="50" applyNumberFormat="1" applyFont="1" applyBorder="1" applyAlignment="1">
      <alignment horizontal="right" vertical="center"/>
    </xf>
    <xf numFmtId="226" fontId="53" fillId="0" borderId="49" xfId="50" applyNumberFormat="1" applyFont="1" applyBorder="1" applyAlignment="1">
      <alignment horizontal="right" vertical="center"/>
    </xf>
    <xf numFmtId="227" fontId="53" fillId="0" borderId="163" xfId="50" applyNumberFormat="1" applyFont="1" applyBorder="1" applyAlignment="1">
      <alignment vertical="center"/>
    </xf>
    <xf numFmtId="227" fontId="53" fillId="0" borderId="49" xfId="50" applyNumberFormat="1" applyFont="1" applyBorder="1" applyAlignment="1">
      <alignment vertical="center"/>
    </xf>
    <xf numFmtId="228" fontId="19" fillId="0" borderId="0" xfId="50" applyNumberFormat="1" applyFont="1" applyAlignment="1">
      <alignment vertical="center"/>
    </xf>
    <xf numFmtId="226" fontId="55" fillId="0" borderId="54" xfId="50" applyNumberFormat="1" applyFont="1" applyBorder="1" applyAlignment="1">
      <alignment horizontal="right" vertical="center"/>
    </xf>
    <xf numFmtId="226" fontId="53" fillId="0" borderId="131" xfId="50" applyNumberFormat="1" applyFont="1" applyBorder="1" applyAlignment="1">
      <alignment horizontal="right" vertical="center"/>
    </xf>
    <xf numFmtId="229" fontId="53" fillId="0" borderId="163" xfId="50" applyNumberFormat="1" applyFont="1" applyBorder="1" applyAlignment="1">
      <alignment horizontal="left" vertical="center" indent="1"/>
    </xf>
    <xf numFmtId="225" fontId="57" fillId="0" borderId="0" xfId="50" applyNumberFormat="1" applyFont="1" applyAlignment="1">
      <alignment vertical="center"/>
    </xf>
    <xf numFmtId="228" fontId="57" fillId="0" borderId="0" xfId="50" applyNumberFormat="1" applyFont="1" applyAlignment="1">
      <alignment vertical="center"/>
    </xf>
    <xf numFmtId="0" fontId="53" fillId="0" borderId="156" xfId="50" applyFont="1" applyBorder="1" applyAlignment="1">
      <alignment horizontal="distributed" vertical="center" justifyLastLine="1"/>
    </xf>
    <xf numFmtId="222" fontId="53" fillId="0" borderId="51" xfId="50" applyNumberFormat="1" applyFont="1" applyBorder="1" applyAlignment="1">
      <alignment horizontal="right" vertical="center"/>
    </xf>
    <xf numFmtId="222" fontId="53" fillId="31" borderId="51" xfId="50" applyNumberFormat="1" applyFont="1" applyFill="1" applyBorder="1" applyAlignment="1">
      <alignment horizontal="right" vertical="center"/>
    </xf>
    <xf numFmtId="222" fontId="53" fillId="0" borderId="53" xfId="50" applyNumberFormat="1" applyFont="1" applyBorder="1" applyAlignment="1">
      <alignment horizontal="right" vertical="center"/>
    </xf>
    <xf numFmtId="227" fontId="53" fillId="0" borderId="151" xfId="50" applyNumberFormat="1" applyFont="1" applyBorder="1" applyAlignment="1">
      <alignment vertical="center"/>
    </xf>
    <xf numFmtId="230" fontId="55" fillId="0" borderId="0" xfId="50" applyNumberFormat="1" applyFont="1" applyAlignment="1">
      <alignment vertical="center"/>
    </xf>
    <xf numFmtId="0" fontId="69" fillId="0" borderId="39" xfId="50" applyFont="1" applyBorder="1" applyAlignment="1">
      <alignment horizontal="right" vertical="center"/>
    </xf>
    <xf numFmtId="0" fontId="53" fillId="0" borderId="158" xfId="50" applyFont="1" applyBorder="1" applyAlignment="1">
      <alignment horizontal="distributed" vertical="center" justifyLastLine="1"/>
    </xf>
    <xf numFmtId="226" fontId="53" fillId="0" borderId="23" xfId="50" applyNumberFormat="1" applyFont="1" applyBorder="1" applyAlignment="1">
      <alignment horizontal="right" vertical="center"/>
    </xf>
    <xf numFmtId="226" fontId="53" fillId="0" borderId="25" xfId="50" applyNumberFormat="1" applyFont="1" applyBorder="1" applyAlignment="1">
      <alignment horizontal="right" vertical="center"/>
    </xf>
    <xf numFmtId="227" fontId="53" fillId="0" borderId="19" xfId="50" applyNumberFormat="1" applyFont="1" applyBorder="1" applyAlignment="1">
      <alignment vertical="center"/>
    </xf>
    <xf numFmtId="227" fontId="53" fillId="0" borderId="21" xfId="50" applyNumberFormat="1" applyFont="1" applyBorder="1" applyAlignment="1">
      <alignment horizontal="center" vertical="center"/>
    </xf>
    <xf numFmtId="226" fontId="53" fillId="0" borderId="0" xfId="50" applyNumberFormat="1" applyFont="1" applyAlignment="1">
      <alignment vertical="center"/>
    </xf>
    <xf numFmtId="226" fontId="58" fillId="31" borderId="54" xfId="50" applyNumberFormat="1" applyFont="1" applyFill="1" applyBorder="1" applyAlignment="1">
      <alignment horizontal="right" vertical="center"/>
    </xf>
    <xf numFmtId="226" fontId="58" fillId="0" borderId="54" xfId="50" applyNumberFormat="1" applyFont="1" applyBorder="1" applyAlignment="1">
      <alignment horizontal="right" vertical="center"/>
    </xf>
    <xf numFmtId="231" fontId="53" fillId="0" borderId="119" xfId="50" applyNumberFormat="1" applyFont="1" applyBorder="1" applyAlignment="1">
      <alignment horizontal="center" vertical="center"/>
    </xf>
    <xf numFmtId="219" fontId="53" fillId="0" borderId="161" xfId="50" applyNumberFormat="1" applyFont="1" applyBorder="1" applyAlignment="1">
      <alignment vertical="center"/>
    </xf>
    <xf numFmtId="0" fontId="53" fillId="0" borderId="12" xfId="50" applyFont="1" applyBorder="1" applyAlignment="1">
      <alignment horizontal="left" vertical="center"/>
    </xf>
    <xf numFmtId="226" fontId="53" fillId="0" borderId="12" xfId="50" applyNumberFormat="1" applyFont="1" applyBorder="1" applyAlignment="1">
      <alignment horizontal="left" vertical="center"/>
    </xf>
    <xf numFmtId="226" fontId="53" fillId="0" borderId="27" xfId="50" applyNumberFormat="1" applyFont="1" applyBorder="1" applyAlignment="1">
      <alignment horizontal="left" vertical="center"/>
    </xf>
    <xf numFmtId="0" fontId="53" fillId="0" borderId="35" xfId="50" applyFont="1" applyBorder="1" applyAlignment="1">
      <alignment horizontal="center" vertical="center"/>
    </xf>
    <xf numFmtId="219" fontId="53" fillId="0" borderId="39" xfId="50" applyNumberFormat="1" applyFont="1" applyBorder="1" applyAlignment="1">
      <alignment vertical="center"/>
    </xf>
    <xf numFmtId="223" fontId="53" fillId="0" borderId="163" xfId="50" applyNumberFormat="1" applyFont="1" applyBorder="1" applyAlignment="1">
      <alignment horizontal="right" vertical="center"/>
    </xf>
    <xf numFmtId="0" fontId="53" fillId="0" borderId="27" xfId="50" applyFont="1" applyBorder="1" applyAlignment="1">
      <alignment horizontal="right" vertical="center"/>
    </xf>
    <xf numFmtId="0" fontId="53" fillId="0" borderId="28" xfId="50" applyFont="1" applyBorder="1" applyAlignment="1">
      <alignment horizontal="right" vertical="center"/>
    </xf>
    <xf numFmtId="227" fontId="53" fillId="0" borderId="54" xfId="50" applyNumberFormat="1" applyFont="1" applyBorder="1" applyAlignment="1">
      <alignment vertical="center"/>
    </xf>
    <xf numFmtId="227" fontId="53" fillId="0" borderId="53" xfId="50" applyNumberFormat="1" applyFont="1" applyBorder="1" applyAlignment="1">
      <alignment vertical="center"/>
    </xf>
    <xf numFmtId="227" fontId="53" fillId="0" borderId="131" xfId="50" applyNumberFormat="1" applyFont="1" applyBorder="1" applyAlignment="1">
      <alignment vertical="center"/>
    </xf>
    <xf numFmtId="227" fontId="53" fillId="0" borderId="88" xfId="50" applyNumberFormat="1" applyFont="1" applyBorder="1" applyAlignment="1">
      <alignment vertical="center"/>
    </xf>
    <xf numFmtId="0" fontId="57" fillId="31" borderId="0" xfId="50" applyFont="1" applyFill="1" applyAlignment="1">
      <alignment vertical="center"/>
    </xf>
    <xf numFmtId="226" fontId="53" fillId="0" borderId="19" xfId="50" applyNumberFormat="1" applyFont="1" applyBorder="1" applyAlignment="1">
      <alignment horizontal="right" vertical="center"/>
    </xf>
    <xf numFmtId="226" fontId="53" fillId="0" borderId="20" xfId="50" applyNumberFormat="1" applyFont="1" applyBorder="1" applyAlignment="1">
      <alignment horizontal="right" vertical="center"/>
    </xf>
    <xf numFmtId="227" fontId="53" fillId="0" borderId="148" xfId="50" applyNumberFormat="1" applyFont="1" applyBorder="1" applyAlignment="1">
      <alignment vertical="center"/>
    </xf>
    <xf numFmtId="0" fontId="19" fillId="0" borderId="0" xfId="48"/>
    <xf numFmtId="0" fontId="19" fillId="0" borderId="74" xfId="48" applyBorder="1"/>
    <xf numFmtId="0" fontId="19" fillId="32" borderId="74" xfId="48" applyFill="1" applyBorder="1"/>
    <xf numFmtId="0" fontId="19" fillId="33" borderId="74" xfId="48" applyFill="1" applyBorder="1"/>
    <xf numFmtId="0" fontId="19" fillId="34" borderId="74" xfId="48" applyFill="1" applyBorder="1"/>
    <xf numFmtId="0" fontId="19" fillId="35" borderId="74" xfId="48" applyFill="1" applyBorder="1"/>
    <xf numFmtId="0" fontId="19" fillId="36" borderId="74" xfId="48" applyFill="1" applyBorder="1"/>
    <xf numFmtId="2" fontId="19" fillId="36" borderId="74" xfId="48" applyNumberFormat="1" applyFill="1" applyBorder="1"/>
    <xf numFmtId="0" fontId="19" fillId="24" borderId="74" xfId="48" applyFill="1" applyBorder="1"/>
    <xf numFmtId="0" fontId="55" fillId="0" borderId="115" xfId="50" applyFont="1" applyBorder="1" applyAlignment="1">
      <alignment vertical="center"/>
    </xf>
    <xf numFmtId="0" fontId="70" fillId="0" borderId="39" xfId="50" applyFont="1" applyBorder="1" applyAlignment="1">
      <alignment horizontal="left" vertical="center"/>
    </xf>
    <xf numFmtId="0" fontId="55" fillId="0" borderId="74" xfId="50" applyFont="1" applyBorder="1" applyAlignment="1">
      <alignment horizontal="distributed" vertical="center" justifyLastLine="1"/>
    </xf>
    <xf numFmtId="231" fontId="55" fillId="0" borderId="119" xfId="50" applyNumberFormat="1" applyFont="1" applyBorder="1" applyAlignment="1">
      <alignment horizontal="center" vertical="center"/>
    </xf>
    <xf numFmtId="0" fontId="55" fillId="0" borderId="115" xfId="50" applyFont="1" applyBorder="1" applyAlignment="1">
      <alignment horizontal="center" vertical="center"/>
    </xf>
    <xf numFmtId="224" fontId="55" fillId="0" borderId="115" xfId="50" applyNumberFormat="1" applyFont="1" applyBorder="1" applyAlignment="1">
      <alignment horizontal="center" vertical="center"/>
    </xf>
    <xf numFmtId="224" fontId="55" fillId="0" borderId="116" xfId="50" applyNumberFormat="1" applyFont="1" applyBorder="1" applyAlignment="1">
      <alignment horizontal="center" vertical="center"/>
    </xf>
    <xf numFmtId="231" fontId="55" fillId="0" borderId="115" xfId="50" applyNumberFormat="1" applyFont="1" applyBorder="1" applyAlignment="1">
      <alignment horizontal="center" vertical="center"/>
    </xf>
    <xf numFmtId="224" fontId="55" fillId="0" borderId="75" xfId="50" applyNumberFormat="1" applyFont="1" applyBorder="1" applyAlignment="1">
      <alignment horizontal="center" vertical="center"/>
    </xf>
    <xf numFmtId="219" fontId="55" fillId="0" borderId="74" xfId="50" applyNumberFormat="1" applyFont="1" applyBorder="1" applyAlignment="1">
      <alignment horizontal="distributed" vertical="center" justifyLastLine="1"/>
    </xf>
    <xf numFmtId="225" fontId="55" fillId="0" borderId="160" xfId="50" applyNumberFormat="1" applyFont="1" applyBorder="1" applyAlignment="1">
      <alignment horizontal="left" vertical="center"/>
    </xf>
    <xf numFmtId="219" fontId="55" fillId="0" borderId="33" xfId="50" applyNumberFormat="1" applyFont="1" applyBorder="1" applyAlignment="1">
      <alignment vertical="center"/>
    </xf>
    <xf numFmtId="219" fontId="55" fillId="0" borderId="127" xfId="50" applyNumberFormat="1" applyFont="1" applyBorder="1" applyAlignment="1">
      <alignment vertical="center"/>
    </xf>
    <xf numFmtId="0" fontId="67" fillId="0" borderId="39" xfId="50" applyFont="1" applyBorder="1" applyAlignment="1">
      <alignment horizontal="center" vertical="center"/>
    </xf>
    <xf numFmtId="0" fontId="55" fillId="0" borderId="157" xfId="50" applyFont="1" applyBorder="1" applyAlignment="1">
      <alignment horizontal="distributed" vertical="center" justifyLastLine="1"/>
    </xf>
    <xf numFmtId="225" fontId="55" fillId="0" borderId="12" xfId="50" applyNumberFormat="1" applyFont="1" applyBorder="1" applyAlignment="1">
      <alignment horizontal="left" vertical="center"/>
    </xf>
    <xf numFmtId="0" fontId="55" fillId="0" borderId="13" xfId="50" applyFont="1" applyBorder="1" applyAlignment="1">
      <alignment horizontal="left" vertical="center"/>
    </xf>
    <xf numFmtId="226" fontId="55" fillId="0" borderId="13" xfId="50" applyNumberFormat="1" applyFont="1" applyBorder="1" applyAlignment="1">
      <alignment horizontal="left" vertical="center"/>
    </xf>
    <xf numFmtId="0" fontId="55" fillId="0" borderId="35" xfId="50" applyFont="1" applyBorder="1" applyAlignment="1">
      <alignment horizontal="center" vertical="center"/>
    </xf>
    <xf numFmtId="0" fontId="67" fillId="0" borderId="39" xfId="50" applyFont="1" applyBorder="1" applyAlignment="1">
      <alignment vertical="center" shrinkToFit="1"/>
    </xf>
    <xf numFmtId="0" fontId="55" fillId="0" borderId="155" xfId="50" applyFont="1" applyBorder="1" applyAlignment="1">
      <alignment horizontal="distributed" vertical="center" justifyLastLine="1"/>
    </xf>
    <xf numFmtId="225" fontId="55" fillId="0" borderId="163" xfId="50" applyNumberFormat="1" applyFont="1" applyBorder="1" applyAlignment="1">
      <alignment horizontal="right" vertical="center"/>
    </xf>
    <xf numFmtId="219" fontId="55" fillId="0" borderId="26" xfId="50" applyNumberFormat="1" applyFont="1" applyBorder="1" applyAlignment="1">
      <alignment vertical="center"/>
    </xf>
    <xf numFmtId="219" fontId="55" fillId="0" borderId="35" xfId="50" applyNumberFormat="1" applyFont="1" applyBorder="1" applyAlignment="1">
      <alignment vertical="center"/>
    </xf>
    <xf numFmtId="223" fontId="55" fillId="0" borderId="162" xfId="50" applyNumberFormat="1" applyFont="1" applyBorder="1" applyAlignment="1">
      <alignment horizontal="right" vertical="center"/>
    </xf>
    <xf numFmtId="223" fontId="55" fillId="0" borderId="54" xfId="50" applyNumberFormat="1" applyFont="1" applyBorder="1" applyAlignment="1">
      <alignment horizontal="right" vertical="center"/>
    </xf>
    <xf numFmtId="0" fontId="55" fillId="0" borderId="162" xfId="50" applyFont="1" applyBorder="1" applyAlignment="1">
      <alignment horizontal="right" vertical="center"/>
    </xf>
    <xf numFmtId="0" fontId="55" fillId="0" borderId="28" xfId="50" applyFont="1" applyBorder="1" applyAlignment="1">
      <alignment horizontal="right" vertical="center"/>
    </xf>
    <xf numFmtId="226" fontId="55" fillId="0" borderId="163" xfId="50" applyNumberFormat="1" applyFont="1" applyBorder="1" applyAlignment="1">
      <alignment horizontal="right" vertical="center"/>
    </xf>
    <xf numFmtId="226" fontId="55" fillId="0" borderId="34" xfId="50" applyNumberFormat="1" applyFont="1" applyBorder="1" applyAlignment="1">
      <alignment horizontal="right" vertical="center"/>
    </xf>
    <xf numFmtId="226" fontId="55" fillId="0" borderId="49" xfId="50" applyNumberFormat="1" applyFont="1" applyBorder="1" applyAlignment="1">
      <alignment horizontal="right" vertical="center"/>
    </xf>
    <xf numFmtId="227" fontId="55" fillId="0" borderId="163" xfId="50" applyNumberFormat="1" applyFont="1" applyBorder="1" applyAlignment="1">
      <alignment vertical="center"/>
    </xf>
    <xf numFmtId="227" fontId="55" fillId="0" borderId="49" xfId="50" applyNumberFormat="1" applyFont="1" applyBorder="1" applyAlignment="1">
      <alignment vertical="center"/>
    </xf>
    <xf numFmtId="0" fontId="55" fillId="0" borderId="156" xfId="50" applyFont="1" applyBorder="1" applyAlignment="1">
      <alignment horizontal="distributed" vertical="center" justifyLastLine="1"/>
    </xf>
    <xf numFmtId="226" fontId="55" fillId="0" borderId="50" xfId="50" applyNumberFormat="1" applyFont="1" applyBorder="1" applyAlignment="1">
      <alignment horizontal="right" vertical="center"/>
    </xf>
    <xf numFmtId="226" fontId="55" fillId="0" borderId="131" xfId="50" applyNumberFormat="1" applyFont="1" applyBorder="1" applyAlignment="1">
      <alignment horizontal="right" vertical="center"/>
    </xf>
    <xf numFmtId="226" fontId="55" fillId="0" borderId="51" xfId="50" applyNumberFormat="1" applyFont="1" applyBorder="1" applyAlignment="1">
      <alignment horizontal="right" vertical="center"/>
    </xf>
    <xf numFmtId="227" fontId="55" fillId="0" borderId="151" xfId="50" applyNumberFormat="1" applyFont="1" applyBorder="1" applyAlignment="1">
      <alignment vertical="center"/>
    </xf>
    <xf numFmtId="0" fontId="70" fillId="0" borderId="39" xfId="50" applyFont="1" applyBorder="1" applyAlignment="1">
      <alignment horizontal="right" vertical="center"/>
    </xf>
    <xf numFmtId="0" fontId="55" fillId="0" borderId="158" xfId="50" applyFont="1" applyBorder="1" applyAlignment="1">
      <alignment horizontal="distributed" vertical="center" justifyLastLine="1"/>
    </xf>
    <xf numFmtId="226" fontId="55" fillId="0" borderId="19" xfId="50" applyNumberFormat="1" applyFont="1" applyBorder="1" applyAlignment="1">
      <alignment horizontal="right" vertical="center"/>
    </xf>
    <xf numFmtId="226" fontId="55" fillId="0" borderId="20" xfId="50" applyNumberFormat="1" applyFont="1" applyBorder="1" applyAlignment="1">
      <alignment horizontal="right" vertical="center"/>
    </xf>
    <xf numFmtId="226" fontId="55" fillId="0" borderId="21" xfId="50" applyNumberFormat="1" applyFont="1" applyBorder="1" applyAlignment="1">
      <alignment horizontal="right" vertical="center"/>
    </xf>
    <xf numFmtId="227" fontId="55" fillId="0" borderId="19" xfId="50" applyNumberFormat="1" applyFont="1" applyBorder="1" applyAlignment="1">
      <alignment vertical="center"/>
    </xf>
    <xf numFmtId="227" fontId="55" fillId="0" borderId="21" xfId="50" applyNumberFormat="1" applyFont="1" applyBorder="1" applyAlignment="1">
      <alignment horizontal="center" vertical="center"/>
    </xf>
    <xf numFmtId="226" fontId="19" fillId="0" borderId="0" xfId="50" applyNumberFormat="1" applyFont="1" applyAlignment="1">
      <alignment vertical="center"/>
    </xf>
    <xf numFmtId="226" fontId="55" fillId="0" borderId="0" xfId="50" applyNumberFormat="1" applyFont="1" applyAlignment="1">
      <alignment vertical="center"/>
    </xf>
    <xf numFmtId="231" fontId="55" fillId="0" borderId="116" xfId="50" applyNumberFormat="1" applyFont="1" applyBorder="1" applyAlignment="1">
      <alignment horizontal="center" vertical="center"/>
    </xf>
    <xf numFmtId="224" fontId="55" fillId="0" borderId="159" xfId="50" applyNumberFormat="1" applyFont="1" applyBorder="1" applyAlignment="1">
      <alignment horizontal="center" vertical="center"/>
    </xf>
    <xf numFmtId="224" fontId="55" fillId="0" borderId="117" xfId="50" applyNumberFormat="1" applyFont="1" applyBorder="1" applyAlignment="1">
      <alignment horizontal="center" vertical="center"/>
    </xf>
    <xf numFmtId="232" fontId="55" fillId="0" borderId="163" xfId="50" applyNumberFormat="1" applyFont="1" applyBorder="1" applyAlignment="1">
      <alignment horizontal="right" vertical="center"/>
    </xf>
    <xf numFmtId="232" fontId="55" fillId="0" borderId="54" xfId="50" applyNumberFormat="1" applyFont="1" applyBorder="1" applyAlignment="1">
      <alignment horizontal="right" vertical="center"/>
    </xf>
    <xf numFmtId="226" fontId="55" fillId="0" borderId="52" xfId="50" applyNumberFormat="1" applyFont="1" applyBorder="1" applyAlignment="1">
      <alignment horizontal="right" vertical="center"/>
    </xf>
    <xf numFmtId="219" fontId="55" fillId="0" borderId="69" xfId="50" applyNumberFormat="1" applyFont="1" applyBorder="1" applyAlignment="1">
      <alignment vertical="center"/>
    </xf>
    <xf numFmtId="219" fontId="55" fillId="0" borderId="0" xfId="50" applyNumberFormat="1" applyFont="1" applyAlignment="1">
      <alignment vertical="center"/>
    </xf>
    <xf numFmtId="0" fontId="55" fillId="0" borderId="133" xfId="50" applyFont="1" applyBorder="1" applyAlignment="1">
      <alignment horizontal="right" vertical="center"/>
    </xf>
    <xf numFmtId="227" fontId="55" fillId="0" borderId="131" xfId="50" applyNumberFormat="1" applyFont="1" applyBorder="1" applyAlignment="1">
      <alignment vertical="center"/>
    </xf>
    <xf numFmtId="226" fontId="55" fillId="0" borderId="30" xfId="50" applyNumberFormat="1" applyFont="1" applyBorder="1" applyAlignment="1">
      <alignment horizontal="right" vertical="center"/>
    </xf>
    <xf numFmtId="226" fontId="55" fillId="0" borderId="31" xfId="50" applyNumberFormat="1" applyFont="1" applyBorder="1" applyAlignment="1">
      <alignment horizontal="right" vertical="center"/>
    </xf>
    <xf numFmtId="226" fontId="55" fillId="0" borderId="133" xfId="50" applyNumberFormat="1" applyFont="1" applyBorder="1" applyAlignment="1">
      <alignment horizontal="right" vertical="center"/>
    </xf>
    <xf numFmtId="227" fontId="55" fillId="0" borderId="88" xfId="50" applyNumberFormat="1" applyFont="1" applyBorder="1" applyAlignment="1">
      <alignment vertical="center"/>
    </xf>
    <xf numFmtId="227" fontId="55" fillId="0" borderId="148" xfId="50" applyNumberFormat="1" applyFont="1" applyBorder="1" applyAlignment="1">
      <alignment vertical="center"/>
    </xf>
    <xf numFmtId="0" fontId="55" fillId="0" borderId="149" xfId="50" applyFont="1" applyBorder="1" applyAlignment="1">
      <alignment vertical="center"/>
    </xf>
    <xf numFmtId="219" fontId="55" fillId="0" borderId="42" xfId="50" applyNumberFormat="1" applyFont="1" applyBorder="1" applyAlignment="1">
      <alignment vertical="center"/>
    </xf>
    <xf numFmtId="219" fontId="55" fillId="0" borderId="39" xfId="50" applyNumberFormat="1" applyFont="1" applyBorder="1" applyAlignment="1">
      <alignment vertical="center"/>
    </xf>
    <xf numFmtId="0" fontId="55" fillId="0" borderId="27" xfId="50" applyFont="1" applyBorder="1" applyAlignment="1">
      <alignment horizontal="right" vertical="center"/>
    </xf>
    <xf numFmtId="0" fontId="55" fillId="0" borderId="32" xfId="50" applyFont="1" applyBorder="1" applyAlignment="1">
      <alignment horizontal="right" vertical="center"/>
    </xf>
    <xf numFmtId="227" fontId="55" fillId="0" borderId="54" xfId="50" applyNumberFormat="1" applyFont="1" applyBorder="1" applyAlignment="1">
      <alignment vertical="center"/>
    </xf>
    <xf numFmtId="227" fontId="55" fillId="0" borderId="53" xfId="50" applyNumberFormat="1" applyFont="1" applyBorder="1" applyAlignment="1">
      <alignment vertical="center"/>
    </xf>
    <xf numFmtId="226" fontId="55" fillId="0" borderId="53" xfId="50" applyNumberFormat="1" applyFont="1" applyBorder="1" applyAlignment="1">
      <alignment horizontal="right" vertical="center"/>
    </xf>
    <xf numFmtId="226" fontId="55" fillId="0" borderId="160" xfId="50" applyNumberFormat="1" applyFont="1" applyBorder="1" applyAlignment="1">
      <alignment horizontal="right" vertical="center"/>
    </xf>
    <xf numFmtId="226" fontId="55" fillId="0" borderId="159" xfId="50" applyNumberFormat="1" applyFont="1" applyBorder="1" applyAlignment="1">
      <alignment horizontal="right" vertical="center"/>
    </xf>
    <xf numFmtId="226" fontId="55" fillId="0" borderId="161" xfId="50" applyNumberFormat="1" applyFont="1" applyBorder="1" applyAlignment="1">
      <alignment horizontal="right" vertical="center"/>
    </xf>
    <xf numFmtId="225" fontId="55" fillId="24" borderId="159" xfId="50" applyNumberFormat="1" applyFont="1" applyFill="1" applyBorder="1" applyAlignment="1">
      <alignment horizontal="left" vertical="center"/>
    </xf>
    <xf numFmtId="0" fontId="55" fillId="24" borderId="13" xfId="50" applyFont="1" applyFill="1" applyBorder="1" applyAlignment="1">
      <alignment horizontal="left" vertical="center"/>
    </xf>
    <xf numFmtId="226" fontId="55" fillId="24" borderId="13" xfId="50" applyNumberFormat="1" applyFont="1" applyFill="1" applyBorder="1" applyAlignment="1">
      <alignment horizontal="left" vertical="center"/>
    </xf>
    <xf numFmtId="226" fontId="55" fillId="24" borderId="54" xfId="50" applyNumberFormat="1" applyFont="1" applyFill="1" applyBorder="1" applyAlignment="1">
      <alignment horizontal="right" vertical="center"/>
    </xf>
    <xf numFmtId="223" fontId="55" fillId="24" borderId="54" xfId="50" applyNumberFormat="1" applyFont="1" applyFill="1" applyBorder="1" applyAlignment="1">
      <alignment horizontal="right" vertical="center"/>
    </xf>
    <xf numFmtId="226" fontId="55" fillId="24" borderId="34" xfId="50" applyNumberFormat="1" applyFont="1" applyFill="1" applyBorder="1" applyAlignment="1">
      <alignment horizontal="right" vertical="center"/>
    </xf>
    <xf numFmtId="226" fontId="55" fillId="24" borderId="160" xfId="50" applyNumberFormat="1" applyFont="1" applyFill="1" applyBorder="1" applyAlignment="1">
      <alignment horizontal="right" vertical="center"/>
    </xf>
    <xf numFmtId="226" fontId="55" fillId="24" borderId="161" xfId="50" applyNumberFormat="1" applyFont="1" applyFill="1" applyBorder="1" applyAlignment="1">
      <alignment horizontal="right" vertical="center"/>
    </xf>
    <xf numFmtId="226" fontId="55" fillId="24" borderId="159" xfId="50" applyNumberFormat="1" applyFont="1" applyFill="1" applyBorder="1" applyAlignment="1">
      <alignment horizontal="right" vertical="center"/>
    </xf>
    <xf numFmtId="225" fontId="55" fillId="0" borderId="117" xfId="50" applyNumberFormat="1" applyFont="1" applyBorder="1" applyAlignment="1">
      <alignment horizontal="left" vertical="center"/>
    </xf>
    <xf numFmtId="0" fontId="55" fillId="0" borderId="17" xfId="50" applyFont="1" applyBorder="1" applyAlignment="1">
      <alignment horizontal="left" vertical="center"/>
    </xf>
    <xf numFmtId="223" fontId="55" fillId="0" borderId="52" xfId="50" applyNumberFormat="1" applyFont="1" applyBorder="1" applyAlignment="1">
      <alignment horizontal="right" vertical="center"/>
    </xf>
    <xf numFmtId="226" fontId="55" fillId="0" borderId="137" xfId="50" applyNumberFormat="1" applyFont="1" applyBorder="1" applyAlignment="1">
      <alignment horizontal="right" vertical="center"/>
    </xf>
    <xf numFmtId="226" fontId="55" fillId="0" borderId="27" xfId="50" applyNumberFormat="1" applyFont="1" applyBorder="1" applyAlignment="1">
      <alignment horizontal="right" vertical="center"/>
    </xf>
    <xf numFmtId="226" fontId="55" fillId="0" borderId="24" xfId="50" applyNumberFormat="1" applyFont="1" applyBorder="1" applyAlignment="1">
      <alignment horizontal="right" vertical="center"/>
    </xf>
    <xf numFmtId="0" fontId="71" fillId="0" borderId="0" xfId="0" applyFont="1"/>
    <xf numFmtId="0" fontId="71" fillId="0" borderId="0" xfId="0" applyFont="1" applyAlignment="1">
      <alignment vertical="center"/>
    </xf>
    <xf numFmtId="0" fontId="72" fillId="0" borderId="0" xfId="51" applyFont="1" applyAlignment="1">
      <alignment horizontal="centerContinuous" vertical="center"/>
    </xf>
    <xf numFmtId="0" fontId="72" fillId="0" borderId="0" xfId="51" applyFont="1" applyAlignment="1">
      <alignment horizontal="centerContinuous"/>
    </xf>
    <xf numFmtId="0" fontId="45" fillId="0" borderId="0" xfId="51" applyFont="1" applyAlignment="1">
      <alignment horizontal="centerContinuous" vertical="center"/>
    </xf>
    <xf numFmtId="0" fontId="45" fillId="0" borderId="0" xfId="51" applyFont="1" applyAlignment="1">
      <alignment horizontal="centerContinuous"/>
    </xf>
  </cellXfs>
  <cellStyles count="6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Calc Currency (0)" xfId="19"/>
    <cellStyle name="entry" xfId="20"/>
    <cellStyle name="Header1" xfId="21"/>
    <cellStyle name="Header2" xfId="22"/>
    <cellStyle name="Normal_#18-Internet" xfId="23"/>
    <cellStyle name="price" xfId="24"/>
    <cellStyle name="revised" xfId="25"/>
    <cellStyle name="section" xfId="26"/>
    <cellStyle name="title" xfId="27"/>
    <cellStyle name="どちらでもない" xfId="28" builtinId="28" customBuiltin="1"/>
    <cellStyle name="アクセント 1" xfId="29" builtinId="29" customBuiltin="1"/>
    <cellStyle name="アクセント 2" xfId="30" builtinId="33" customBuiltin="1"/>
    <cellStyle name="アクセント 3" xfId="31" builtinId="37" customBuiltin="1"/>
    <cellStyle name="アクセント 4" xfId="32" builtinId="41" customBuiltin="1"/>
    <cellStyle name="アクセント 5" xfId="33" builtinId="45" customBuiltin="1"/>
    <cellStyle name="アクセント 6" xfId="34" builtinId="49" customBuiltin="1"/>
    <cellStyle name="タイトル" xfId="35" builtinId="15" customBuiltin="1"/>
    <cellStyle name="チェック セル" xfId="36" builtinId="23" customBuiltin="1"/>
    <cellStyle name="メモ" xfId="37" builtinId="10" customBuiltin="1"/>
    <cellStyle name="リンク セル" xfId="38" builtinId="24" customBuiltin="1"/>
    <cellStyle name="入力" xfId="39" builtinId="20" customBuiltin="1"/>
    <cellStyle name="出力" xfId="40" builtinId="21" customBuiltin="1"/>
    <cellStyle name="悪い" xfId="41" builtinId="27" customBuiltin="1"/>
    <cellStyle name="未定義" xfId="42"/>
    <cellStyle name="桁区切り 2" xfId="43"/>
    <cellStyle name="桁区切り 2 2 2" xfId="44"/>
    <cellStyle name="桁区切り 3" xfId="45"/>
    <cellStyle name="桁区切り 3 2" xfId="46"/>
    <cellStyle name="標準" xfId="0" builtinId="0"/>
    <cellStyle name="標準 2" xfId="47"/>
    <cellStyle name="標準 3" xfId="48"/>
    <cellStyle name="標準_(H21大津市企業局用)諸経費-環境対策費入り【あわら市下水改造】 2" xfId="49"/>
    <cellStyle name="標準_H12雲ヶ畑簡水実施先行分（L=95.6m）" xfId="50"/>
    <cellStyle name="標準_JA水道管布設実施_古里実施設計書" xfId="51"/>
    <cellStyle name="標準_入力表" xfId="52"/>
    <cellStyle name="標準_土量計印" xfId="53"/>
    <cellStyle name="標準_数量計算書" xfId="54"/>
    <cellStyle name="標準_数量計算書(桑部播磨線南側)" xfId="55"/>
    <cellStyle name="標準_用紙" xfId="56"/>
    <cellStyle name="標準_計算印刷" xfId="57"/>
    <cellStyle name="総括表" xfId="58"/>
    <cellStyle name="良い" xfId="59" builtinId="26" customBuiltin="1"/>
    <cellStyle name="見出し 1" xfId="60" builtinId="16" customBuiltin="1"/>
    <cellStyle name="見出し 2" xfId="61" builtinId="17" customBuiltin="1"/>
    <cellStyle name="見出し 3" xfId="62" builtinId="18" customBuiltin="1"/>
    <cellStyle name="見出し 4" xfId="63" builtinId="19" customBuiltin="1"/>
    <cellStyle name="計算" xfId="64" builtinId="22" customBuiltin="1"/>
    <cellStyle name="説明文" xfId="65" builtinId="53" customBuiltin="1"/>
    <cellStyle name="警告文" xfId="66" builtinId="11" customBuiltin="1"/>
    <cellStyle name="集計" xfId="67" builtinId="25" customBuiltin="1"/>
    <cellStyle name="桁区切り" xfId="68" builtinId="6"/>
  </cellStyles>
  <tableStyles count="0" defaultTableStyle="TableStyleMedium9" defaultPivotStyle="PivotStyleLight16"/>
  <colors>
    <mruColors>
      <color rgb="FFCCFFFF"/>
      <color rgb="FF66FFFF"/>
      <color rgb="FFCCFFCC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externalLink" Target="externalLinks/externalLink1.xml" /><Relationship Id="rId15" Type="http://schemas.openxmlformats.org/officeDocument/2006/relationships/externalLink" Target="externalLinks/externalLink2.xml" /><Relationship Id="rId16" Type="http://schemas.openxmlformats.org/officeDocument/2006/relationships/externalLink" Target="externalLinks/externalLink3.xml" /><Relationship Id="rId17" Type="http://schemas.openxmlformats.org/officeDocument/2006/relationships/externalLink" Target="externalLinks/externalLink4.xml" /><Relationship Id="rId18" Type="http://schemas.openxmlformats.org/officeDocument/2006/relationships/externalLink" Target="externalLinks/externalLink5.xml" /><Relationship Id="rId19" Type="http://schemas.openxmlformats.org/officeDocument/2006/relationships/externalLink" Target="externalLinks/externalLink6.xml" /><Relationship Id="rId20" Type="http://schemas.openxmlformats.org/officeDocument/2006/relationships/externalLink" Target="externalLinks/externalLink7.xml" /><Relationship Id="rId21" Type="http://schemas.openxmlformats.org/officeDocument/2006/relationships/externalLink" Target="externalLinks/externalLink8.xml" /><Relationship Id="rId22" Type="http://schemas.openxmlformats.org/officeDocument/2006/relationships/externalLink" Target="externalLinks/externalLink9.xml" /><Relationship Id="rId23" Type="http://schemas.openxmlformats.org/officeDocument/2006/relationships/externalLink" Target="externalLinks/externalLink10.xml" /><Relationship Id="rId24" Type="http://schemas.openxmlformats.org/officeDocument/2006/relationships/externalLink" Target="externalLinks/externalLink11.xml" /><Relationship Id="rId25" Type="http://schemas.openxmlformats.org/officeDocument/2006/relationships/externalLink" Target="externalLinks/externalLink12.xml" /><Relationship Id="rId26" Type="http://schemas.openxmlformats.org/officeDocument/2006/relationships/externalLink" Target="externalLinks/externalLink13.xml" /><Relationship Id="rId27" Type="http://schemas.openxmlformats.org/officeDocument/2006/relationships/externalLink" Target="externalLinks/externalLink14.xml" /><Relationship Id="rId28" Type="http://schemas.openxmlformats.org/officeDocument/2006/relationships/externalLink" Target="externalLinks/externalLink15.xml" /><Relationship Id="rId29" Type="http://schemas.openxmlformats.org/officeDocument/2006/relationships/externalLink" Target="externalLinks/externalLink16.xml" /><Relationship Id="rId30" Type="http://schemas.openxmlformats.org/officeDocument/2006/relationships/externalLink" Target="externalLinks/externalLink17.xml" /><Relationship Id="rId31" Type="http://schemas.openxmlformats.org/officeDocument/2006/relationships/externalLink" Target="externalLinks/externalLink18.xml" /><Relationship Id="rId32" Type="http://schemas.openxmlformats.org/officeDocument/2006/relationships/externalLink" Target="externalLinks/externalLink19.xml" /><Relationship Id="rId33" Type="http://schemas.openxmlformats.org/officeDocument/2006/relationships/externalLink" Target="externalLinks/externalLink20.xml" /><Relationship Id="rId34" Type="http://schemas.openxmlformats.org/officeDocument/2006/relationships/externalLink" Target="externalLinks/externalLink21.xml" /><Relationship Id="rId35" Type="http://schemas.openxmlformats.org/officeDocument/2006/relationships/externalLink" Target="externalLinks/externalLink22.xml" /><Relationship Id="rId36" Type="http://schemas.openxmlformats.org/officeDocument/2006/relationships/externalLink" Target="externalLinks/externalLink23.xml" /><Relationship Id="rId37" Type="http://schemas.openxmlformats.org/officeDocument/2006/relationships/externalLink" Target="externalLinks/externalLink24.xml" /><Relationship Id="rId38" Type="http://schemas.openxmlformats.org/officeDocument/2006/relationships/externalLink" Target="externalLinks/externalLink25.xml" /><Relationship Id="rId39" Type="http://schemas.openxmlformats.org/officeDocument/2006/relationships/externalLink" Target="externalLinks/externalLink26.xml" /><Relationship Id="rId40" Type="http://schemas.openxmlformats.org/officeDocument/2006/relationships/externalLink" Target="externalLinks/externalLink27.xml" /><Relationship Id="rId41" Type="http://schemas.openxmlformats.org/officeDocument/2006/relationships/externalLink" Target="externalLinks/externalLink28.xml" /><Relationship Id="rId42" Type="http://schemas.openxmlformats.org/officeDocument/2006/relationships/externalLink" Target="externalLinks/externalLink29.xml" /><Relationship Id="rId43" Type="http://schemas.openxmlformats.org/officeDocument/2006/relationships/externalLink" Target="externalLinks/externalLink30.xml" /><Relationship Id="rId44" Type="http://schemas.openxmlformats.org/officeDocument/2006/relationships/externalLink" Target="externalLinks/externalLink31.xml" /><Relationship Id="rId45" Type="http://schemas.openxmlformats.org/officeDocument/2006/relationships/externalLink" Target="externalLinks/externalLink32.xml" /><Relationship Id="rId46" Type="http://schemas.openxmlformats.org/officeDocument/2006/relationships/externalLink" Target="externalLinks/externalLink33.xml" /><Relationship Id="rId47" Type="http://schemas.openxmlformats.org/officeDocument/2006/relationships/externalLink" Target="externalLinks/externalLink34.xml" /><Relationship Id="rId48" Type="http://schemas.openxmlformats.org/officeDocument/2006/relationships/externalLink" Target="externalLinks/externalLink35.xml" /><Relationship Id="rId49" Type="http://schemas.openxmlformats.org/officeDocument/2006/relationships/externalLink" Target="externalLinks/externalLink36.xml" /><Relationship Id="rId50" Type="http://schemas.openxmlformats.org/officeDocument/2006/relationships/externalLink" Target="externalLinks/externalLink37.xml" /><Relationship Id="rId51" Type="http://schemas.openxmlformats.org/officeDocument/2006/relationships/externalLink" Target="externalLinks/externalLink38.xml" /><Relationship Id="rId52" Type="http://schemas.openxmlformats.org/officeDocument/2006/relationships/externalLink" Target="externalLinks/externalLink39.xml" /><Relationship Id="rId53" Type="http://schemas.openxmlformats.org/officeDocument/2006/relationships/externalLink" Target="externalLinks/externalLink40.xml" /><Relationship Id="rId54" Type="http://schemas.openxmlformats.org/officeDocument/2006/relationships/externalLink" Target="externalLinks/externalLink41.xml" /><Relationship Id="rId55" Type="http://schemas.openxmlformats.org/officeDocument/2006/relationships/externalLink" Target="externalLinks/externalLink42.xml" /><Relationship Id="rId56" Type="http://schemas.openxmlformats.org/officeDocument/2006/relationships/externalLink" Target="externalLinks/externalLink43.xml" /><Relationship Id="rId57" Type="http://schemas.openxmlformats.org/officeDocument/2006/relationships/externalLink" Target="externalLinks/externalLink44.xml" /><Relationship Id="rId58" Type="http://schemas.openxmlformats.org/officeDocument/2006/relationships/externalLink" Target="externalLinks/externalLink45.xml" /><Relationship Id="rId59" Type="http://schemas.openxmlformats.org/officeDocument/2006/relationships/externalLink" Target="externalLinks/externalLink46.xml" /><Relationship Id="rId60" Type="http://schemas.openxmlformats.org/officeDocument/2006/relationships/externalLink" Target="externalLinks/externalLink47.xml" /><Relationship Id="rId61" Type="http://schemas.openxmlformats.org/officeDocument/2006/relationships/externalLink" Target="externalLinks/externalLink48.xml" /><Relationship Id="rId62" Type="http://schemas.openxmlformats.org/officeDocument/2006/relationships/externalLink" Target="externalLinks/externalLink49.xml" /><Relationship Id="rId63" Type="http://schemas.openxmlformats.org/officeDocument/2006/relationships/theme" Target="theme/theme1.xml" /><Relationship Id="rId64" Type="http://schemas.openxmlformats.org/officeDocument/2006/relationships/sharedStrings" Target="sharedStrings.xml" /><Relationship Id="rId65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31</xdr:col>
      <xdr:colOff>323850</xdr:colOff>
      <xdr:row>81</xdr:row>
      <xdr:rowOff>0</xdr:rowOff>
    </xdr:from>
    <xdr:to xmlns:xdr="http://schemas.openxmlformats.org/drawingml/2006/spreadsheetDrawing">
      <xdr:col>32</xdr:col>
      <xdr:colOff>85725</xdr:colOff>
      <xdr:row>82</xdr:row>
      <xdr:rowOff>28575</xdr:rowOff>
    </xdr:to>
    <xdr:sp macro="" textlink="">
      <xdr:nvSpPr>
        <xdr:cNvPr id="2" name="Oval 1"/>
        <xdr:cNvSpPr>
          <a:spLocks noChangeArrowheads="1"/>
        </xdr:cNvSpPr>
      </xdr:nvSpPr>
      <xdr:spPr>
        <a:xfrm>
          <a:off x="15962630" y="12615545"/>
          <a:ext cx="168275" cy="18097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81</xdr:row>
      <xdr:rowOff>0</xdr:rowOff>
    </xdr:from>
    <xdr:to xmlns:xdr="http://schemas.openxmlformats.org/drawingml/2006/spreadsheetDrawing">
      <xdr:col>32</xdr:col>
      <xdr:colOff>85725</xdr:colOff>
      <xdr:row>82</xdr:row>
      <xdr:rowOff>28575</xdr:rowOff>
    </xdr:to>
    <xdr:sp macro="" textlink="">
      <xdr:nvSpPr>
        <xdr:cNvPr id="3" name="Oval 1"/>
        <xdr:cNvSpPr>
          <a:spLocks noChangeArrowheads="1"/>
        </xdr:cNvSpPr>
      </xdr:nvSpPr>
      <xdr:spPr>
        <a:xfrm>
          <a:off x="15962630" y="12615545"/>
          <a:ext cx="168275" cy="18097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134</xdr:row>
      <xdr:rowOff>0</xdr:rowOff>
    </xdr:from>
    <xdr:to xmlns:xdr="http://schemas.openxmlformats.org/drawingml/2006/spreadsheetDrawing">
      <xdr:col>32</xdr:col>
      <xdr:colOff>85725</xdr:colOff>
      <xdr:row>135</xdr:row>
      <xdr:rowOff>28575</xdr:rowOff>
    </xdr:to>
    <xdr:sp macro="" textlink="">
      <xdr:nvSpPr>
        <xdr:cNvPr id="4" name="Oval 1"/>
        <xdr:cNvSpPr>
          <a:spLocks noChangeArrowheads="1"/>
        </xdr:cNvSpPr>
      </xdr:nvSpPr>
      <xdr:spPr>
        <a:xfrm>
          <a:off x="15962630" y="20861655"/>
          <a:ext cx="168275" cy="18097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134</xdr:row>
      <xdr:rowOff>0</xdr:rowOff>
    </xdr:from>
    <xdr:to xmlns:xdr="http://schemas.openxmlformats.org/drawingml/2006/spreadsheetDrawing">
      <xdr:col>32</xdr:col>
      <xdr:colOff>85725</xdr:colOff>
      <xdr:row>135</xdr:row>
      <xdr:rowOff>28575</xdr:rowOff>
    </xdr:to>
    <xdr:sp macro="" textlink="">
      <xdr:nvSpPr>
        <xdr:cNvPr id="5" name="Oval 1"/>
        <xdr:cNvSpPr>
          <a:spLocks noChangeArrowheads="1"/>
        </xdr:cNvSpPr>
      </xdr:nvSpPr>
      <xdr:spPr>
        <a:xfrm>
          <a:off x="15962630" y="20861655"/>
          <a:ext cx="168275" cy="18097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29</xdr:row>
      <xdr:rowOff>0</xdr:rowOff>
    </xdr:from>
    <xdr:to xmlns:xdr="http://schemas.openxmlformats.org/drawingml/2006/spreadsheetDrawing">
      <xdr:col>32</xdr:col>
      <xdr:colOff>85725</xdr:colOff>
      <xdr:row>30</xdr:row>
      <xdr:rowOff>28575</xdr:rowOff>
    </xdr:to>
    <xdr:sp macro="" textlink="">
      <xdr:nvSpPr>
        <xdr:cNvPr id="6" name="Oval 1"/>
        <xdr:cNvSpPr>
          <a:spLocks noChangeArrowheads="1"/>
        </xdr:cNvSpPr>
      </xdr:nvSpPr>
      <xdr:spPr>
        <a:xfrm>
          <a:off x="15962630" y="4512310"/>
          <a:ext cx="168275" cy="18097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29</xdr:row>
      <xdr:rowOff>0</xdr:rowOff>
    </xdr:from>
    <xdr:to xmlns:xdr="http://schemas.openxmlformats.org/drawingml/2006/spreadsheetDrawing">
      <xdr:col>32</xdr:col>
      <xdr:colOff>85725</xdr:colOff>
      <xdr:row>30</xdr:row>
      <xdr:rowOff>28575</xdr:rowOff>
    </xdr:to>
    <xdr:sp macro="" textlink="">
      <xdr:nvSpPr>
        <xdr:cNvPr id="7" name="Oval 1"/>
        <xdr:cNvSpPr>
          <a:spLocks noChangeArrowheads="1"/>
        </xdr:cNvSpPr>
      </xdr:nvSpPr>
      <xdr:spPr>
        <a:xfrm>
          <a:off x="15962630" y="4512310"/>
          <a:ext cx="168275" cy="18097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31</xdr:col>
      <xdr:colOff>323850</xdr:colOff>
      <xdr:row>28</xdr:row>
      <xdr:rowOff>0</xdr:rowOff>
    </xdr:from>
    <xdr:to xmlns:xdr="http://schemas.openxmlformats.org/drawingml/2006/spreadsheetDrawing">
      <xdr:col>32</xdr:col>
      <xdr:colOff>85725</xdr:colOff>
      <xdr:row>29</xdr:row>
      <xdr:rowOff>28575</xdr:rowOff>
    </xdr:to>
    <xdr:sp macro="" textlink="">
      <xdr:nvSpPr>
        <xdr:cNvPr id="2" name="Oval 1"/>
        <xdr:cNvSpPr>
          <a:spLocks noChangeArrowheads="1"/>
        </xdr:cNvSpPr>
      </xdr:nvSpPr>
      <xdr:spPr>
        <a:xfrm>
          <a:off x="15962630" y="4369435"/>
          <a:ext cx="168275" cy="18097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134</xdr:row>
      <xdr:rowOff>0</xdr:rowOff>
    </xdr:from>
    <xdr:to xmlns:xdr="http://schemas.openxmlformats.org/drawingml/2006/spreadsheetDrawing">
      <xdr:col>32</xdr:col>
      <xdr:colOff>85725</xdr:colOff>
      <xdr:row>135</xdr:row>
      <xdr:rowOff>28575</xdr:rowOff>
    </xdr:to>
    <xdr:sp macro="" textlink="">
      <xdr:nvSpPr>
        <xdr:cNvPr id="3" name="Oval 1"/>
        <xdr:cNvSpPr>
          <a:spLocks noChangeArrowheads="1"/>
        </xdr:cNvSpPr>
      </xdr:nvSpPr>
      <xdr:spPr>
        <a:xfrm>
          <a:off x="15962630" y="20861655"/>
          <a:ext cx="168275" cy="18097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187</xdr:row>
      <xdr:rowOff>0</xdr:rowOff>
    </xdr:from>
    <xdr:to xmlns:xdr="http://schemas.openxmlformats.org/drawingml/2006/spreadsheetDrawing">
      <xdr:col>32</xdr:col>
      <xdr:colOff>85725</xdr:colOff>
      <xdr:row>188</xdr:row>
      <xdr:rowOff>28575</xdr:rowOff>
    </xdr:to>
    <xdr:sp macro="" textlink="">
      <xdr:nvSpPr>
        <xdr:cNvPr id="4" name="Oval 1"/>
        <xdr:cNvSpPr>
          <a:spLocks noChangeArrowheads="1"/>
        </xdr:cNvSpPr>
      </xdr:nvSpPr>
      <xdr:spPr>
        <a:xfrm>
          <a:off x="15962630" y="29107765"/>
          <a:ext cx="168275" cy="18097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241</xdr:row>
      <xdr:rowOff>0</xdr:rowOff>
    </xdr:from>
    <xdr:to xmlns:xdr="http://schemas.openxmlformats.org/drawingml/2006/spreadsheetDrawing">
      <xdr:col>32</xdr:col>
      <xdr:colOff>85725</xdr:colOff>
      <xdr:row>242</xdr:row>
      <xdr:rowOff>28575</xdr:rowOff>
    </xdr:to>
    <xdr:sp macro="" textlink="">
      <xdr:nvSpPr>
        <xdr:cNvPr id="5" name="Oval 1"/>
        <xdr:cNvSpPr>
          <a:spLocks noChangeArrowheads="1"/>
        </xdr:cNvSpPr>
      </xdr:nvSpPr>
      <xdr:spPr>
        <a:xfrm>
          <a:off x="15962630" y="37496750"/>
          <a:ext cx="168275" cy="18097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294</xdr:row>
      <xdr:rowOff>0</xdr:rowOff>
    </xdr:from>
    <xdr:to xmlns:xdr="http://schemas.openxmlformats.org/drawingml/2006/spreadsheetDrawing">
      <xdr:col>32</xdr:col>
      <xdr:colOff>85725</xdr:colOff>
      <xdr:row>295</xdr:row>
      <xdr:rowOff>28575</xdr:rowOff>
    </xdr:to>
    <xdr:sp macro="" textlink="">
      <xdr:nvSpPr>
        <xdr:cNvPr id="6" name="Oval 1"/>
        <xdr:cNvSpPr>
          <a:spLocks noChangeArrowheads="1"/>
        </xdr:cNvSpPr>
      </xdr:nvSpPr>
      <xdr:spPr>
        <a:xfrm>
          <a:off x="15962630" y="45742860"/>
          <a:ext cx="168275" cy="18097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81</xdr:row>
      <xdr:rowOff>0</xdr:rowOff>
    </xdr:from>
    <xdr:to xmlns:xdr="http://schemas.openxmlformats.org/drawingml/2006/spreadsheetDrawing">
      <xdr:col>32</xdr:col>
      <xdr:colOff>85725</xdr:colOff>
      <xdr:row>82</xdr:row>
      <xdr:rowOff>28575</xdr:rowOff>
    </xdr:to>
    <xdr:sp macro="" textlink="">
      <xdr:nvSpPr>
        <xdr:cNvPr id="7" name="Oval 1"/>
        <xdr:cNvSpPr>
          <a:spLocks noChangeArrowheads="1"/>
        </xdr:cNvSpPr>
      </xdr:nvSpPr>
      <xdr:spPr>
        <a:xfrm>
          <a:off x="15962630" y="12615545"/>
          <a:ext cx="168275" cy="18097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\Documents%20and%20Settings\367\&#12487;&#12473;&#12463;&#12488;&#12483;&#12503;\&#22823;&#27941;&#19968;&#37324;&#23665;\&#22823;&#27941;&#24066;&#12288;2013-043\&#26408;&#26449;&#35506;&#38263;&#12424;&#12426;\20121122\&#12487;&#12540;&#12479;MM\09\083&#22823;&#27941;&#24066;C_D\&#25968;&#37327;&#35373;&#35336;&#26360;\01&#22577;&#21578;&#26360;H180119.xls" TargetMode="External" /></Relationships>
</file>

<file path=xl/externalLinks/_rels/externalLink2.xml.rels><?xml version="1.0" encoding="UTF-8"?><Relationships xmlns="http://schemas.openxmlformats.org/package/2006/relationships"><Relationship Id="rId1" Type="http://schemas.openxmlformats.org/officeDocument/2006/relationships/externalLinkPath" Target="file:///\\Fukui\c\LL\L98014&#19978;&#31119;&#23713;\&#24179;&#25104;11&#24180;&#24230;&#27231;&#26800;&#38651;&#27671;&#30330;&#27880;&#35373;&#35336;\&#26368;&#32066;&#35373;&#35336;&#26360;\&#35576;&#32076;&#36027;&#35336;&#31639;&#26360;.xls" TargetMode="External" /></Relationships>
</file>

<file path=xl/externalLinks/_rels/externalLink3.xml.rels><?xml version="1.0" encoding="UTF-8"?><Relationships xmlns="http://schemas.openxmlformats.org/package/2006/relationships"><Relationship Id="rId1" Type="http://schemas.openxmlformats.org/officeDocument/2006/relationships/externalLinkPath" Target="file:///G:\&#26481;&#22338;&#24185;&#32218;\&#31309;&#31639;&#36039;&#26009;\&#65418;&#65438;&#65391;&#65400;&#65393;&#65391;&#65420;&#65439;C\&#37628;&#30690;&#26495;&#31435;&#22353;\My%20Documents\&#20206;&#35373;&#24037;\&#12521;&#12452;&#12490;&#65293;&#12503;&#12524;&#65293;&#12488;\&#65431;&#65394;&#65413;-&#65420;&#65439;&#65434;-&#65412;&#24037;&#27861;.xls" TargetMode="External" /></Relationships>
</file>

<file path=xl/externalLinks/_rels/externalLink4.xml.rels><?xml version="1.0" encoding="UTF-8"?><Relationships xmlns="http://schemas.openxmlformats.org/package/2006/relationships"><Relationship Id="rId1" Type="http://schemas.openxmlformats.org/officeDocument/2006/relationships/externalLinkPath" Target="file:///\\My32khr\&#22823;&#27941;&#24066;&#20234;&#39321;&#31435;&#31532;&#19968;&#21152;&#22311;\kimura\&#25104;&#26524;&#21697;&#65288;3&#26376;&#65289;\&#23567;&#23947;&#20316;&#26989;\&#25968;&#37327;&#35336;&#31639;\&#37197;&#31649;\&#19979;&#22312;&#22320;\A&#24037;&#21306;&#25968;&#37327;H180113.xls" TargetMode="External" /></Relationships>
</file>

<file path=xl/externalLinks/_rels/externalLink5.xml.rels><?xml version="1.0" encoding="UTF-8"?><Relationships xmlns="http://schemas.openxmlformats.org/package/2006/relationships"><Relationship Id="rId1" Type="http://schemas.openxmlformats.org/officeDocument/2006/relationships/externalLinkPath" Target="file:///\\Yamaguchi\c\&#19978;&#27700;E&#37096;\&#22823;&#38442;&#25216;&#34899;&#35506;\&#37096;&#38272;&#20869;&#38480;\YH&#12469;&#12540;&#12496;&#12288;RW\&#25216;&#34899;\&#27972;&#27700;&#33180;\&#29289;&#20214;\&#20061;&#24030;\&#26377;&#30000;&#30010;\&#29694;&#35500;&#24460;&#35373;&#35336;\5818&#26377;&#30000;7500&#23481;&#35336;.xls" TargetMode="External" /></Relationships>
</file>

<file path=xl/externalLinks/_rels/externalLink6.xml.rels><?xml version="1.0" encoding="UTF-8"?><Relationships xmlns="http://schemas.openxmlformats.org/package/2006/relationships"><Relationship Id="rId1" Type="http://schemas.openxmlformats.org/officeDocument/2006/relationships/externalLinkPath" Target="file:///\\NTSV4F_1\&#65297;&#25216;&#65297;&#35506;\2000-134%20&#20225;&#26989;&#24193;&#21335;&#37096;&#27700;&#36947;&#12288;&#21513;&#36523;&#24037;&#21306;\&#25968;&#37327;&#35336;&#31639;\A&#65433;&#65392;&#65412;&#25968;&#37327;&#12539;&#35373;&#35336;&#23432;&#23665;&#12539;&#21513;&#36523;.xls" TargetMode="External" /></Relationships>
</file>

<file path=xl/externalLinks/_rels/externalLink7.xml.rels><?xml version="1.0" encoding="UTF-8"?><Relationships xmlns="http://schemas.openxmlformats.org/package/2006/relationships"><Relationship Id="rId1" Type="http://schemas.openxmlformats.org/officeDocument/2006/relationships/externalLinkPath" Target="file:///\\Okuno\c\My%20Documents\&#65420;&#65387;&#65392;&#65423;&#65391;&#65412;&#38598;\&#22320;&#24314;&#12501;&#12457;&#12540;&#12512;\&#21407;&#32025;\&#37628;&#26448;&#25968;&#37327;&#34920;95.xls" TargetMode="External" /></Relationships>
</file>

<file path=xl/externalLinks/_rels/externalLink8.xml.rels><?xml version="1.0" encoding="UTF-8"?><Relationships xmlns="http://schemas.openxmlformats.org/package/2006/relationships"><Relationship Id="rId1" Type="http://schemas.openxmlformats.org/officeDocument/2006/relationships/externalLinkPath" Target="file:///\\PC2GIJUTU\gijutu\work\&#31309;&#31639;&#36039;&#26009;\&#24179;&#25104;&#65305;&#24180;\&#25512;&#36914;&#24037;&#27861;&#65288;&#23567;&#21475;&#24452;&#31649;&#65289;KN\&#20206;&#31649;&#20341;&#29992;&#25512;&#36914;\karikan8h.xls" TargetMode="External" /></Relationships>
</file>

<file path=xl/externalLinks/_rels/externalLink9.xml.rels><?xml version="1.0" encoding="UTF-8"?><Relationships xmlns="http://schemas.openxmlformats.org/package/2006/relationships"><Relationship Id="rId1" Type="http://schemas.openxmlformats.org/officeDocument/2006/relationships/externalLinkPath" Target="file:///\\Yamaguchi\c\&#19978;&#27700;&#25216;&#34899;G\YH&#12469;&#12540;&#12496;&#12487;&#12540;&#12479;\&#25216;&#34899;\&#27972;&#27700;&#33180;\&#29289;&#20214;\&#22823;&#38442;&#26412;&#31038;\&#22235;&#22269;&#22320;&#26041;&#12398;&#29289;&#20214;\&#26576;&#25152;500\030417&#39640;&#30693;&#26576;&#25152;500.xls" TargetMode="External" /></Relationships>
</file>

<file path=xl/externalLinks/_rels/externalLink10.xml.rels><?xml version="1.0" encoding="UTF-8"?><Relationships xmlns="http://schemas.openxmlformats.org/package/2006/relationships"><Relationship Id="rId1" Type="http://schemas.openxmlformats.org/officeDocument/2006/relationships/externalLinkPath" Target="file:///E:\&#26448;&#26009;&#31309;&#31639;\&#25342;&#20986;&#65381;&#38598;&#35336;\DataRist.xls" TargetMode="External" /></Relationships>
</file>

<file path=xl/externalLinks/_rels/externalLink11.xml.rels><?xml version="1.0" encoding="UTF-8"?><Relationships xmlns="http://schemas.openxmlformats.org/package/2006/relationships"><Relationship Id="rId1" Type="http://schemas.openxmlformats.org/officeDocument/2006/relationships/externalLinkPath" Target="file:///\\Yamaguchi\c\&#19978;&#27700;&#25216;&#34899;G\YH&#12469;&#12540;&#12496;&#12487;&#12540;&#12479;\&#25216;&#34899;\&#27972;&#27700;&#33180;\&#29289;&#20214;\&#27161;&#28310;&#25552;&#20986;&#65295;&#26908;&#35342;&#36039;&#26009;\&#25552;&#20986;&#36039;&#26009;.xls" TargetMode="External" /></Relationships>
</file>

<file path=xl/externalLinks/_rels/externalLink12.xml.rels><?xml version="1.0" encoding="UTF-8"?><Relationships xmlns="http://schemas.openxmlformats.org/package/2006/relationships"><Relationship Id="rId1" Type="http://schemas.openxmlformats.org/officeDocument/2006/relationships/externalLinkPath" Target="file:///\\Nes332\d\&#26045;&#24037;&#25285;&#24403;&#65319;\&#21271;&#23665;\&#65301;&#65299;&#21495;&#36890;&#20449;&#35373;&#20633;&#24037;&#20107;\&#26368;&#32066;&#24037;&#20107;&#25968;&#37327;&#34920;\&#38651;&#36890;&#25968;&#37327;&#35336;&#31639;&#26360;\WINDOWS\Profiles\Administrator\&#65411;&#65438;&#65405;&#65400;&#65412;&#65391;&#65420;&#65439;\EXCEL5\&#25968;&#37327;&#34920;FM\&#19968;&#33324;&#20849;&#36890;\&#31649;&#22303;&#24037;02.XLS" TargetMode="External" /></Relationships>
</file>

<file path=xl/externalLinks/_rels/externalLink13.xml.rels><?xml version="1.0" encoding="UTF-8"?><Relationships xmlns="http://schemas.openxmlformats.org/package/2006/relationships"><Relationship Id="rId1" Type="http://schemas.openxmlformats.org/officeDocument/2006/relationships/externalLinkPath" Target="file:///\\Jst_sv\dvdram\J\128&#26575;&#19979;&#27700;\&#25968;&#37327;&#35336;&#31639;\&#38632;&#27700;\&#20837;&#21147;.xls" TargetMode="External" /></Relationships>
</file>

<file path=xl/externalLinks/_rels/externalLink14.xml.rels><?xml version="1.0" encoding="UTF-8"?><Relationships xmlns="http://schemas.openxmlformats.org/package/2006/relationships"><Relationship Id="rId1" Type="http://schemas.openxmlformats.org/officeDocument/2006/relationships/externalLinkPath" Target="file:///\\NTSV4F_1\&#38283;&#30330;&#35373;&#35336;&#35506;\&#38283;&#30330;&#37096;\01-002&#38642;&#12534;&#30033;\&#65290;&#65290;&#65290;&#38642;&#12534;&#30033;&#12381;&#12398;&#65299;&#24037;&#20107;\&#22303;&#26408;&#35373;&#35336;&#26360;&#12381;&#12398;&#65299;&#24037;&#20107;\&#28145;&#30990;\&#34220;&#27880;&#21336;&#30456;.xls" TargetMode="External" /></Relationships>
</file>

<file path=xl/externalLinks/_rels/externalLink15.xml.rels><?xml version="1.0" encoding="UTF-8"?><Relationships xmlns="http://schemas.openxmlformats.org/package/2006/relationships"><Relationship Id="rId1" Type="http://schemas.openxmlformats.org/officeDocument/2006/relationships/externalLinkPath" Target="file:///A:\My%20Documents\&#12362;&#20511;&#12426;&#12375;&#12414;&#12377;&#65288;&#26408;&#26449;&#65289;\,&#27231;&#23494;&#20107;&#38917;\&#20116;&#20491;&#33624;&#30010;\&#25512;&#23450;&#34892;&#25919;&#20154;&#21475;.XLS" TargetMode="External" /></Relationships>
</file>

<file path=xl/externalLinks/_rels/externalLink16.xml.rels><?xml version="1.0" encoding="UTF-8"?><Relationships xmlns="http://schemas.openxmlformats.org/package/2006/relationships"><Relationship Id="rId1" Type="http://schemas.openxmlformats.org/officeDocument/2006/relationships/externalLinkPath" Target="file:///\\Ws22\d\data\&#24037;&#30058;\&#23432;&#23665;&#24066;\&#19968;&#33324;\&#22810;&#36032;&#30010;\&#25935;&#28288;&#23546;&#22303;&#24037;.XLS" TargetMode="External" /></Relationships>
</file>

<file path=xl/externalLinks/_rels/externalLink17.xml.rels><?xml version="1.0" encoding="UTF-8"?><Relationships xmlns="http://schemas.openxmlformats.org/package/2006/relationships"><Relationship Id="rId1" Type="http://schemas.openxmlformats.org/officeDocument/2006/relationships/externalLinkPath" Target="file:///B:\&#26032;&#32076;&#38283;5.XLS" TargetMode="External" /></Relationships>
</file>

<file path=xl/externalLinks/_rels/externalLink18.xml.rels><?xml version="1.0" encoding="UTF-8"?><Relationships xmlns="http://schemas.openxmlformats.org/package/2006/relationships"><Relationship Id="rId1" Type="http://schemas.openxmlformats.org/officeDocument/2006/relationships/externalLinkPath" Target="file:///\\Yamaguchi\c\&#19978;&#27700;&#25216;&#34899;G\YH&#12469;&#12540;&#12496;&#12487;&#12540;&#12479;\&#25216;&#34899;\&#27972;&#27700;&#33180;\&#29289;&#20214;\&#27161;&#28310;&#25552;&#20986;&#65295;&#26908;&#35342;&#36039;&#26009;\&#23665;&#23713;&#30010;\&#23455;&#35373;&#35336;\&#23481;&#37327;2.XLS" TargetMode="External" /></Relationships>
</file>

<file path=xl/externalLinks/_rels/externalLink19.xml.rels><?xml version="1.0" encoding="UTF-8"?><Relationships xmlns="http://schemas.openxmlformats.org/package/2006/relationships"><Relationship Id="rId1" Type="http://schemas.openxmlformats.org/officeDocument/2006/relationships/externalLinkPath" Target="file:///\\Pcn014\my%20documents\temp\&#24037;&#20107;&#20385;&#26684;&#35336;&#31639;.xls" TargetMode="External" /></Relationships>
</file>

<file path=xl/externalLinks/_rels/externalLink20.xml.rels><?xml version="1.0" encoding="UTF-8"?><Relationships xmlns="http://schemas.openxmlformats.org/package/2006/relationships"><Relationship Id="rId1" Type="http://schemas.openxmlformats.org/officeDocument/2006/relationships/externalLinkPath" Target="file:///\\DTK7\&#65299;&#65319;\WINDOWS\&#65411;&#65438;&#65405;&#65400;&#65412;&#65391;&#65420;&#65439;\&#27827;&#24029;&#31995;&#12288;&#12288;&#12288;&#28961;&#32218;LAN\&#65301;&#65294;&#65297;&#12288;&#25968;&#37327;&#35336;&#31639;&#26360;\ORG&#12501;&#12449;&#12452;&#12523;\&#65420;&#65387;&#65392;&#65423;&#65391;&#65412;&#38598;\&#12503;&#12525;&#12464;&#12521;&#12512;&#38306;&#31995;\&#65420;&#65387;&#65392;&#65423;&#65391;&#65412;&#38598;\My%20Documents\Okuno\&#65420;&#65387;&#65392;&#65423;&#65391;&#65412;&#38598;\&#22320;&#24314;&#12501;&#12457;&#12540;&#12512;\&#33258;&#21205;&#38598;&#35336;\&#20837;&#21147;&#65420;&#65387;&#65392;&#65425;.Ver.0.xls" TargetMode="External" /></Relationships>
</file>

<file path=xl/externalLinks/_rels/externalLink21.xml.rels><?xml version="1.0" encoding="UTF-8"?><Relationships xmlns="http://schemas.openxmlformats.org/package/2006/relationships"><Relationship Id="rId1" Type="http://schemas.openxmlformats.org/officeDocument/2006/relationships/externalLinkPath" Target="file:///\\Cs-21\&#35373;&#35336;&#36039;&#26009;\&#31038;&#20869;&#25991;&#26360;&#31561;\&#23455;&#34892;&#20104;&#31639;&#12539;&#31263;&#35696;\&#23455;&#34892;&#20104;&#31639;\1402003&#65288;&#35373;&#35336;&#20998;&#65289;.xls" TargetMode="External" /></Relationships>
</file>

<file path=xl/externalLinks/_rels/externalLink22.xml.rels><?xml version="1.0" encoding="UTF-8"?><Relationships xmlns="http://schemas.openxmlformats.org/package/2006/relationships"><Relationship Id="rId1" Type="http://schemas.openxmlformats.org/officeDocument/2006/relationships/externalLinkPath" Target="file:///\\Compaq\c\&#20185;&#21335;&#22475;&#31435;\&#35373;&#35336;&#20869;&#35379;\&#38651;&#27671;&#35336;&#35013;\&#24161;&#26481;&#34907;&#29983;\&#35373;&#35336;&#20869;&#35379;\&#20206;&#35373;&#20869;&#35379;\&#24161;&#26481;&#20206;01.XLS" TargetMode="External" /></Relationships>
</file>

<file path=xl/externalLinks/_rels/externalLink23.xml.rels><?xml version="1.0" encoding="UTF-8"?><Relationships xmlns="http://schemas.openxmlformats.org/package/2006/relationships"><Relationship Id="rId1" Type="http://schemas.openxmlformats.org/officeDocument/2006/relationships/externalLinkPath" Target="file:///\\Yamaguchi\c\&#19978;&#27700;&#25216;&#34899;G\YH&#12469;&#12540;&#12496;&#12487;&#12540;&#12479;\&#25216;&#34899;\&#27972;&#27700;&#33180;\&#29289;&#20214;\&#20061;&#24030;\&#26494;&#23798;&#30010;\&#19978;&#27700;&#25216;&#34899;G\YH&#12469;&#12540;&#12496;&#12487;&#12540;&#12479;\&#25216;&#34899;\&#27972;&#27700;&#33180;\&#29289;&#20214;\&#27161;&#28310;&#25552;&#20986;&#65295;&#26908;&#35342;&#36039;&#26009;\&#25552;&#20986;&#36039;&#26009;.xls" TargetMode="External" /></Relationships>
</file>

<file path=xl/externalLinks/_rels/externalLink24.xml.rels><?xml version="1.0" encoding="UTF-8"?><Relationships xmlns="http://schemas.openxmlformats.org/package/2006/relationships"><Relationship Id="rId1" Type="http://schemas.openxmlformats.org/officeDocument/2006/relationships/externalLinkPath" Target="file:///\\Yamaguchi\c\&#19978;&#27700;&#25216;&#34899;G\YH&#12469;&#12540;&#12496;&#12487;&#12540;&#12479;\&#25216;&#34899;\&#27972;&#27700;&#33180;\&#29289;&#20214;\&#20061;&#24030;\&#26494;&#23798;&#30010;\&#19978;&#27700;&#25216;&#34899;G\YH&#12469;&#12540;&#12496;&#12487;&#12540;&#12479;\&#25216;&#34899;\&#27972;&#27700;&#33180;\&#29289;&#20214;\&#27161;&#28310;&#25552;&#20986;&#65295;&#26908;&#35342;&#36039;&#26009;\&#23665;&#23713;&#30010;\&#23455;&#35373;&#35336;\&#23481;&#37327;2.XLS" TargetMode="External" /></Relationships>
</file>

<file path=xl/externalLinks/_rels/externalLink25.xml.rels><?xml version="1.0" encoding="UTF-8"?><Relationships xmlns="http://schemas.openxmlformats.org/package/2006/relationships"><Relationship Id="rId1" Type="http://schemas.openxmlformats.org/officeDocument/2006/relationships/externalLinkPath" Target="file:///\\My32noza\&#20849;&#26377;\&#22823;&#27941;&#24066;&#34276;&#23614;\&#21442;&#32771;\&#37197;&#31649;&#25968;&#37327;&#12539;&#35373;&#35336;&#26360;&#12539;&#20195;&#20385;&#34920;\0312&#19968;&#20301;&#20195;&#20385;&#34920;.xls" TargetMode="External" /></Relationships>
</file>

<file path=xl/externalLinks/_rels/externalLink26.xml.rels><?xml version="1.0" encoding="UTF-8"?><Relationships xmlns="http://schemas.openxmlformats.org/package/2006/relationships"><Relationship Id="rId1" Type="http://schemas.openxmlformats.org/officeDocument/2006/relationships/externalLinkPath" Target="\Documents%20and%20Settings\367\&#12487;&#12473;&#12463;&#12488;&#12483;&#12503;\&#22823;&#27941;&#19968;&#37324;&#23665;\&#22823;&#27941;&#24066;&#12288;2013-043\&#26408;&#26449;&#35506;&#38263;&#12424;&#12426;\20121122\&#21508;&#31278;&#65420;&#65387;&#65392;&#65423;&#65391;&#65412;\&#35373;&#35336;&#26360;\1&#12288;&#19979;&#22312;&#22320;&#36865;&#27700;&#31649;(1)&#35373;&#35336;&#26360;(&#22823;&#27941;&#24066;&#21271;&#37096;-&#23500;&#20108;&#35373;&#35336;).xls" TargetMode="External" /></Relationships>
</file>

<file path=xl/externalLinks/_rels/externalLink27.xml.rels><?xml version="1.0" encoding="UTF-8"?><Relationships xmlns="http://schemas.openxmlformats.org/package/2006/relationships"><Relationship Id="rId1" Type="http://schemas.openxmlformats.org/officeDocument/2006/relationships/externalLinkPath" Target="file:///\\Sv02\&#12489;&#12521;&#12501;&#12488;\&#65349;&#65368;&#65347;&#65349;&#65356;%20&#65348;&#65345;&#65364;&#65349;\&#35373;&#35336;&#20869;&#35379;&#26360;\&#28246;&#26481;&#30010;&#20445;&#20581;&#12475;&#12531;&#12479;&#12540;\&#24314;&#31689;&#20869;&#35379;&#35373;&#35336;&#26360;.xls" TargetMode="External" /></Relationships>
</file>

<file path=xl/externalLinks/_rels/externalLink28.xml.rels><?xml version="1.0" encoding="UTF-8"?><Relationships xmlns="http://schemas.openxmlformats.org/package/2006/relationships"><Relationship Id="rId1" Type="http://schemas.openxmlformats.org/officeDocument/2006/relationships/externalLinkPath" Target="file:///\\My32noza\&#20849;&#26377;\&#22823;&#27941;&#24066;&#34276;&#23614;\&#21442;&#32771;\&#37197;&#31649;&#25968;&#37327;&#12539;&#35373;&#35336;&#26360;&#12539;&#20195;&#20385;&#34920;\1-31&#35211;&#31309;&#27604;&#36611;&#34920;.xls" TargetMode="External" /></Relationships>
</file>

<file path=xl/externalLinks/_rels/externalLink29.xml.rels><?xml version="1.0" encoding="UTF-8"?><Relationships xmlns="http://schemas.openxmlformats.org/package/2006/relationships"><Relationship Id="rId1" Type="http://schemas.openxmlformats.org/officeDocument/2006/relationships/externalLinkPath" Target="\&#22810;&#36032;&#30010;&#36039;&#29987;&#21488;&#24115;\(11.7&#26368;&#26032;&#29256;)&#31649;&#36335;&#36039;&#29987;&#21488;&#24115;&#12471;&#12473;&#12486;&#12512;.ver1.85.xls" TargetMode="External" /></Relationships>
</file>

<file path=xl/externalLinks/_rels/externalLink30.xml.rels><?xml version="1.0" encoding="UTF-8"?><Relationships xmlns="http://schemas.openxmlformats.org/package/2006/relationships"><Relationship Id="rId1" Type="http://schemas.openxmlformats.org/officeDocument/2006/relationships/externalLinkPath" Target="file:///\\My32noza\&#20849;&#26377;\&#26412;&#31038;\&#22823;&#27941;&#24066;\2007-073(&#23500;&#24029;)\&#25552;&#20986;&#29992;&#12487;&#12540;&#12479;\2006code.xls" TargetMode="External" /></Relationships>
</file>

<file path=xl/externalLinks/_rels/externalLink31.xml.rels><?xml version="1.0" encoding="UTF-8"?><Relationships xmlns="http://schemas.openxmlformats.org/package/2006/relationships"><Relationship Id="rId1" Type="http://schemas.openxmlformats.org/officeDocument/2006/relationships/externalLinkPath" Target="\&#35373;&#35336;\&#35373;&#35336;&#65297;&#35506;\&#32654;&#27996;&#30010;\&#26862;&#24029;&#21463;&#38936;&#20998;&#25972;&#29702;\H250205\H21&#22793;&#26356;&#21402;&#29983;&#35576;&#32076;&#36027;%20&#24314;&#31689;&#12539;&#38651;&#27671;.xls" TargetMode="External" /></Relationships>
</file>

<file path=xl/externalLinks/_rels/externalLink32.xml.rels><?xml version="1.0" encoding="UTF-8"?><Relationships xmlns="http://schemas.openxmlformats.org/package/2006/relationships"><Relationship Id="rId1" Type="http://schemas.openxmlformats.org/officeDocument/2006/relationships/externalLinkPath" Target="file:///\\Kyouto\ma\00\00112\4&#24037;&#21306;\&#35373;&#35336;&#26412;&#30010;2.xls" TargetMode="External" /></Relationships>
</file>

<file path=xl/externalLinks/_rels/externalLink33.xml.rels><?xml version="1.0" encoding="UTF-8"?><Relationships xmlns="http://schemas.openxmlformats.org/package/2006/relationships"><Relationship Id="rId1" Type="http://schemas.openxmlformats.org/officeDocument/2006/relationships/externalLinkPath" Target="file:///\\192.168.0.57\&#12487;&#12473;&#12463;&#12488;&#12483;&#12503;\&#26149;&#26085;&#20013;&#25968;&#37327;&#35336;&#31639;&#26360;.xls" TargetMode="External" /></Relationships>
</file>

<file path=xl/externalLinks/_rels/externalLink34.xml.rels><?xml version="1.0" encoding="UTF-8"?><Relationships xmlns="http://schemas.openxmlformats.org/package/2006/relationships"><Relationship Id="rId1" Type="http://schemas.openxmlformats.org/officeDocument/2006/relationships/externalLinkPath" Target="file:///\\My32khr\&#22810;&#36032;&#30010;&#36039;&#29987;&#21488;&#24115;\567&#31649;&#36335;&#36039;&#29987;&#21488;&#24115;&#12471;&#12473;&#12486;&#12512;.xls" TargetMode="External" /></Relationships>
</file>

<file path=xl/externalLinks/_rels/externalLink35.xml.rels><?xml version="1.0" encoding="UTF-8"?><Relationships xmlns="http://schemas.openxmlformats.org/package/2006/relationships"><Relationship Id="rId1" Type="http://schemas.openxmlformats.org/officeDocument/2006/relationships/externalLinkPath" Target="file:///A:\My%20Documents\&#35895;&#21475;&#35488;\&#20181;&#20999;&#24321;&#12365;&#12423;&#12358;&#31689;&#36896;&#24037;.xls" TargetMode="External" /></Relationships>
</file>

<file path=xl/externalLinks/_rels/externalLink36.xml.rels><?xml version="1.0" encoding="UTF-8"?><Relationships xmlns="http://schemas.openxmlformats.org/package/2006/relationships"><Relationship Id="rId1" Type="http://schemas.openxmlformats.org/officeDocument/2006/relationships/externalLinkPath" Target="file:///\\Sibata\d\&#31309;&#31639;&#65288;&#22320;&#24314;&#65289;\&#24037;&#31278;&#35373;&#20633;&#20107;&#21517;.xls" TargetMode="External" /></Relationships>
</file>

<file path=xl/externalLinks/_rels/externalLink37.xml.rels><?xml version="1.0" encoding="UTF-8"?><Relationships xmlns="http://schemas.openxmlformats.org/package/2006/relationships"><Relationship Id="rId1" Type="http://schemas.openxmlformats.org/officeDocument/2006/relationships/externalLinkPath" Target="file:///\\DTK7\&#65299;&#65319;\My%20Documents\&#29289;&#20214;&#12487;&#12540;&#12479;\&#35914;&#23713;&#24037;&#20107;&#20107;&#21209;&#25152;CCTV&#35373;&#20633;&#24037;&#20107;\&#31309;&#31639;\&#26481;&#19978;&#37326;&#65288;123.15kp&#65289;\&#25509;&#22320;&#26834;.xls" TargetMode="External" /></Relationships>
</file>

<file path=xl/externalLinks/_rels/externalLink38.xml.rels><?xml version="1.0" encoding="UTF-8"?><Relationships xmlns="http://schemas.openxmlformats.org/package/2006/relationships"><Relationship Id="rId1" Type="http://schemas.openxmlformats.org/officeDocument/2006/relationships/externalLinkPath" Target="file:///\\Kitagawa\excelfile\&#28246;&#21271;&#20844;&#22290;&#35373;&#35336;&#26360;.xls" TargetMode="External" /></Relationships>
</file>

<file path=xl/externalLinks/_rels/externalLink39.xml.rels><?xml version="1.0" encoding="UTF-8"?><Relationships xmlns="http://schemas.openxmlformats.org/package/2006/relationships"><Relationship Id="rId1" Type="http://schemas.openxmlformats.org/officeDocument/2006/relationships/externalLinkPath" Target="file:///\\My32noza\&#20849;&#26377;\&#20849;&#26377;\&#22823;&#27941;&#24066;&#34276;&#23614;\&#21442;&#32771;\&#37197;&#31649;&#25968;&#37327;&#12539;&#35373;&#35336;&#26360;&#12539;&#20195;&#20385;&#34920;\0312&#19968;&#20301;&#20195;&#20385;&#34920;.xls" TargetMode="External" /></Relationships>
</file>

<file path=xl/externalLinks/_rels/externalLink40.xml.rels><?xml version="1.0" encoding="UTF-8"?><Relationships xmlns="http://schemas.openxmlformats.org/package/2006/relationships"><Relationship Id="rId1" Type="http://schemas.openxmlformats.org/officeDocument/2006/relationships/externalLinkPath" Target="file:///\\Sanai-sv2\01%20&#19978;&#27700;&#36947;\H26%20&#20195;&#20385;&#34920;\H26&#21271;&#21517;&#21476;&#23627;&#24066;(8&#26376;).xlsx" TargetMode="External" /></Relationships>
</file>

<file path=xl/externalLinks/_rels/externalLink41.xml.rels><?xml version="1.0" encoding="UTF-8"?><Relationships xmlns="http://schemas.openxmlformats.org/package/2006/relationships"><Relationship Id="rId1" Type="http://schemas.openxmlformats.org/officeDocument/2006/relationships/externalLinkPath" Target="file:///\\Gassv032\userfile\&#20849;&#36890;\&#24180;&#24230;&#21029;\H16\&#27941;&#24029;&#30010;\&#31119;&#21462;&#22320;&#21306;\&#23455;&#26045;&#35373;&#35336;\&#35373;&#35336;&#26360;\2&#21495;&#37197;&#27700;&#27744;&#31689;&#36896;&#24037;&#20107;&#35373;&#35336;&#26360;(&#25244;&#12365;).xls" TargetMode="External" /></Relationships>
</file>

<file path=xl/externalLinks/_rels/externalLink42.xml.rels><?xml version="1.0" encoding="UTF-8"?><Relationships xmlns="http://schemas.openxmlformats.org/package/2006/relationships"><Relationship Id="rId1" Type="http://schemas.openxmlformats.org/officeDocument/2006/relationships/externalLinkPath" Target="file:///\\Gassv032\userfile\&#27700;&#36947;&#37096;&#27700;&#36947;&#31532;&#19968;&#35506;\&#19977;&#33203;\&#23433;&#30000;\&#36039;&#26448;&#21336;&#20385;\&#37619;&#37444;&#31649;&#21336;&#20385;&#34920;(&#24179;&#25104;&#65297;&#65296;&#24180;&#65300;&#26376;&#65289;.xls" TargetMode="External" /></Relationships>
</file>

<file path=xl/externalLinks/_rels/externalLink43.xml.rels><?xml version="1.0" encoding="UTF-8"?><Relationships xmlns="http://schemas.openxmlformats.org/package/2006/relationships"><Relationship Id="rId1" Type="http://schemas.openxmlformats.org/officeDocument/2006/relationships/externalLinkPath" Target="file:///\\Sai1\d\&#24029;&#23798;&#30010;00-0253A\01-5&#24037;&#21306;\01-5&#35373;&#35336;&#26360;.xls" TargetMode="External" /></Relationships>
</file>

<file path=xl/externalLinks/_rels/externalLink44.xml.rels><?xml version="1.0" encoding="UTF-8"?><Relationships xmlns="http://schemas.openxmlformats.org/package/2006/relationships"><Relationship Id="rId1" Type="http://schemas.openxmlformats.org/officeDocument/2006/relationships/externalLinkPath" Target="file:///P:\DOCUME~1\ADMINI~1\LOCALS~1\Temp\B2Temp\Attach\H13_5&#31309;&#31639;&#12471;&#12540;&#12488;1_3.xls" TargetMode="External" /></Relationships>
</file>

<file path=xl/externalLinks/_rels/externalLink45.xml.rels><?xml version="1.0" encoding="UTF-8"?><Relationships xmlns="http://schemas.openxmlformats.org/package/2006/relationships"><Relationship Id="rId1" Type="http://schemas.openxmlformats.org/officeDocument/2006/relationships/externalLinkPath" Target="file:///\\My32noza\&#20849;&#26377;\&#22823;&#27941;&#24066;&#34276;&#23614;\&#21442;&#32771;\&#37197;&#31649;&#25968;&#37327;&#12539;&#35373;&#35336;&#26360;&#12539;&#20195;&#20385;&#34920;\3-12&#9678;&#26032;&#24179;&#25104;19&#24180;&#24230;%20&#21172;&#21209;&#20195;&#20385;&#34920;.xls" TargetMode="External" /></Relationships>
</file>

<file path=xl/externalLinks/_rels/externalLink46.xml.rels><?xml version="1.0" encoding="UTF-8"?><Relationships xmlns="http://schemas.openxmlformats.org/package/2006/relationships"><Relationship Id="rId1" Type="http://schemas.openxmlformats.org/officeDocument/2006/relationships/externalLinkPath" Target="file:///\\My32khr\&#22810;&#36032;&#30010;&#36039;&#29987;&#21488;&#24115;\&#22266;&#23450;&#36039;&#29987;&#26126;&#32048;\&#27083;&#31689;&#29289;&#26126;&#32048;&#65297;.xls" TargetMode="External" /></Relationships>
</file>

<file path=xl/externalLinks/_rels/externalLink47.xml.rels><?xml version="1.0" encoding="UTF-8"?><Relationships xmlns="http://schemas.openxmlformats.org/package/2006/relationships"><Relationship Id="rId1" Type="http://schemas.openxmlformats.org/officeDocument/2006/relationships/externalLinkPath" Target="\&#35373;&#35336;\&#35373;&#35336;&#65297;&#35506;\&#30002;&#36032;&#24066;\2011-051\&#22577;&#21578;&#26360;&#12487;&#12540;&#12479;\&#32769;&#26429;&#31649;&#26356;&#26032;&#26908;&#35342;&#12487;&#12540;&#12479;\03_&#32769;&#26429;&#24230;&#35413;&#20385;\&#31649;&#36335;&#26045;&#35373;&#12398;&#29289;&#29702;&#30340;&#35413;&#20385;&#21450;&#12403;&#26356;&#26032;&#21177;&#26524;&#12398;&#23450;&#37327;&#30340;&#32207;&#21512;&#35413;&#20385;.xls" TargetMode="External" /></Relationships>
</file>

<file path=xl/externalLinks/_rels/externalLink48.xml.rels><?xml version="1.0" encoding="UTF-8"?><Relationships xmlns="http://schemas.openxmlformats.org/package/2006/relationships"><Relationship Id="rId1" Type="http://schemas.openxmlformats.org/officeDocument/2006/relationships/externalLinkPath" Target="\Documents%20and%20Settings\367\&#12487;&#12473;&#12463;&#12488;&#12483;&#12503;\&#22823;&#27941;&#19968;&#37324;&#23665;\&#22823;&#27941;&#24066;&#12288;2013-043\&#26408;&#26449;&#35506;&#38263;&#12424;&#12426;\20121122\0000_&#26989;&#21209;\2009&#24037;&#30058;\2009-038_&#28716;&#30000;&#20844;&#22290;&#37197;&#27700;&#27744;\01_&#25968;&#37327;&#35336;&#31639;&#26360;\&#37197;&#27700;&#27744;&#20869;&#37197;&#31649;\&#37197;&#31649;_&#35373;&#35336;&#26360;.xls" TargetMode="External" /></Relationships>
</file>

<file path=xl/externalLinks/_rels/externalLink49.xml.rels><?xml version="1.0" encoding="UTF-8"?><Relationships xmlns="http://schemas.openxmlformats.org/package/2006/relationships"><Relationship Id="rId1" Type="http://schemas.openxmlformats.org/officeDocument/2006/relationships/externalLinkPath" Target="file:///\\My32noza\&#20849;&#26377;\&#20849;&#26377;\&#22823;&#27941;&#24066;&#34276;&#23614;\&#21442;&#32771;\&#37197;&#31649;&#25968;&#37327;&#12539;&#35373;&#35336;&#26360;&#12539;&#20195;&#20385;&#34920;\2-1&#9678;&#26032;&#24179;&#25104;19&#24180;&#24230;%20&#21172;&#21209;&#20195;&#20385;&#34920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報告書H180119"/>
      <sheetName val="内訳書"/>
      <sheetName val="#REF"/>
      <sheetName val="設計書"/>
      <sheetName val="DAIKATMP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本工事費"/>
      <sheetName val="諸経費計算表"/>
      <sheetName val="Sheet1"/>
      <sheetName val="設計書（鏡）"/>
      <sheetName val="#REF"/>
    </sheetNames>
    <sheetDataSet>
      <sheetData sheetId="0"/>
      <sheetData sheetId="1">
        <row r="3">
          <cell r="S3" t="str">
            <v>　　　内</v>
          </cell>
          <cell r="T3" t="str">
            <v>　　　　　訳</v>
          </cell>
          <cell r="W3" t="str">
            <v>二次製品</v>
          </cell>
          <cell r="X3" t="str">
            <v>金　　額</v>
          </cell>
        </row>
        <row r="4">
          <cell r="R4">
            <v>1</v>
          </cell>
          <cell r="S4" t="str">
            <v>機械設備</v>
          </cell>
          <cell r="U4" t="str">
            <v>式</v>
          </cell>
          <cell r="V4">
            <v>1</v>
          </cell>
          <cell r="W4">
            <v>229452588</v>
          </cell>
          <cell r="X4">
            <v>246584546</v>
          </cell>
          <cell r="AA4" t="str">
            <v>　</v>
          </cell>
        </row>
        <row r="5">
          <cell r="R5">
            <v>2</v>
          </cell>
          <cell r="S5" t="str">
            <v>電気計装設備</v>
          </cell>
          <cell r="U5" t="str">
            <v>式</v>
          </cell>
          <cell r="V5">
            <v>1</v>
          </cell>
          <cell r="W5">
            <v>521346945</v>
          </cell>
          <cell r="X5">
            <v>576046837</v>
          </cell>
          <cell r="AA5" t="str">
            <v>　</v>
          </cell>
        </row>
        <row r="6">
          <cell r="R6">
            <v>3</v>
          </cell>
          <cell r="S6" t="str">
            <v>土木・建築</v>
          </cell>
          <cell r="U6" t="str">
            <v>式</v>
          </cell>
          <cell r="V6">
            <v>1</v>
          </cell>
          <cell r="W6">
            <v>440974261</v>
          </cell>
          <cell r="X6">
            <v>1260700552</v>
          </cell>
        </row>
        <row r="7">
          <cell r="R7">
            <v>4</v>
          </cell>
          <cell r="Y7" t="str">
            <v>直　工　比　率</v>
          </cell>
        </row>
        <row r="8">
          <cell r="A8" t="str">
            <v>諸経費の算出</v>
          </cell>
          <cell r="C8" t="str">
            <v>　</v>
          </cell>
          <cell r="R8">
            <v>5</v>
          </cell>
          <cell r="Y8" t="str">
            <v>機械</v>
          </cell>
          <cell r="Z8" t="str">
            <v>電気</v>
          </cell>
          <cell r="AA8" t="str">
            <v>土木</v>
          </cell>
        </row>
        <row r="9">
          <cell r="A9" t="str">
            <v>直接工事費</v>
          </cell>
          <cell r="D9">
            <v>2083331935</v>
          </cell>
          <cell r="R9">
            <v>6</v>
          </cell>
          <cell r="Y9">
            <v>0.12</v>
          </cell>
          <cell r="Z9">
            <v>0.28000000000000003</v>
          </cell>
          <cell r="AA9">
            <v>0.61</v>
          </cell>
        </row>
        <row r="10">
          <cell r="C10" t="str">
            <v>二次製品</v>
          </cell>
          <cell r="D10">
            <v>1191773794</v>
          </cell>
          <cell r="E10" t="str">
            <v xml:space="preserve">  支給品</v>
          </cell>
          <cell r="F10">
            <v>0</v>
          </cell>
          <cell r="R10">
            <v>7</v>
          </cell>
        </row>
        <row r="11">
          <cell r="A11" t="str">
            <v>仮設費</v>
          </cell>
          <cell r="B11" t="str">
            <v>積上げ</v>
          </cell>
          <cell r="D11">
            <v>0</v>
          </cell>
          <cell r="R11">
            <v>8</v>
          </cell>
        </row>
        <row r="12">
          <cell r="A12" t="str">
            <v>共通仮設費対象額計</v>
          </cell>
          <cell r="D12">
            <v>2083331935</v>
          </cell>
          <cell r="R12">
            <v>9</v>
          </cell>
        </row>
        <row r="13">
          <cell r="A13" t="str">
            <v>共通仮設費積上げ分</v>
          </cell>
          <cell r="R13">
            <v>10</v>
          </cell>
          <cell r="S13" t="str">
            <v>　</v>
          </cell>
          <cell r="U13" t="str">
            <v>　</v>
          </cell>
        </row>
        <row r="14">
          <cell r="B14" t="str">
            <v>運搬費</v>
          </cell>
          <cell r="D14">
            <v>0</v>
          </cell>
          <cell r="E14" t="str">
            <v>　</v>
          </cell>
          <cell r="S14" t="str">
            <v>　</v>
          </cell>
          <cell r="U14" t="str">
            <v>　</v>
          </cell>
          <cell r="V14" t="str">
            <v>　</v>
          </cell>
          <cell r="X14" t="str">
            <v>　</v>
          </cell>
        </row>
        <row r="15">
          <cell r="B15" t="str">
            <v>安全費</v>
          </cell>
          <cell r="D15">
            <v>0</v>
          </cell>
          <cell r="S15" t="str">
            <v>　</v>
          </cell>
          <cell r="Y15" t="str">
            <v>経　費　分　配</v>
          </cell>
        </row>
        <row r="16">
          <cell r="B16" t="str">
            <v>役務費</v>
          </cell>
          <cell r="D16">
            <v>0</v>
          </cell>
          <cell r="Y16" t="str">
            <v>機械</v>
          </cell>
          <cell r="Z16" t="str">
            <v>電気</v>
          </cell>
          <cell r="AA16" t="str">
            <v>土木</v>
          </cell>
        </row>
        <row r="17">
          <cell r="B17" t="str">
            <v>環境対策費</v>
          </cell>
          <cell r="D17">
            <v>0</v>
          </cell>
          <cell r="S17" t="str">
            <v>直接工事費計</v>
          </cell>
          <cell r="V17" t="str">
            <v>　</v>
          </cell>
          <cell r="W17">
            <v>1191773794</v>
          </cell>
          <cell r="X17">
            <v>2083331935</v>
          </cell>
        </row>
        <row r="18">
          <cell r="A18" t="str">
            <v>工事区分</v>
          </cell>
          <cell r="B18">
            <v>1</v>
          </cell>
          <cell r="D18" t="str">
            <v>開削工事等</v>
          </cell>
          <cell r="T18" t="str">
            <v>運搬費</v>
          </cell>
          <cell r="U18" t="str">
            <v>式</v>
          </cell>
          <cell r="V18">
            <v>1</v>
          </cell>
          <cell r="X18">
            <v>18333321</v>
          </cell>
          <cell r="Y18">
            <v>2199998</v>
          </cell>
          <cell r="Z18">
            <v>5133329</v>
          </cell>
          <cell r="AA18">
            <v>11183325</v>
          </cell>
        </row>
        <row r="19">
          <cell r="B19" t="str">
            <v xml:space="preserve"> </v>
          </cell>
          <cell r="D19" t="str">
            <v xml:space="preserve"> </v>
          </cell>
          <cell r="T19" t="str">
            <v>準備費</v>
          </cell>
          <cell r="U19" t="str">
            <v>〃</v>
          </cell>
          <cell r="V19">
            <v>1</v>
          </cell>
          <cell r="X19">
            <v>7436000</v>
          </cell>
          <cell r="Y19">
            <v>892320</v>
          </cell>
          <cell r="Z19">
            <v>2082080</v>
          </cell>
          <cell r="AA19">
            <v>4535960</v>
          </cell>
        </row>
        <row r="20">
          <cell r="T20" t="str">
            <v>仮設費</v>
          </cell>
          <cell r="U20" t="str">
            <v>〃</v>
          </cell>
          <cell r="V20">
            <v>1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共通仮設費</v>
          </cell>
          <cell r="T21" t="str">
            <v>役務費</v>
          </cell>
          <cell r="U21" t="str">
            <v>〃</v>
          </cell>
          <cell r="V21">
            <v>1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</row>
        <row r="22">
          <cell r="A22" t="str">
            <v>運搬費</v>
          </cell>
          <cell r="B22" t="str">
            <v>対象額＝直接工事費＝</v>
          </cell>
          <cell r="D22">
            <v>2083331935</v>
          </cell>
          <cell r="T22" t="str">
            <v>技術管理費</v>
          </cell>
          <cell r="U22" t="str">
            <v>〃</v>
          </cell>
          <cell r="V22">
            <v>1</v>
          </cell>
          <cell r="X22">
            <v>1000000</v>
          </cell>
          <cell r="Y22">
            <v>120000</v>
          </cell>
          <cell r="Z22">
            <v>280000</v>
          </cell>
          <cell r="AA22">
            <v>610000</v>
          </cell>
        </row>
        <row r="23">
          <cell r="B23" t="str">
            <v>積上げ</v>
          </cell>
          <cell r="E23">
            <v>0</v>
          </cell>
          <cell r="T23" t="str">
            <v>営繕損料</v>
          </cell>
          <cell r="U23" t="str">
            <v>〃</v>
          </cell>
          <cell r="V23">
            <v>1</v>
          </cell>
          <cell r="X23">
            <v>21101012</v>
          </cell>
          <cell r="Y23">
            <v>2532121</v>
          </cell>
          <cell r="Z23">
            <v>5908283</v>
          </cell>
          <cell r="AA23">
            <v>12871617</v>
          </cell>
        </row>
        <row r="24">
          <cell r="A24" t="str">
            <v xml:space="preserve">   運搬費率</v>
          </cell>
          <cell r="B24">
            <v>2083331935</v>
          </cell>
          <cell r="C24" t="str">
            <v>^-0.1828×44.5=</v>
          </cell>
          <cell r="E24">
            <v>0.88</v>
          </cell>
          <cell r="F24" t="str">
            <v>%</v>
          </cell>
          <cell r="T24" t="str">
            <v>安全費</v>
          </cell>
          <cell r="U24" t="str">
            <v>〃</v>
          </cell>
          <cell r="V24">
            <v>1</v>
          </cell>
          <cell r="X24">
            <v>4431212</v>
          </cell>
          <cell r="Y24">
            <v>531745</v>
          </cell>
          <cell r="Z24">
            <v>1240739</v>
          </cell>
          <cell r="AA24">
            <v>2703039</v>
          </cell>
        </row>
        <row r="25">
          <cell r="B25">
            <v>2083331935</v>
          </cell>
          <cell r="C25" t="str">
            <v>× 0.88%=</v>
          </cell>
          <cell r="E25">
            <v>18333321</v>
          </cell>
          <cell r="T25" t="str">
            <v>労務者輸送費</v>
          </cell>
          <cell r="U25" t="str">
            <v>〃</v>
          </cell>
          <cell r="V25">
            <v>1</v>
          </cell>
          <cell r="X25">
            <v>800000</v>
          </cell>
          <cell r="Y25">
            <v>96000</v>
          </cell>
          <cell r="Z25">
            <v>224000</v>
          </cell>
          <cell r="AA25">
            <v>488000</v>
          </cell>
        </row>
        <row r="26">
          <cell r="D26" t="str">
            <v>計</v>
          </cell>
          <cell r="E26">
            <v>18333321</v>
          </cell>
          <cell r="T26" t="str">
            <v>環境対策費</v>
          </cell>
          <cell r="U26" t="str">
            <v>〃</v>
          </cell>
          <cell r="V26">
            <v>1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準備費</v>
          </cell>
          <cell r="B27" t="str">
            <v>対象額＝直接工事費＝</v>
          </cell>
          <cell r="D27">
            <v>2083331</v>
          </cell>
          <cell r="E27" t="str">
            <v>千円</v>
          </cell>
          <cell r="S27" t="str">
            <v>共通仮設費計</v>
          </cell>
          <cell r="X27">
            <v>53101545</v>
          </cell>
          <cell r="Y27">
            <v>6372184</v>
          </cell>
          <cell r="Z27">
            <v>14868431</v>
          </cell>
          <cell r="AA27">
            <v>32391941</v>
          </cell>
        </row>
        <row r="28">
          <cell r="B28">
            <v>2083331</v>
          </cell>
          <cell r="C28" t="str">
            <v>×0.0035＋145=</v>
          </cell>
          <cell r="E28">
            <v>7436000</v>
          </cell>
          <cell r="V28" t="str">
            <v>　</v>
          </cell>
          <cell r="X28" t="str">
            <v>　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仮設費</v>
          </cell>
          <cell r="B29" t="str">
            <v>積上げ</v>
          </cell>
          <cell r="E29">
            <v>0</v>
          </cell>
          <cell r="S29" t="str">
            <v>純工事費</v>
          </cell>
          <cell r="X29">
            <v>2136433480</v>
          </cell>
        </row>
        <row r="30">
          <cell r="A30" t="str">
            <v>役務費</v>
          </cell>
          <cell r="B30" t="str">
            <v>積上げ</v>
          </cell>
          <cell r="E30">
            <v>0</v>
          </cell>
          <cell r="T30" t="str">
            <v>現場管理費</v>
          </cell>
          <cell r="U30" t="str">
            <v>式</v>
          </cell>
          <cell r="V30">
            <v>1</v>
          </cell>
          <cell r="X30">
            <v>115540993</v>
          </cell>
          <cell r="Y30">
            <v>13864919</v>
          </cell>
          <cell r="Z30">
            <v>32351478</v>
          </cell>
          <cell r="AA30">
            <v>70480005</v>
          </cell>
        </row>
        <row r="31">
          <cell r="A31" t="str">
            <v>技術管理費</v>
          </cell>
          <cell r="B31" t="str">
            <v>対象額＝直接工事費＝</v>
          </cell>
          <cell r="D31">
            <v>2083331935</v>
          </cell>
          <cell r="S31" t="str">
            <v>工事原価</v>
          </cell>
          <cell r="X31">
            <v>2251974473</v>
          </cell>
        </row>
        <row r="32">
          <cell r="B32" t="str">
            <v>率計算</v>
          </cell>
          <cell r="C32">
            <v>0</v>
          </cell>
          <cell r="D32">
            <v>0</v>
          </cell>
          <cell r="E32">
            <v>1000000</v>
          </cell>
          <cell r="T32" t="str">
            <v>一般管理費</v>
          </cell>
          <cell r="U32" t="str">
            <v>式</v>
          </cell>
          <cell r="V32">
            <v>1</v>
          </cell>
          <cell r="X32">
            <v>258976527</v>
          </cell>
          <cell r="Y32">
            <v>31077183</v>
          </cell>
          <cell r="Z32">
            <v>72513427</v>
          </cell>
          <cell r="AA32">
            <v>157975681</v>
          </cell>
        </row>
        <row r="33">
          <cell r="D33" t="str">
            <v>対象金額計</v>
          </cell>
          <cell r="E33">
            <v>2110101256</v>
          </cell>
          <cell r="S33" t="str">
            <v>　</v>
          </cell>
          <cell r="Y33">
            <v>0</v>
          </cell>
          <cell r="Z33">
            <v>0</v>
          </cell>
          <cell r="AA33">
            <v>0</v>
          </cell>
        </row>
        <row r="34">
          <cell r="A34" t="str">
            <v>営繕損料</v>
          </cell>
          <cell r="B34" t="str">
            <v>率計算</v>
          </cell>
          <cell r="C34">
            <v>2110101256</v>
          </cell>
          <cell r="D34" t="str">
            <v>× 0.010=</v>
          </cell>
          <cell r="E34">
            <v>21101012</v>
          </cell>
          <cell r="F34" t="str">
            <v>採用値</v>
          </cell>
          <cell r="S34" t="str">
            <v>工事価格</v>
          </cell>
          <cell r="V34">
            <v>1</v>
          </cell>
          <cell r="X34">
            <v>2510951000</v>
          </cell>
        </row>
        <row r="35">
          <cell r="B35" t="str">
            <v xml:space="preserve">      限度額</v>
          </cell>
          <cell r="C35">
            <v>30000000</v>
          </cell>
          <cell r="D35" t="str">
            <v>× 0.015=</v>
          </cell>
          <cell r="E35">
            <v>450000</v>
          </cell>
          <cell r="F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D36" t="str">
            <v>採用金額</v>
          </cell>
          <cell r="E36">
            <v>21101012</v>
          </cell>
          <cell r="S36" t="str">
            <v>消費税相当額</v>
          </cell>
          <cell r="U36" t="str">
            <v>式</v>
          </cell>
          <cell r="X36">
            <v>125547550</v>
          </cell>
        </row>
        <row r="37">
          <cell r="A37" t="str">
            <v>労務者輸送費</v>
          </cell>
          <cell r="B37" t="str">
            <v>率計算</v>
          </cell>
          <cell r="C37">
            <v>100000000</v>
          </cell>
          <cell r="D37" t="str">
            <v>× 0.008=</v>
          </cell>
          <cell r="E37">
            <v>800000</v>
          </cell>
          <cell r="F37">
            <v>0</v>
          </cell>
        </row>
        <row r="38">
          <cell r="B38" t="str">
            <v xml:space="preserve">      限度額</v>
          </cell>
          <cell r="C38">
            <v>100000000</v>
          </cell>
          <cell r="D38" t="str">
            <v>× 0.008=</v>
          </cell>
          <cell r="E38">
            <v>800000</v>
          </cell>
          <cell r="F38">
            <v>0</v>
          </cell>
          <cell r="S38" t="str">
            <v>本工事費</v>
          </cell>
          <cell r="X38">
            <v>2636498550</v>
          </cell>
        </row>
        <row r="39">
          <cell r="D39" t="str">
            <v>採用金額</v>
          </cell>
          <cell r="E39">
            <v>800000</v>
          </cell>
        </row>
        <row r="40">
          <cell r="A40" t="str">
            <v>安全費</v>
          </cell>
          <cell r="B40" t="str">
            <v>積上げ</v>
          </cell>
          <cell r="E40">
            <v>0</v>
          </cell>
        </row>
        <row r="41">
          <cell r="B41" t="str">
            <v>率計算</v>
          </cell>
          <cell r="C41">
            <v>2110101256</v>
          </cell>
          <cell r="D41" t="str">
            <v>× 0.0021=</v>
          </cell>
          <cell r="E41">
            <v>4431212</v>
          </cell>
          <cell r="F41" t="str">
            <v>採用値</v>
          </cell>
        </row>
        <row r="42">
          <cell r="B42" t="str">
            <v xml:space="preserve">      限度額</v>
          </cell>
          <cell r="C42">
            <v>500000000</v>
          </cell>
          <cell r="D42" t="str">
            <v>× 0.0021=</v>
          </cell>
          <cell r="E42">
            <v>1050000</v>
          </cell>
          <cell r="F42">
            <v>0</v>
          </cell>
        </row>
        <row r="43">
          <cell r="D43" t="str">
            <v>採用金額</v>
          </cell>
          <cell r="E43">
            <v>4431212</v>
          </cell>
        </row>
        <row r="44">
          <cell r="A44" t="str">
            <v>環境対策費</v>
          </cell>
          <cell r="B44" t="str">
            <v>積上げ</v>
          </cell>
          <cell r="E44" t="str">
            <v xml:space="preserve"> </v>
          </cell>
        </row>
        <row r="45">
          <cell r="A45" t="str">
            <v xml:space="preserve">   環境対策経費率</v>
          </cell>
          <cell r="B45" t="str">
            <v xml:space="preserve"> </v>
          </cell>
          <cell r="C45" t="str">
            <v xml:space="preserve"> </v>
          </cell>
          <cell r="E45">
            <v>0</v>
          </cell>
          <cell r="F45" t="str">
            <v>%</v>
          </cell>
        </row>
        <row r="46">
          <cell r="B46" t="str">
            <v>　 0.00%</v>
          </cell>
          <cell r="C46" t="str">
            <v>＋ 0.00%=</v>
          </cell>
          <cell r="E46">
            <v>0</v>
          </cell>
          <cell r="F46" t="str">
            <v>%</v>
          </cell>
        </row>
        <row r="47">
          <cell r="B47">
            <v>2083331935</v>
          </cell>
          <cell r="C47" t="str">
            <v>× 0.00%=</v>
          </cell>
          <cell r="E47">
            <v>0</v>
          </cell>
        </row>
        <row r="48">
          <cell r="D48" t="str">
            <v>計</v>
          </cell>
          <cell r="E48">
            <v>0</v>
          </cell>
        </row>
        <row r="49">
          <cell r="A49" t="str">
            <v>共通仮設費計</v>
          </cell>
          <cell r="E49">
            <v>53101545</v>
          </cell>
        </row>
        <row r="50">
          <cell r="A50" t="str">
            <v>純工事費</v>
          </cell>
          <cell r="E50">
            <v>2136433480</v>
          </cell>
        </row>
        <row r="51">
          <cell r="C51" t="str">
            <v>二次製品×1/2</v>
          </cell>
          <cell r="E51">
            <v>-595886897</v>
          </cell>
        </row>
        <row r="52">
          <cell r="D52" t="str">
            <v>対象金額</v>
          </cell>
          <cell r="E52">
            <v>1540546583</v>
          </cell>
        </row>
        <row r="53">
          <cell r="A53" t="str">
            <v>現場管理費</v>
          </cell>
          <cell r="B53" t="str">
            <v>率計算</v>
          </cell>
          <cell r="C53">
            <v>1540546583</v>
          </cell>
          <cell r="D53" t="str">
            <v>× 0.075=</v>
          </cell>
          <cell r="E53">
            <v>115540993</v>
          </cell>
          <cell r="F53" t="str">
            <v>採用値</v>
          </cell>
        </row>
        <row r="54">
          <cell r="B54" t="str">
            <v xml:space="preserve">      限度額</v>
          </cell>
          <cell r="C54">
            <v>100000000</v>
          </cell>
          <cell r="D54" t="str">
            <v>× 0.075=</v>
          </cell>
          <cell r="E54">
            <v>7500000</v>
          </cell>
          <cell r="F54">
            <v>0</v>
          </cell>
        </row>
        <row r="55">
          <cell r="D55" t="str">
            <v>採用金額</v>
          </cell>
          <cell r="E55">
            <v>115540993</v>
          </cell>
        </row>
        <row r="56">
          <cell r="A56" t="str">
            <v>工事原価</v>
          </cell>
          <cell r="E56">
            <v>2251974473</v>
          </cell>
        </row>
        <row r="57">
          <cell r="A57" t="str">
            <v>一般管理費</v>
          </cell>
          <cell r="B57" t="str">
            <v>率計算</v>
          </cell>
          <cell r="C57">
            <v>2251974473</v>
          </cell>
          <cell r="D57" t="str">
            <v>× 0.115=</v>
          </cell>
          <cell r="E57">
            <v>258977064</v>
          </cell>
          <cell r="F57" t="str">
            <v>採用値</v>
          </cell>
        </row>
        <row r="58">
          <cell r="B58" t="str">
            <v xml:space="preserve">      限度額</v>
          </cell>
          <cell r="C58">
            <v>200000000</v>
          </cell>
          <cell r="D58" t="str">
            <v>× 0.120=</v>
          </cell>
          <cell r="E58">
            <v>24000000</v>
          </cell>
          <cell r="F58">
            <v>0</v>
          </cell>
        </row>
        <row r="59">
          <cell r="D59" t="str">
            <v>採用金額</v>
          </cell>
          <cell r="E59">
            <v>258977064</v>
          </cell>
        </row>
        <row r="60">
          <cell r="D60" t="str">
            <v>調整金額</v>
          </cell>
          <cell r="E60">
            <v>-537</v>
          </cell>
        </row>
        <row r="61">
          <cell r="D61" t="str">
            <v>計</v>
          </cell>
          <cell r="E61">
            <v>258976527</v>
          </cell>
        </row>
        <row r="62">
          <cell r="A62" t="str">
            <v>工事価格</v>
          </cell>
          <cell r="E62">
            <v>2510951000</v>
          </cell>
        </row>
        <row r="63">
          <cell r="A63" t="str">
            <v>消費税相当額</v>
          </cell>
          <cell r="E63">
            <v>125547550</v>
          </cell>
        </row>
        <row r="64">
          <cell r="A64" t="str">
            <v>本工事費</v>
          </cell>
          <cell r="E64">
            <v>2636498550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設計条件"/>
      <sheetName val="鋼材デ－タ"/>
      <sheetName val="基本単価1"/>
      <sheetName val="基本data"/>
      <sheetName val="施工単価"/>
      <sheetName val="A(径1900mm以下)"/>
      <sheetName val="A(径2000mm以上)"/>
      <sheetName val="C-1径１900mm以下"/>
      <sheetName val="C-2径2000mm以上"/>
      <sheetName val="C-3"/>
      <sheetName val="C-4"/>
      <sheetName val="C-5"/>
      <sheetName val="C-6"/>
      <sheetName val="C-7径1900mm以下"/>
      <sheetName val="C-8径2000mm以上"/>
      <sheetName val="C-9-1径1900mm以下"/>
      <sheetName val="C-9-3径2000mm以上"/>
      <sheetName val="C-8-1"/>
      <sheetName val="C-7-1"/>
    </sheetNames>
    <sheetDataSet>
      <sheetData sheetId="0"/>
      <sheetData sheetId="1"/>
      <sheetData sheetId="2"/>
      <sheetData sheetId="3"/>
      <sheetData sheetId="4">
        <row r="14">
          <cell r="B14">
            <v>0.1</v>
          </cell>
          <cell r="C14">
            <v>16539</v>
          </cell>
          <cell r="D14">
            <v>12419</v>
          </cell>
          <cell r="E14">
            <v>9906</v>
          </cell>
        </row>
        <row r="15">
          <cell r="B15">
            <v>0.2</v>
          </cell>
          <cell r="C15">
            <v>8895</v>
          </cell>
          <cell r="D15">
            <v>6652</v>
          </cell>
          <cell r="E15">
            <v>5326</v>
          </cell>
        </row>
        <row r="16">
          <cell r="B16">
            <v>0.35</v>
          </cell>
          <cell r="C16">
            <v>4755</v>
          </cell>
          <cell r="D16">
            <v>3585</v>
          </cell>
          <cell r="E16">
            <v>2846</v>
          </cell>
        </row>
        <row r="17">
          <cell r="B17">
            <v>0.6</v>
          </cell>
          <cell r="C17">
            <v>2216</v>
          </cell>
          <cell r="D17">
            <v>1664</v>
          </cell>
          <cell r="E17">
            <v>1314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工区数量H180113"/>
      <sheetName val="内訳書"/>
      <sheetName val="#REF"/>
      <sheetName val="設計書"/>
      <sheetName val="DAIKATMP"/>
      <sheetName val="Sheet1"/>
    </sheetNames>
    <definedNames>
      <definedName name="Yusou" refersTo="=#REF!"/>
      <definedName name="GenbaKanriHyouji" refersTo="=#REF!"/>
      <definedName name="GenbaKanri" refersTo="=#REF!"/>
      <definedName name="Junbi" refersTo="=#REF!"/>
      <definedName name="Eizen" refersTo="=#REF!"/>
      <definedName name="Unnpan" refersTo="=#REF!"/>
      <definedName name="AnzenHyouji" refersTo="=#REF!"/>
      <definedName name="Anzen" refersTo="=#REF!"/>
      <definedName name="YusouHyouji" refersTo="=#REF!"/>
      <definedName name="JunbiHyouji" refersTo="=#REF!"/>
      <definedName name="EizenHyouji" refersTo="=#REF!"/>
      <definedName name="IppanKanri" refersTo="=#REF!"/>
      <definedName name="IppanKanriHyouji" refersTo="=#REF!"/>
    </defined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水槽"/>
      <sheetName val="容計（ﾕﾆｯﾄ）"/>
      <sheetName val="薬洗計"/>
      <sheetName val="排水処理計"/>
      <sheetName val="槽内濃度"/>
      <sheetName val="機器ﾘｽﾄ"/>
      <sheetName val="動力ﾘｽﾄ"/>
      <sheetName val="計装ﾘｽﾄ"/>
      <sheetName val="水槽容計"/>
      <sheetName val="容計"/>
      <sheetName val="IC計算"/>
      <sheetName val="建設費提出"/>
      <sheetName val="営業用IC割"/>
      <sheetName val="営業用IC最終"/>
      <sheetName val="１ページ"/>
      <sheetName val="２ページ"/>
      <sheetName val="３ページ"/>
      <sheetName val="提出用水槽容計"/>
      <sheetName val="×　水位作動，警報一覧"/>
    </sheetNames>
    <sheetDataSet>
      <sheetData sheetId="0"/>
      <sheetData sheetId="1">
        <row r="33">
          <cell r="F33">
            <v>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F8">
            <v>7523</v>
          </cell>
        </row>
        <row r="9">
          <cell r="F9">
            <v>4</v>
          </cell>
        </row>
        <row r="10">
          <cell r="F10">
            <v>7500</v>
          </cell>
        </row>
        <row r="11">
          <cell r="F11">
            <v>24</v>
          </cell>
        </row>
        <row r="41">
          <cell r="J41">
            <v>1020.8</v>
          </cell>
        </row>
        <row r="58">
          <cell r="J58">
            <v>2527.1</v>
          </cell>
        </row>
      </sheetData>
      <sheetData sheetId="15">
        <row r="36">
          <cell r="I36">
            <v>21470</v>
          </cell>
        </row>
      </sheetData>
      <sheetData sheetId="16">
        <row r="9">
          <cell r="L9">
            <v>5416</v>
          </cell>
        </row>
        <row r="16">
          <cell r="G16">
            <v>40</v>
          </cell>
        </row>
        <row r="54">
          <cell r="S54">
            <v>40000</v>
          </cell>
        </row>
        <row r="56">
          <cell r="S56">
            <v>72000</v>
          </cell>
        </row>
        <row r="59">
          <cell r="G59" t="str">
            <v>61,946,000</v>
          </cell>
        </row>
        <row r="66">
          <cell r="S66">
            <v>100000</v>
          </cell>
        </row>
        <row r="68">
          <cell r="S68">
            <v>15000</v>
          </cell>
        </row>
      </sheetData>
      <sheetData sheetId="17"/>
      <sheetData sheetId="18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延長計算書"/>
      <sheetName val="延長計算書 Aﾙｰﾄ"/>
      <sheetName val="延長計算書 Bﾙｰﾄ"/>
      <sheetName val="甲乙管長"/>
      <sheetName val="材料"/>
      <sheetName val="材料 (2)"/>
      <sheetName val="切管調書"/>
      <sheetName val="切管調書 (2)"/>
      <sheetName val="労務"/>
      <sheetName val="労務 (2)"/>
      <sheetName val="土工"/>
      <sheetName val="推進数量"/>
      <sheetName val="発進立坑"/>
      <sheetName val="到達立坑"/>
      <sheetName val="発進部薬注"/>
      <sheetName val="推進部薬注"/>
      <sheetName val="到達部薬注"/>
      <sheetName val="モルタル注入"/>
      <sheetName val="路面復旧"/>
      <sheetName val="表紙"/>
      <sheetName val="設計書"/>
      <sheetName val="代価一覧表"/>
      <sheetName val="代価表"/>
      <sheetName val="経費前"/>
      <sheetName val="経費後"/>
      <sheetName val="経費率"/>
      <sheetName val="見積単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1">
          <cell r="M11">
            <v>95.5</v>
          </cell>
        </row>
        <row r="13">
          <cell r="H13">
            <v>95.5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/>
      <sheetData sheetId="1">
        <row r="2">
          <cell r="B2" t="str">
            <v xml:space="preserve">PL- 3t                    </v>
          </cell>
        </row>
        <row r="3">
          <cell r="B3" t="str">
            <v xml:space="preserve">PL- 3.2t                 </v>
          </cell>
        </row>
        <row r="4">
          <cell r="B4" t="str">
            <v xml:space="preserve">PL- 3.5t                 </v>
          </cell>
        </row>
        <row r="5">
          <cell r="B5" t="str">
            <v xml:space="preserve">PL- 4t                   </v>
          </cell>
        </row>
        <row r="6">
          <cell r="B6" t="str">
            <v xml:space="preserve">PL- 4.5t                </v>
          </cell>
        </row>
        <row r="7">
          <cell r="B7" t="str">
            <v xml:space="preserve">PL- 5t                   </v>
          </cell>
        </row>
        <row r="8">
          <cell r="B8" t="str">
            <v xml:space="preserve">PL- 6t                   </v>
          </cell>
        </row>
        <row r="9">
          <cell r="B9" t="str">
            <v xml:space="preserve">PL- 7t                   </v>
          </cell>
        </row>
        <row r="10">
          <cell r="B10" t="str">
            <v xml:space="preserve">PL- 8t                   </v>
          </cell>
        </row>
        <row r="11">
          <cell r="B11" t="str">
            <v xml:space="preserve">PL- 9t                   </v>
          </cell>
        </row>
        <row r="12">
          <cell r="B12" t="str">
            <v xml:space="preserve">PL- 10t                 </v>
          </cell>
        </row>
        <row r="13">
          <cell r="B13" t="str">
            <v xml:space="preserve">PL- 12t                 </v>
          </cell>
        </row>
        <row r="14">
          <cell r="B14" t="str">
            <v xml:space="preserve">PL- 13t                 </v>
          </cell>
        </row>
        <row r="15">
          <cell r="B15" t="str">
            <v xml:space="preserve">PL- 14t                 </v>
          </cell>
        </row>
        <row r="16">
          <cell r="B16" t="str">
            <v xml:space="preserve">PL- 15t                 </v>
          </cell>
        </row>
        <row r="17">
          <cell r="B17" t="str">
            <v xml:space="preserve">PL- 16t                 </v>
          </cell>
        </row>
        <row r="18">
          <cell r="B18" t="str">
            <v xml:space="preserve">PL- 17t                 </v>
          </cell>
        </row>
        <row r="19">
          <cell r="B19" t="str">
            <v xml:space="preserve">PL- 18t                 </v>
          </cell>
        </row>
        <row r="20">
          <cell r="B20" t="str">
            <v xml:space="preserve">PL- 19t                 </v>
          </cell>
        </row>
        <row r="21">
          <cell r="B21" t="str">
            <v xml:space="preserve">PL- 20t                 </v>
          </cell>
        </row>
        <row r="22">
          <cell r="B22" t="str">
            <v xml:space="preserve">PL- 21t                 </v>
          </cell>
        </row>
        <row r="23">
          <cell r="B23" t="str">
            <v xml:space="preserve">PL- 22t                 </v>
          </cell>
        </row>
        <row r="24">
          <cell r="B24" t="str">
            <v xml:space="preserve">PL- 25t                 </v>
          </cell>
        </row>
        <row r="25">
          <cell r="B25" t="str">
            <v xml:space="preserve">CHPL- 3.2t            </v>
          </cell>
        </row>
        <row r="26">
          <cell r="B26" t="str">
            <v xml:space="preserve">CHPL- 4.5t            </v>
          </cell>
        </row>
        <row r="27">
          <cell r="B27" t="str">
            <v xml:space="preserve">CHPL- 6t               </v>
          </cell>
        </row>
        <row r="28">
          <cell r="B28" t="str">
            <v xml:space="preserve">L-25×25×3t       </v>
          </cell>
        </row>
        <row r="29">
          <cell r="B29" t="str">
            <v xml:space="preserve">L-30×30×3t       </v>
          </cell>
        </row>
        <row r="30">
          <cell r="B30" t="str">
            <v xml:space="preserve">L-40×40×3t       </v>
          </cell>
        </row>
        <row r="31">
          <cell r="B31" t="str">
            <v xml:space="preserve">L-40×40×5t        </v>
          </cell>
        </row>
        <row r="32">
          <cell r="B32" t="str">
            <v xml:space="preserve">L-45×45×4t        </v>
          </cell>
        </row>
        <row r="33">
          <cell r="B33" t="str">
            <v xml:space="preserve">L-45×45×5t        </v>
          </cell>
        </row>
        <row r="34">
          <cell r="B34" t="str">
            <v xml:space="preserve">L-50×50×4t       </v>
          </cell>
        </row>
        <row r="35">
          <cell r="B35" t="str">
            <v xml:space="preserve">L-50×50×5t       </v>
          </cell>
        </row>
        <row r="36">
          <cell r="B36" t="str">
            <v xml:space="preserve">L-50×50×6t       </v>
          </cell>
        </row>
        <row r="37">
          <cell r="B37" t="str">
            <v xml:space="preserve">L-60×60×4t       </v>
          </cell>
        </row>
        <row r="38">
          <cell r="B38" t="str">
            <v xml:space="preserve">L-60×60×5t        </v>
          </cell>
        </row>
        <row r="39">
          <cell r="B39" t="str">
            <v xml:space="preserve">L-65×65×5t       </v>
          </cell>
        </row>
        <row r="40">
          <cell r="B40" t="str">
            <v xml:space="preserve">L-65×65×6t       </v>
          </cell>
        </row>
        <row r="41">
          <cell r="B41" t="str">
            <v xml:space="preserve">L-65×65×8t       </v>
          </cell>
        </row>
        <row r="42">
          <cell r="B42" t="str">
            <v xml:space="preserve">L-70×70×6t       </v>
          </cell>
        </row>
        <row r="43">
          <cell r="B43" t="str">
            <v xml:space="preserve">L-75×75×6t       </v>
          </cell>
        </row>
        <row r="44">
          <cell r="B44" t="str">
            <v xml:space="preserve">L-75×75×9t       </v>
          </cell>
        </row>
        <row r="45">
          <cell r="B45" t="str">
            <v xml:space="preserve">L-75×75×12t     </v>
          </cell>
        </row>
        <row r="46">
          <cell r="B46" t="str">
            <v xml:space="preserve">L-80×80×6t       </v>
          </cell>
        </row>
        <row r="47">
          <cell r="B47" t="str">
            <v xml:space="preserve">L-90×90×6t       </v>
          </cell>
        </row>
        <row r="48">
          <cell r="B48" t="str">
            <v xml:space="preserve">L-90×90×7t       </v>
          </cell>
        </row>
        <row r="49">
          <cell r="B49" t="str">
            <v xml:space="preserve">L-90×90×10t     </v>
          </cell>
        </row>
        <row r="50">
          <cell r="B50" t="str">
            <v xml:space="preserve">L-90×90×13t     </v>
          </cell>
        </row>
        <row r="51">
          <cell r="B51" t="str">
            <v xml:space="preserve">L-100×100×7t   </v>
          </cell>
        </row>
        <row r="52">
          <cell r="B52" t="str">
            <v xml:space="preserve">L-100×100×10t  </v>
          </cell>
        </row>
        <row r="53">
          <cell r="B53" t="str">
            <v xml:space="preserve">L-100×100×13t  </v>
          </cell>
        </row>
        <row r="54">
          <cell r="B54" t="str">
            <v xml:space="preserve">L-90×75×9t        </v>
          </cell>
        </row>
        <row r="55">
          <cell r="B55" t="str">
            <v xml:space="preserve">L-100×75×7t     </v>
          </cell>
        </row>
        <row r="56">
          <cell r="B56" t="str">
            <v xml:space="preserve">L-100×75×10t    </v>
          </cell>
        </row>
        <row r="57">
          <cell r="B57" t="str">
            <v xml:space="preserve">L-125×75×7t     </v>
          </cell>
        </row>
        <row r="58">
          <cell r="B58" t="str">
            <v xml:space="preserve">L-125×75×10t   </v>
          </cell>
        </row>
        <row r="59">
          <cell r="B59" t="str">
            <v xml:space="preserve">L-125×75×13t   </v>
          </cell>
        </row>
        <row r="60">
          <cell r="B60" t="str">
            <v xml:space="preserve">L-125×90×10t   </v>
          </cell>
        </row>
        <row r="61">
          <cell r="B61" t="str">
            <v xml:space="preserve">L-125×90×13t   </v>
          </cell>
        </row>
        <row r="62">
          <cell r="B62" t="str">
            <v xml:space="preserve">L-150×90×9t     </v>
          </cell>
        </row>
        <row r="63">
          <cell r="B63" t="str">
            <v xml:space="preserve">L-150×90×12t   </v>
          </cell>
        </row>
        <row r="64">
          <cell r="B64" t="str">
            <v xml:space="preserve">L-150×100×9t   </v>
          </cell>
        </row>
        <row r="65">
          <cell r="B65" t="str">
            <v xml:space="preserve">L-150×100×12t  </v>
          </cell>
        </row>
        <row r="66">
          <cell r="B66" t="str">
            <v xml:space="preserve">L-150×100×15t  </v>
          </cell>
        </row>
        <row r="67">
          <cell r="B67" t="str">
            <v xml:space="preserve">I-100×75×5t      </v>
          </cell>
        </row>
        <row r="68">
          <cell r="B68" t="str">
            <v xml:space="preserve">I-125×75×5.5t    </v>
          </cell>
        </row>
        <row r="69">
          <cell r="B69" t="str">
            <v xml:space="preserve">I-150×75×5.5t    </v>
          </cell>
        </row>
        <row r="70">
          <cell r="B70" t="str">
            <v xml:space="preserve">I-150×125×8.5t  </v>
          </cell>
        </row>
        <row r="71">
          <cell r="B71" t="str">
            <v xml:space="preserve">I-180×100×6t     </v>
          </cell>
        </row>
        <row r="72">
          <cell r="B72" t="str">
            <v xml:space="preserve">I-200×100×7t    </v>
          </cell>
        </row>
        <row r="73">
          <cell r="B73" t="str">
            <v xml:space="preserve">I-200×150×9t    </v>
          </cell>
        </row>
        <row r="74">
          <cell r="B74" t="str">
            <v xml:space="preserve">I-250×125×7.5t  </v>
          </cell>
        </row>
        <row r="75">
          <cell r="B75" t="str">
            <v xml:space="preserve">I-250×125×10t   </v>
          </cell>
        </row>
        <row r="76">
          <cell r="B76" t="str">
            <v xml:space="preserve">I-300×150×8t     </v>
          </cell>
        </row>
        <row r="77">
          <cell r="B77" t="str">
            <v xml:space="preserve">I-300×150×10t   </v>
          </cell>
        </row>
        <row r="78">
          <cell r="B78" t="str">
            <v>I-300×150×11.5t</v>
          </cell>
        </row>
        <row r="79">
          <cell r="B79" t="str">
            <v xml:space="preserve">I-350×150×9t    </v>
          </cell>
        </row>
        <row r="80">
          <cell r="B80" t="str">
            <v xml:space="preserve">I-350×150×12t  </v>
          </cell>
        </row>
        <row r="81">
          <cell r="B81" t="str">
            <v xml:space="preserve">I-400×150×10t  </v>
          </cell>
        </row>
        <row r="82">
          <cell r="B82" t="str">
            <v>I-400×150×12.5t</v>
          </cell>
        </row>
        <row r="83">
          <cell r="B83" t="str">
            <v xml:space="preserve">I-450×175×11t  </v>
          </cell>
        </row>
        <row r="84">
          <cell r="B84" t="str">
            <v xml:space="preserve">I-450×175×13t  </v>
          </cell>
        </row>
        <row r="85">
          <cell r="B85" t="str">
            <v xml:space="preserve">I-600×190×13t  </v>
          </cell>
        </row>
        <row r="86">
          <cell r="B86" t="str">
            <v xml:space="preserve">I-600×190×16t  </v>
          </cell>
        </row>
        <row r="87">
          <cell r="B87" t="str">
            <v xml:space="preserve">H-100×50×5t     </v>
          </cell>
        </row>
        <row r="88">
          <cell r="B88" t="str">
            <v xml:space="preserve">H-100×100×6t   </v>
          </cell>
        </row>
        <row r="89">
          <cell r="B89" t="str">
            <v xml:space="preserve">H-125×60×6t     </v>
          </cell>
        </row>
        <row r="90">
          <cell r="B90" t="str">
            <v>H-125×125×6.5t</v>
          </cell>
        </row>
        <row r="91">
          <cell r="B91" t="str">
            <v xml:space="preserve">H-150×75×5t     </v>
          </cell>
        </row>
        <row r="92">
          <cell r="B92" t="str">
            <v xml:space="preserve">H-150×100×6t   </v>
          </cell>
        </row>
        <row r="93">
          <cell r="B93" t="str">
            <v xml:space="preserve">H-150×150×7t   </v>
          </cell>
        </row>
        <row r="94">
          <cell r="B94" t="str">
            <v xml:space="preserve">H-175×90×5t     </v>
          </cell>
        </row>
        <row r="95">
          <cell r="B95" t="str">
            <v>H-175×175×7.5t</v>
          </cell>
        </row>
        <row r="96">
          <cell r="B96" t="str">
            <v>H-200×100×4.5t</v>
          </cell>
        </row>
        <row r="97">
          <cell r="B97" t="str">
            <v>H-200×100×5.5t</v>
          </cell>
        </row>
        <row r="98">
          <cell r="B98" t="str">
            <v xml:space="preserve">H-200×150×6t   </v>
          </cell>
        </row>
        <row r="99">
          <cell r="B99" t="str">
            <v xml:space="preserve">H-200×200×8t   </v>
          </cell>
        </row>
        <row r="100">
          <cell r="B100" t="str">
            <v xml:space="preserve">H-200×200×12t </v>
          </cell>
        </row>
        <row r="101">
          <cell r="B101" t="str">
            <v xml:space="preserve">H-250×125×5t   </v>
          </cell>
        </row>
        <row r="102">
          <cell r="B102" t="str">
            <v xml:space="preserve">H-250×125×6t   </v>
          </cell>
        </row>
        <row r="103">
          <cell r="B103" t="str">
            <v xml:space="preserve">H-250×175×7t   </v>
          </cell>
        </row>
        <row r="104">
          <cell r="B104" t="str">
            <v xml:space="preserve">H-250×250×9t   </v>
          </cell>
        </row>
        <row r="105">
          <cell r="B105" t="str">
            <v>H-250×250×14t</v>
          </cell>
        </row>
        <row r="106">
          <cell r="B106" t="str">
            <v>H-300×150×5.5t</v>
          </cell>
        </row>
        <row r="107">
          <cell r="B107" t="str">
            <v>H-300×150×6.5t</v>
          </cell>
        </row>
        <row r="108">
          <cell r="B108" t="str">
            <v xml:space="preserve">H-300×200×8t   </v>
          </cell>
        </row>
        <row r="109">
          <cell r="B109" t="str">
            <v>H-300×300×12t</v>
          </cell>
        </row>
        <row r="110">
          <cell r="B110" t="str">
            <v>H-300×300×10t</v>
          </cell>
        </row>
        <row r="111">
          <cell r="B111" t="str">
            <v>H-300×300×15t</v>
          </cell>
        </row>
        <row r="112">
          <cell r="B112" t="str">
            <v xml:space="preserve">H-300×175×6t   </v>
          </cell>
        </row>
        <row r="113">
          <cell r="B113" t="str">
            <v xml:space="preserve">H-300×175×7t   </v>
          </cell>
        </row>
        <row r="114">
          <cell r="B114" t="str">
            <v xml:space="preserve">H-350×250×9t   </v>
          </cell>
        </row>
        <row r="115">
          <cell r="B115" t="str">
            <v xml:space="preserve">[ -75×40×5t       </v>
          </cell>
        </row>
        <row r="116">
          <cell r="B116" t="str">
            <v xml:space="preserve">[ -100×50×5t     </v>
          </cell>
        </row>
        <row r="117">
          <cell r="B117" t="str">
            <v xml:space="preserve">[ -125×65×6t     </v>
          </cell>
        </row>
        <row r="118">
          <cell r="B118" t="str">
            <v xml:space="preserve">[ -150×75×6.5t   </v>
          </cell>
        </row>
        <row r="119">
          <cell r="B119" t="str">
            <v xml:space="preserve">[ -150×75×9t     </v>
          </cell>
        </row>
        <row r="120">
          <cell r="B120" t="str">
            <v xml:space="preserve">[ -180×75×7t     </v>
          </cell>
        </row>
        <row r="121">
          <cell r="B121" t="str">
            <v xml:space="preserve">[ -200×80×7.5t  </v>
          </cell>
        </row>
        <row r="122">
          <cell r="B122" t="str">
            <v xml:space="preserve">[ -200×90×8t     </v>
          </cell>
        </row>
        <row r="123">
          <cell r="B123" t="str">
            <v xml:space="preserve">[ -250×90×9t     </v>
          </cell>
        </row>
        <row r="124">
          <cell r="B124" t="str">
            <v xml:space="preserve">[ -250×90×11t   </v>
          </cell>
        </row>
        <row r="125">
          <cell r="B125" t="str">
            <v xml:space="preserve">[ -300×90×9t     </v>
          </cell>
        </row>
        <row r="126">
          <cell r="B126" t="str">
            <v xml:space="preserve">[ -300×90×10t   </v>
          </cell>
        </row>
        <row r="127">
          <cell r="B127" t="str">
            <v xml:space="preserve">[ -300×90×12t   </v>
          </cell>
        </row>
        <row r="128">
          <cell r="B128" t="str">
            <v>[ -380×100×10.5t</v>
          </cell>
        </row>
        <row r="129">
          <cell r="B129" t="str">
            <v>[ -380×100×13t</v>
          </cell>
        </row>
        <row r="130">
          <cell r="B130" t="str">
            <v xml:space="preserve">SGP 15A                </v>
          </cell>
        </row>
        <row r="131">
          <cell r="B131" t="str">
            <v xml:space="preserve">SGP 20A                </v>
          </cell>
        </row>
        <row r="132">
          <cell r="B132" t="str">
            <v xml:space="preserve">SGP 25A                </v>
          </cell>
        </row>
        <row r="133">
          <cell r="B133" t="str">
            <v xml:space="preserve">SGP 32A                </v>
          </cell>
        </row>
        <row r="134">
          <cell r="B134" t="str">
            <v xml:space="preserve">SGP 40A                </v>
          </cell>
        </row>
        <row r="135">
          <cell r="B135" t="str">
            <v xml:space="preserve">SGP 50A               </v>
          </cell>
        </row>
        <row r="136">
          <cell r="B136" t="str">
            <v xml:space="preserve">SGP 65A               </v>
          </cell>
        </row>
        <row r="137">
          <cell r="B137" t="str">
            <v xml:space="preserve">SGP 80A               </v>
          </cell>
        </row>
        <row r="138">
          <cell r="B138" t="str">
            <v xml:space="preserve">SGP 90A               </v>
          </cell>
        </row>
        <row r="139">
          <cell r="B139" t="str">
            <v xml:space="preserve">SGP 100A             </v>
          </cell>
        </row>
        <row r="140">
          <cell r="B140" t="str">
            <v xml:space="preserve">SGP 125A              </v>
          </cell>
        </row>
        <row r="141">
          <cell r="B141" t="str">
            <v xml:space="preserve">SGP 175A              </v>
          </cell>
        </row>
        <row r="142">
          <cell r="B142" t="str">
            <v xml:space="preserve">SGP 200A             </v>
          </cell>
        </row>
        <row r="143">
          <cell r="B143" t="str">
            <v xml:space="preserve">SGP 225A              </v>
          </cell>
        </row>
        <row r="144">
          <cell r="B144" t="str">
            <v xml:space="preserve">SGP 250A              </v>
          </cell>
        </row>
        <row r="145">
          <cell r="B145" t="str">
            <v xml:space="preserve">SGP 300A              </v>
          </cell>
        </row>
        <row r="146">
          <cell r="B146" t="str">
            <v xml:space="preserve">SGP 350A              </v>
          </cell>
        </row>
        <row r="147">
          <cell r="B147" t="str">
            <v xml:space="preserve">SGP 400A              </v>
          </cell>
        </row>
        <row r="148">
          <cell r="B148" t="str">
            <v xml:space="preserve">SGP 450A              </v>
          </cell>
        </row>
        <row r="149">
          <cell r="B149" t="str">
            <v xml:space="preserve">SGP 500A              </v>
          </cell>
        </row>
        <row r="150">
          <cell r="B150" t="str">
            <v xml:space="preserve">RB-6φ                  </v>
          </cell>
        </row>
        <row r="151">
          <cell r="B151" t="str">
            <v xml:space="preserve">RB-9φ                  </v>
          </cell>
        </row>
        <row r="152">
          <cell r="B152" t="str">
            <v xml:space="preserve">RB-13φ                </v>
          </cell>
        </row>
        <row r="153">
          <cell r="B153" t="str">
            <v xml:space="preserve">RB-16φ               </v>
          </cell>
        </row>
        <row r="154">
          <cell r="B154" t="str">
            <v xml:space="preserve">RB-19φ                </v>
          </cell>
        </row>
        <row r="155">
          <cell r="B155" t="str">
            <v xml:space="preserve">RB-22φ                </v>
          </cell>
        </row>
        <row r="156">
          <cell r="B156" t="str">
            <v xml:space="preserve">XG-11                   </v>
          </cell>
        </row>
        <row r="157">
          <cell r="B157" t="str">
            <v xml:space="preserve">XG-12                   </v>
          </cell>
        </row>
        <row r="158">
          <cell r="B158" t="str">
            <v xml:space="preserve">XG-13                   </v>
          </cell>
        </row>
        <row r="159">
          <cell r="B159" t="str">
            <v xml:space="preserve">XG-14                   </v>
          </cell>
        </row>
        <row r="160">
          <cell r="B160" t="str">
            <v xml:space="preserve">XG-21                   </v>
          </cell>
        </row>
        <row r="161">
          <cell r="B161" t="str">
            <v xml:space="preserve">XG-22                    </v>
          </cell>
        </row>
        <row r="162">
          <cell r="B162" t="str">
            <v xml:space="preserve">XG-23                   </v>
          </cell>
        </row>
        <row r="163">
          <cell r="B163" t="str">
            <v xml:space="preserve">XG-24                   </v>
          </cell>
        </row>
        <row r="164">
          <cell r="B164" t="str">
            <v xml:space="preserve">STK 21.7φ×1.9t  </v>
          </cell>
        </row>
        <row r="165">
          <cell r="B165" t="str">
            <v xml:space="preserve">STK 27.2φ×1.9t  </v>
          </cell>
        </row>
        <row r="166">
          <cell r="B166" t="str">
            <v xml:space="preserve">STK 27.2φ×2.3t  </v>
          </cell>
        </row>
        <row r="167">
          <cell r="B167" t="str">
            <v xml:space="preserve">STK 34.0φ×2.3t  </v>
          </cell>
        </row>
        <row r="168">
          <cell r="B168" t="str">
            <v xml:space="preserve">STK 34.0φ×3.2t  </v>
          </cell>
        </row>
        <row r="169">
          <cell r="B169" t="str">
            <v xml:space="preserve">STK 42.7φ×2.3t  </v>
          </cell>
        </row>
        <row r="170">
          <cell r="B170" t="str">
            <v xml:space="preserve">STK 48.6φ×2.3t  </v>
          </cell>
        </row>
        <row r="171">
          <cell r="B171" t="str">
            <v xml:space="preserve">STK 48.6φ×3.2t  </v>
          </cell>
        </row>
        <row r="172">
          <cell r="B172" t="str">
            <v xml:space="preserve">STK 60.5φ×2.3t  </v>
          </cell>
        </row>
        <row r="173">
          <cell r="B173" t="str">
            <v xml:space="preserve">STK 60.5φ×3.2t  </v>
          </cell>
        </row>
        <row r="174">
          <cell r="B174" t="str">
            <v xml:space="preserve">STK 76.3φ×2.8t  </v>
          </cell>
        </row>
        <row r="175">
          <cell r="B175" t="str">
            <v xml:space="preserve">STK 76.3φ×3.2t  </v>
          </cell>
        </row>
        <row r="176">
          <cell r="B176" t="str">
            <v xml:space="preserve">STK 89.1φ×2.8t  </v>
          </cell>
        </row>
        <row r="177">
          <cell r="B177" t="str">
            <v xml:space="preserve">STK 89.1φ×3.2t  </v>
          </cell>
        </row>
        <row r="178">
          <cell r="B178" t="str">
            <v xml:space="preserve">STK 89.1φ×4.2t  </v>
          </cell>
        </row>
        <row r="179">
          <cell r="B179" t="str">
            <v>STK 101.6φ×3.2t</v>
          </cell>
        </row>
        <row r="180">
          <cell r="B180" t="str">
            <v>STK 101.6φ×4.2t</v>
          </cell>
        </row>
        <row r="181">
          <cell r="B181" t="str">
            <v>STK 114.3φ×3.5t</v>
          </cell>
        </row>
        <row r="182">
          <cell r="B182" t="str">
            <v>STK 114.3φ×4.5t</v>
          </cell>
        </row>
        <row r="183">
          <cell r="B183" t="str">
            <v>STK 139.8φ×3.5t</v>
          </cell>
        </row>
        <row r="184">
          <cell r="B184" t="str">
            <v>STK 139.8φ×4.5t</v>
          </cell>
        </row>
        <row r="185">
          <cell r="B185" t="str">
            <v>STK 165.2φ×5.0t</v>
          </cell>
        </row>
        <row r="186">
          <cell r="B186" t="str">
            <v>STK 190.7φ×5.3t</v>
          </cell>
        </row>
        <row r="187">
          <cell r="B187" t="str">
            <v>STK 216.3φ×4.5t</v>
          </cell>
        </row>
        <row r="188">
          <cell r="B188" t="str">
            <v>STK 216.3φ×5.8t</v>
          </cell>
        </row>
        <row r="189">
          <cell r="B189" t="str">
            <v>STK 216.3φ×8.2t</v>
          </cell>
        </row>
        <row r="190">
          <cell r="B190" t="str">
            <v>STK 267.4φ×6.6t</v>
          </cell>
        </row>
        <row r="191">
          <cell r="B191" t="str">
            <v>STK 267.4φ×9.3t</v>
          </cell>
        </row>
        <row r="192">
          <cell r="B192" t="str">
            <v>STK 318.5φ×6.0t</v>
          </cell>
        </row>
        <row r="193">
          <cell r="B193" t="str">
            <v>STK 318.5φ×6.9t</v>
          </cell>
        </row>
        <row r="194">
          <cell r="B194" t="str">
            <v>STK 318.5φ×10.3t</v>
          </cell>
        </row>
        <row r="195">
          <cell r="B195" t="str">
            <v>STK 355.6φ×6.4t</v>
          </cell>
        </row>
        <row r="196">
          <cell r="B196" t="str">
            <v>STK 355.6φ×7.9t</v>
          </cell>
        </row>
        <row r="197">
          <cell r="B197" t="str">
            <v>STK 355.6φ×11.1t</v>
          </cell>
        </row>
        <row r="198">
          <cell r="B198" t="str">
            <v>STK 406.4φ×6.4t</v>
          </cell>
        </row>
        <row r="199">
          <cell r="B199" t="str">
            <v xml:space="preserve">FB- 3×9               </v>
          </cell>
        </row>
        <row r="200">
          <cell r="B200" t="str">
            <v xml:space="preserve">FB- 3×12             </v>
          </cell>
        </row>
        <row r="201">
          <cell r="B201" t="str">
            <v xml:space="preserve">FB- 3×13             </v>
          </cell>
        </row>
        <row r="202">
          <cell r="B202" t="str">
            <v xml:space="preserve">FB- 3×16             </v>
          </cell>
        </row>
        <row r="203">
          <cell r="B203" t="str">
            <v xml:space="preserve">FB- 3×19             </v>
          </cell>
        </row>
        <row r="204">
          <cell r="B204" t="str">
            <v xml:space="preserve">FB- 3×22             </v>
          </cell>
        </row>
        <row r="205">
          <cell r="B205" t="str">
            <v xml:space="preserve">FB- 3×25             </v>
          </cell>
        </row>
        <row r="206">
          <cell r="B206" t="str">
            <v xml:space="preserve">FB- 3×32             </v>
          </cell>
        </row>
        <row r="207">
          <cell r="B207" t="str">
            <v xml:space="preserve">FB- 3×38             </v>
          </cell>
        </row>
        <row r="208">
          <cell r="B208" t="str">
            <v xml:space="preserve">FB- 3×44             </v>
          </cell>
        </row>
        <row r="209">
          <cell r="B209" t="str">
            <v xml:space="preserve">FB- 3×50             </v>
          </cell>
        </row>
        <row r="210">
          <cell r="B210" t="str">
            <v xml:space="preserve">FB- 3×65             </v>
          </cell>
        </row>
        <row r="211">
          <cell r="B211" t="str">
            <v xml:space="preserve">FB- 4.5×12          </v>
          </cell>
        </row>
        <row r="212">
          <cell r="B212" t="str">
            <v xml:space="preserve">FB- 4.5×13          </v>
          </cell>
        </row>
        <row r="213">
          <cell r="B213" t="str">
            <v xml:space="preserve">FB- 4.5×16          </v>
          </cell>
        </row>
        <row r="214">
          <cell r="B214" t="str">
            <v xml:space="preserve">FB- 4.5×19          </v>
          </cell>
        </row>
        <row r="215">
          <cell r="B215" t="str">
            <v xml:space="preserve">FB- 4.5×22          </v>
          </cell>
        </row>
        <row r="216">
          <cell r="B216" t="str">
            <v xml:space="preserve">FB- 4.5×25           </v>
          </cell>
        </row>
        <row r="217">
          <cell r="B217" t="str">
            <v xml:space="preserve">FB- 4.5×32          </v>
          </cell>
        </row>
        <row r="218">
          <cell r="B218" t="str">
            <v xml:space="preserve">FB- 4.5×38          </v>
          </cell>
        </row>
        <row r="219">
          <cell r="B219" t="str">
            <v xml:space="preserve">FB- 4.5×44           </v>
          </cell>
        </row>
        <row r="220">
          <cell r="B220" t="str">
            <v xml:space="preserve">FB- 4.5×50          </v>
          </cell>
        </row>
        <row r="221">
          <cell r="B221" t="str">
            <v xml:space="preserve">FB- 6×9                </v>
          </cell>
        </row>
        <row r="222">
          <cell r="B222" t="str">
            <v xml:space="preserve">FB- 6×12             </v>
          </cell>
        </row>
        <row r="223">
          <cell r="B223" t="str">
            <v xml:space="preserve">FB- 6×13             </v>
          </cell>
        </row>
        <row r="224">
          <cell r="B224" t="str">
            <v xml:space="preserve">FB- 6×16             </v>
          </cell>
        </row>
        <row r="225">
          <cell r="B225" t="str">
            <v xml:space="preserve">FB- 6×19             </v>
          </cell>
        </row>
        <row r="226">
          <cell r="B226" t="str">
            <v xml:space="preserve">FB- 6×22             </v>
          </cell>
        </row>
        <row r="227">
          <cell r="B227" t="str">
            <v xml:space="preserve">FB- 6×25             </v>
          </cell>
        </row>
        <row r="228">
          <cell r="B228" t="str">
            <v xml:space="preserve">FB- 6×32             </v>
          </cell>
        </row>
        <row r="229">
          <cell r="B229" t="str">
            <v xml:space="preserve">FB- 6×38             </v>
          </cell>
        </row>
        <row r="230">
          <cell r="B230" t="str">
            <v xml:space="preserve">FB- 6×44             </v>
          </cell>
        </row>
        <row r="231">
          <cell r="B231" t="str">
            <v xml:space="preserve">FB- 6×50              </v>
          </cell>
        </row>
        <row r="232">
          <cell r="B232" t="str">
            <v xml:space="preserve">FB- 6×65             </v>
          </cell>
        </row>
        <row r="233">
          <cell r="B233" t="str">
            <v xml:space="preserve">FB- 6×75             </v>
          </cell>
        </row>
        <row r="234">
          <cell r="B234" t="str">
            <v xml:space="preserve">FB- 6×90             </v>
          </cell>
        </row>
        <row r="235">
          <cell r="B235" t="str">
            <v xml:space="preserve">FB- 6×100           </v>
          </cell>
        </row>
        <row r="236">
          <cell r="B236" t="str">
            <v xml:space="preserve">FB- 6×125           </v>
          </cell>
        </row>
        <row r="237">
          <cell r="B237" t="str">
            <v xml:space="preserve">FB- 8×25             </v>
          </cell>
        </row>
        <row r="238">
          <cell r="B238" t="str">
            <v xml:space="preserve">FB- 8×32             </v>
          </cell>
        </row>
        <row r="239">
          <cell r="B239" t="str">
            <v xml:space="preserve">FB- 8×38             </v>
          </cell>
        </row>
        <row r="240">
          <cell r="B240" t="str">
            <v xml:space="preserve">FB- 8×44             </v>
          </cell>
        </row>
        <row r="241">
          <cell r="B241" t="str">
            <v xml:space="preserve">FB- 8×50             </v>
          </cell>
        </row>
        <row r="242">
          <cell r="B242" t="str">
            <v xml:space="preserve">FB- 8×65             </v>
          </cell>
        </row>
        <row r="243">
          <cell r="B243" t="str">
            <v xml:space="preserve">FB- 8×75             </v>
          </cell>
        </row>
        <row r="244">
          <cell r="B244" t="str">
            <v xml:space="preserve">FB- 8×90             </v>
          </cell>
        </row>
        <row r="245">
          <cell r="B245" t="str">
            <v xml:space="preserve">FB- 8×100           </v>
          </cell>
        </row>
        <row r="246">
          <cell r="B246" t="str">
            <v xml:space="preserve">FB- 8×125           </v>
          </cell>
        </row>
        <row r="247">
          <cell r="B247" t="str">
            <v xml:space="preserve">FB- 9×16             </v>
          </cell>
        </row>
        <row r="248">
          <cell r="B248" t="str">
            <v xml:space="preserve">FB- 9×19             </v>
          </cell>
        </row>
        <row r="249">
          <cell r="B249" t="str">
            <v xml:space="preserve">FB- 9×22             </v>
          </cell>
        </row>
        <row r="250">
          <cell r="B250" t="str">
            <v xml:space="preserve">FB- 9×25             </v>
          </cell>
        </row>
        <row r="251">
          <cell r="B251" t="str">
            <v xml:space="preserve">FB- 9×32             </v>
          </cell>
        </row>
        <row r="252">
          <cell r="B252" t="str">
            <v xml:space="preserve">FB- 9×38             </v>
          </cell>
        </row>
        <row r="253">
          <cell r="B253" t="str">
            <v xml:space="preserve">FB- 9×44              </v>
          </cell>
        </row>
        <row r="254">
          <cell r="B254" t="str">
            <v xml:space="preserve">FB- 9×50              </v>
          </cell>
        </row>
        <row r="255">
          <cell r="B255" t="str">
            <v xml:space="preserve">FB- 9×65             </v>
          </cell>
        </row>
        <row r="256">
          <cell r="B256" t="str">
            <v>FB- 9×75</v>
          </cell>
        </row>
        <row r="257">
          <cell r="B257" t="str">
            <v xml:space="preserve">FB- 9×90             </v>
          </cell>
        </row>
        <row r="258">
          <cell r="B258" t="str">
            <v xml:space="preserve">FB- 9×100           </v>
          </cell>
        </row>
        <row r="259">
          <cell r="B259" t="str">
            <v xml:space="preserve">FB- 9×125           </v>
          </cell>
        </row>
        <row r="260">
          <cell r="B260" t="str">
            <v xml:space="preserve">FB- 9×150           </v>
          </cell>
        </row>
        <row r="261">
          <cell r="B261" t="str">
            <v xml:space="preserve">FB- 9×180           </v>
          </cell>
        </row>
        <row r="262">
          <cell r="B262" t="str">
            <v xml:space="preserve">FB- 9×200           </v>
          </cell>
        </row>
        <row r="263">
          <cell r="B263" t="str">
            <v xml:space="preserve">FB- 9×230           </v>
          </cell>
        </row>
        <row r="264">
          <cell r="B264" t="str">
            <v xml:space="preserve">FB- 9×250           </v>
          </cell>
        </row>
        <row r="265">
          <cell r="B265" t="str">
            <v xml:space="preserve">FB- 12×19           </v>
          </cell>
        </row>
        <row r="266">
          <cell r="B266" t="str">
            <v xml:space="preserve">FB- 12×22            </v>
          </cell>
        </row>
        <row r="267">
          <cell r="B267" t="str">
            <v xml:space="preserve">FB- 12×25           </v>
          </cell>
        </row>
        <row r="268">
          <cell r="B268" t="str">
            <v xml:space="preserve">FB- 12×32           </v>
          </cell>
        </row>
        <row r="269">
          <cell r="B269" t="str">
            <v xml:space="preserve">FB- 12×38           </v>
          </cell>
        </row>
        <row r="270">
          <cell r="B270" t="str">
            <v xml:space="preserve">FB- 12×44           </v>
          </cell>
        </row>
        <row r="271">
          <cell r="B271" t="str">
            <v xml:space="preserve">FB- 12×50           </v>
          </cell>
        </row>
        <row r="272">
          <cell r="B272" t="str">
            <v xml:space="preserve">FB- 12×65           </v>
          </cell>
        </row>
        <row r="273">
          <cell r="B273" t="str">
            <v xml:space="preserve">FB- 12×75           </v>
          </cell>
        </row>
        <row r="274">
          <cell r="B274" t="str">
            <v xml:space="preserve">FB- 12×90           </v>
          </cell>
        </row>
        <row r="275">
          <cell r="B275" t="str">
            <v xml:space="preserve">FB- 12×100         </v>
          </cell>
        </row>
        <row r="276">
          <cell r="B276" t="str">
            <v xml:space="preserve">FB- 12×125          </v>
          </cell>
        </row>
        <row r="277">
          <cell r="B277" t="str">
            <v xml:space="preserve">FB- 12×150         </v>
          </cell>
        </row>
        <row r="278">
          <cell r="B278" t="str">
            <v xml:space="preserve">FB- 12×180         </v>
          </cell>
        </row>
        <row r="279">
          <cell r="B279" t="str">
            <v xml:space="preserve">FB- 12×200         </v>
          </cell>
        </row>
        <row r="280">
          <cell r="B280" t="str">
            <v xml:space="preserve">FB- 12×230         </v>
          </cell>
        </row>
        <row r="281">
          <cell r="B281" t="str">
            <v xml:space="preserve">FB- 12×250         </v>
          </cell>
        </row>
        <row r="282">
          <cell r="B282" t="str">
            <v xml:space="preserve">FB- 12×280         </v>
          </cell>
        </row>
        <row r="283">
          <cell r="B283" t="str">
            <v xml:space="preserve">FB- 12×300         </v>
          </cell>
        </row>
        <row r="284">
          <cell r="B284" t="str">
            <v xml:space="preserve">HDZ55                   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更新記録"/>
      <sheetName val="設計条件"/>
      <sheetName val="基本単価1"/>
      <sheetName val="基本data"/>
      <sheetName val="機損data"/>
      <sheetName val="A推進工"/>
      <sheetName val="B1管推進工"/>
      <sheetName val="B開1管布設工"/>
      <sheetName val="B2注入工"/>
      <sheetName val="B3仮設備工"/>
    </sheetNames>
    <sheetDataSet>
      <sheetData sheetId="0"/>
      <sheetData sheetId="1"/>
      <sheetData sheetId="2"/>
      <sheetData sheetId="3">
        <row r="76">
          <cell r="B76">
            <v>250</v>
          </cell>
          <cell r="C76">
            <v>24</v>
          </cell>
        </row>
        <row r="77">
          <cell r="B77">
            <v>300</v>
          </cell>
          <cell r="C77">
            <v>26</v>
          </cell>
        </row>
        <row r="78">
          <cell r="B78">
            <v>350</v>
          </cell>
          <cell r="C78">
            <v>29</v>
          </cell>
        </row>
        <row r="79">
          <cell r="B79">
            <v>400</v>
          </cell>
          <cell r="C79">
            <v>31</v>
          </cell>
        </row>
        <row r="80">
          <cell r="B80">
            <v>450</v>
          </cell>
          <cell r="C80">
            <v>33</v>
          </cell>
        </row>
        <row r="81">
          <cell r="B81">
            <v>500</v>
          </cell>
          <cell r="C81">
            <v>36</v>
          </cell>
        </row>
        <row r="82">
          <cell r="B82">
            <v>600</v>
          </cell>
          <cell r="C82">
            <v>41</v>
          </cell>
        </row>
        <row r="83">
          <cell r="B83">
            <v>700</v>
          </cell>
          <cell r="C83">
            <v>46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容計（ﾕﾆｯﾄ）"/>
      <sheetName val="機器ﾘｽﾄ"/>
      <sheetName val="動力ﾘｽﾄ"/>
      <sheetName val="高宮"/>
      <sheetName val="IC計算"/>
      <sheetName val="建設費"/>
      <sheetName val="１ページ"/>
      <sheetName val="２ページ"/>
      <sheetName val="３ページ"/>
      <sheetName val="容計"/>
      <sheetName val="薬品洗浄薬品費"/>
      <sheetName val="計装ﾘｽﾄ"/>
      <sheetName val="水位作動，警報一覧"/>
      <sheetName val="沈砂池、浄水池、配水池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8">
          <cell r="G38">
            <v>4000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DataRist"/>
    </sheetNames>
    <sheetDataSet>
      <sheetData sheetId="0">
        <row r="5">
          <cell r="B5" t="str">
            <v>ｍ</v>
          </cell>
          <cell r="E5" t="str">
            <v xml:space="preserve">鋼板                       </v>
          </cell>
          <cell r="F5" t="str">
            <v xml:space="preserve">PL- 3t                    </v>
          </cell>
          <cell r="I5" t="str">
            <v xml:space="preserve">掘削                      </v>
          </cell>
          <cell r="J5" t="str">
            <v xml:space="preserve">16N/mm2              </v>
          </cell>
        </row>
        <row r="6">
          <cell r="B6" t="str">
            <v>ｍ２</v>
          </cell>
          <cell r="E6" t="str">
            <v xml:space="preserve">縞鋼板                   </v>
          </cell>
          <cell r="F6" t="str">
            <v xml:space="preserve">PL- 3.2t                 </v>
          </cell>
          <cell r="I6" t="str">
            <v xml:space="preserve">砂                          </v>
          </cell>
          <cell r="J6" t="str">
            <v xml:space="preserve">18N/mm2               </v>
          </cell>
          <cell r="L6" t="str">
            <v>&lt;ｹｰﾌﾞﾙ･電線類&gt;</v>
          </cell>
          <cell r="M6" t="str">
            <v>6.6Kv-CVT 200□用</v>
          </cell>
        </row>
        <row r="7">
          <cell r="B7" t="str">
            <v>ｍ３</v>
          </cell>
          <cell r="E7" t="str">
            <v xml:space="preserve">等辺山形鋼           </v>
          </cell>
          <cell r="F7" t="str">
            <v xml:space="preserve">PL- 3.5t                 </v>
          </cell>
          <cell r="I7" t="str">
            <v xml:space="preserve">埋戻し                    </v>
          </cell>
          <cell r="J7" t="str">
            <v xml:space="preserve">21N/mm2               </v>
          </cell>
          <cell r="L7" t="str">
            <v xml:space="preserve">直線接続材            </v>
          </cell>
          <cell r="M7" t="str">
            <v xml:space="preserve">6c用                      </v>
          </cell>
        </row>
        <row r="8">
          <cell r="B8" t="str">
            <v>Kg</v>
          </cell>
          <cell r="E8" t="str">
            <v xml:space="preserve">不等辺山形鋼        </v>
          </cell>
          <cell r="F8" t="str">
            <v xml:space="preserve">PL- 4t                   </v>
          </cell>
          <cell r="I8" t="str">
            <v xml:space="preserve">残土処理               </v>
          </cell>
          <cell r="J8" t="str">
            <v xml:space="preserve">D10                        </v>
          </cell>
          <cell r="L8" t="str">
            <v xml:space="preserve">光ｹｰﾌﾞﾙ端末材      </v>
          </cell>
          <cell r="M8" t="str">
            <v xml:space="preserve">6c用 (ｺﾈｸﾀ含む)    </v>
          </cell>
        </row>
        <row r="9">
          <cell r="B9" t="str">
            <v>個</v>
          </cell>
          <cell r="E9" t="str">
            <v xml:space="preserve">I形鋼                     </v>
          </cell>
          <cell r="F9" t="str">
            <v xml:space="preserve">PL- 4.5t                </v>
          </cell>
          <cell r="I9" t="str">
            <v xml:space="preserve">ｱｽﾌｧﾙﾄｶｯﾀｰ         </v>
          </cell>
          <cell r="J9" t="str">
            <v xml:space="preserve">D13                        </v>
          </cell>
          <cell r="L9" t="str">
            <v xml:space="preserve">同軸ｹｰﾌﾞﾙ端末材  </v>
          </cell>
          <cell r="M9" t="str">
            <v xml:space="preserve">4c用 (ｺﾈｸﾀ含む)    </v>
          </cell>
        </row>
        <row r="10">
          <cell r="B10" t="str">
            <v>本</v>
          </cell>
          <cell r="E10" t="str">
            <v xml:space="preserve">Ｈ形鋼                    </v>
          </cell>
          <cell r="F10" t="str">
            <v xml:space="preserve">PL- 5t                   </v>
          </cell>
          <cell r="I10" t="str">
            <v xml:space="preserve">路面切削               </v>
          </cell>
          <cell r="J10" t="str">
            <v xml:space="preserve">D16                        </v>
          </cell>
          <cell r="L10" t="str">
            <v xml:space="preserve">ﾍﾞﾙﾏｳｽ                  </v>
          </cell>
          <cell r="M10" t="str">
            <v xml:space="preserve">5C-2V (ｺﾈｸﾀ含む) </v>
          </cell>
        </row>
        <row r="11">
          <cell r="B11" t="str">
            <v>組</v>
          </cell>
          <cell r="E11" t="str">
            <v xml:space="preserve">溝形鋼                   </v>
          </cell>
          <cell r="F11" t="str">
            <v xml:space="preserve">PL- 6t                   </v>
          </cell>
          <cell r="I11" t="str">
            <v xml:space="preserve">ｱｽﾌｧﾙﾄ舗装          </v>
          </cell>
          <cell r="J11" t="str">
            <v xml:space="preserve">D19                        </v>
          </cell>
          <cell r="L11" t="str">
            <v xml:space="preserve">P.BOX                    </v>
          </cell>
          <cell r="M11" t="str">
            <v xml:space="preserve">7C-2V (ｺﾈｸﾀ含む) </v>
          </cell>
        </row>
        <row r="12">
          <cell r="B12" t="str">
            <v>式</v>
          </cell>
          <cell r="E12" t="str">
            <v xml:space="preserve">平鋼                      </v>
          </cell>
          <cell r="F12" t="str">
            <v xml:space="preserve">PL- 7t                   </v>
          </cell>
          <cell r="I12" t="str">
            <v xml:space="preserve">路盤材舗装            </v>
          </cell>
          <cell r="J12" t="str">
            <v xml:space="preserve">D25                        </v>
          </cell>
          <cell r="L12" t="str">
            <v xml:space="preserve">端末つなぎ替え      </v>
          </cell>
          <cell r="M12" t="str">
            <v xml:space="preserve">30φ用                   </v>
          </cell>
        </row>
        <row r="13">
          <cell r="B13" t="str">
            <v>ヶ所</v>
          </cell>
          <cell r="E13" t="str">
            <v xml:space="preserve">丸鋼                      </v>
          </cell>
          <cell r="F13" t="str">
            <v xml:space="preserve">PL- 8t                   </v>
          </cell>
          <cell r="I13" t="str">
            <v xml:space="preserve">ｶﾞﾗ処理                  </v>
          </cell>
          <cell r="J13" t="str">
            <v xml:space="preserve">厚20mm                 </v>
          </cell>
          <cell r="L13" t="str">
            <v xml:space="preserve">ｹｰﾌﾞﾙﾀﾞｸﾄ(ｾﾊﾟ付)   </v>
          </cell>
          <cell r="M13" t="str">
            <v xml:space="preserve">50φ用                   </v>
          </cell>
        </row>
        <row r="14">
          <cell r="B14" t="str">
            <v>台</v>
          </cell>
          <cell r="E14" t="str">
            <v xml:space="preserve">配管用炭素鋼管    </v>
          </cell>
          <cell r="F14" t="str">
            <v xml:space="preserve">PL- 9t                   </v>
          </cell>
          <cell r="I14" t="str">
            <v xml:space="preserve">ｺﾝｸﾘｰﾄｶｯﾀｰ          </v>
          </cell>
          <cell r="J14" t="str">
            <v xml:space="preserve">厚30mm                 </v>
          </cell>
          <cell r="L14" t="str">
            <v xml:space="preserve">防水形ｸﾛｰｼﾞｬｰ      </v>
          </cell>
          <cell r="M14" t="str">
            <v xml:space="preserve">65φ用                   </v>
          </cell>
        </row>
        <row r="15">
          <cell r="B15" t="str">
            <v>基</v>
          </cell>
          <cell r="E15" t="str">
            <v xml:space="preserve">構造用炭素鋼管    </v>
          </cell>
          <cell r="F15" t="str">
            <v xml:space="preserve">PL- 10t                 </v>
          </cell>
          <cell r="I15" t="str">
            <v xml:space="preserve">ｺﾝｸﾘｰﾄはつり         </v>
          </cell>
          <cell r="J15" t="str">
            <v xml:space="preserve">厚50mm                 </v>
          </cell>
          <cell r="L15" t="str">
            <v xml:space="preserve">ｸﾛｰｼﾞｬｰ取付金具  </v>
          </cell>
          <cell r="M15" t="str">
            <v>250□×200D (SUS･WP)</v>
          </cell>
        </row>
        <row r="16">
          <cell r="B16" t="str">
            <v>枚</v>
          </cell>
          <cell r="E16" t="str">
            <v xml:space="preserve">ｴｷｽﾊﾟﾝﾄﾞﾒﾀﾙ　　　 </v>
          </cell>
          <cell r="F16" t="str">
            <v xml:space="preserve">PL- 12t                 </v>
          </cell>
          <cell r="I16" t="str">
            <v xml:space="preserve">ｺﾝｸﾘｰﾄ                  </v>
          </cell>
          <cell r="J16" t="str">
            <v xml:space="preserve">厚100mm               </v>
          </cell>
          <cell r="L16" t="str">
            <v xml:space="preserve">漏電遮断器            </v>
          </cell>
          <cell r="M16" t="str">
            <v>350□×250D (Ｚｎ)</v>
          </cell>
        </row>
        <row r="17">
          <cell r="B17" t="str">
            <v>面</v>
          </cell>
          <cell r="E17" t="str">
            <v xml:space="preserve">溶融亜鉛ﾒｯｷ         </v>
          </cell>
          <cell r="F17" t="str">
            <v xml:space="preserve">PL- 13t                 </v>
          </cell>
          <cell r="I17" t="str">
            <v xml:space="preserve">捨ｺﾝｸﾘｰﾄ              </v>
          </cell>
          <cell r="J17" t="str">
            <v xml:space="preserve">厚150mm               </v>
          </cell>
          <cell r="L17" t="str">
            <v xml:space="preserve">ｴﾝﾄﾗﾝｽｷｬｯﾌﾟ         </v>
          </cell>
          <cell r="M17" t="str">
            <v xml:space="preserve">600V CV 8sq-2c    </v>
          </cell>
        </row>
        <row r="18">
          <cell r="E18" t="str">
            <v xml:space="preserve">鋼材塗装               </v>
          </cell>
          <cell r="F18" t="str">
            <v xml:space="preserve">PL- 14t                 </v>
          </cell>
          <cell r="I18" t="str">
            <v xml:space="preserve">砕石                       </v>
          </cell>
          <cell r="J18" t="str">
            <v xml:space="preserve">厚200mm               </v>
          </cell>
          <cell r="L18" t="str">
            <v xml:space="preserve">ﾌﾞｯｼﾝｸﾞ                  </v>
          </cell>
          <cell r="M18" t="str">
            <v xml:space="preserve">600V CV                 5.5sq-3c </v>
          </cell>
        </row>
        <row r="19">
          <cell r="E19" t="str">
            <v xml:space="preserve">構造用角形鋼管     </v>
          </cell>
          <cell r="F19" t="str">
            <v xml:space="preserve">PL- 15t                 </v>
          </cell>
          <cell r="I19" t="str">
            <v xml:space="preserve">ﾓﾙﾀﾙ仕上げ          </v>
          </cell>
          <cell r="J19" t="str">
            <v xml:space="preserve">厚500mm               </v>
          </cell>
          <cell r="L19" t="str">
            <v xml:space="preserve">異種管接続材料     </v>
          </cell>
          <cell r="M19" t="str">
            <v xml:space="preserve">600V CV                 5.5sq-2c </v>
          </cell>
        </row>
        <row r="20">
          <cell r="E20" t="str">
            <v xml:space="preserve">金網                       </v>
          </cell>
          <cell r="F20" t="str">
            <v xml:space="preserve">PL- 16t                 </v>
          </cell>
          <cell r="I20" t="str">
            <v xml:space="preserve">ﾓﾙﾀﾙ充鎮              </v>
          </cell>
          <cell r="J20" t="str">
            <v xml:space="preserve">H=1.0                     </v>
          </cell>
          <cell r="L20" t="str">
            <v xml:space="preserve">防水形ﾌﾟﾘｶ用ｶｯﾌﾟﾘﾝｸﾞ </v>
          </cell>
          <cell r="M20" t="str">
            <v xml:space="preserve">600V CV                 3.5sq-2c </v>
          </cell>
        </row>
        <row r="21">
          <cell r="F21" t="str">
            <v xml:space="preserve">PL- 17t                 </v>
          </cell>
          <cell r="I21" t="str">
            <v xml:space="preserve">防水ﾓﾙﾀﾙ        　　 </v>
          </cell>
          <cell r="J21" t="str">
            <v xml:space="preserve">H=1.5                     </v>
          </cell>
          <cell r="L21" t="str">
            <v xml:space="preserve">光ｹｰﾌﾞﾙ端末       </v>
          </cell>
          <cell r="M21" t="str">
            <v xml:space="preserve">600V CV 2sq-2c    </v>
          </cell>
        </row>
        <row r="22">
          <cell r="F22" t="str">
            <v xml:space="preserve">PL- 18t                 </v>
          </cell>
          <cell r="I22" t="str">
            <v xml:space="preserve">ﾓﾙﾀﾙ補修              </v>
          </cell>
          <cell r="J22" t="str">
            <v xml:space="preserve">H=1.8                     </v>
          </cell>
          <cell r="M22" t="str">
            <v xml:space="preserve">IV 2sq                     </v>
          </cell>
        </row>
        <row r="23">
          <cell r="F23" t="str">
            <v xml:space="preserve">PL- 19t                 </v>
          </cell>
          <cell r="I23" t="str">
            <v xml:space="preserve">防水ﾓﾙﾀﾙ補修      </v>
          </cell>
          <cell r="J23" t="str">
            <v xml:space="preserve">H=2.0                     </v>
          </cell>
          <cell r="M23" t="str">
            <v xml:space="preserve">CVV 2sq-50c         </v>
          </cell>
        </row>
        <row r="24">
          <cell r="F24" t="str">
            <v xml:space="preserve">PL- 20t                 </v>
          </cell>
          <cell r="I24" t="str">
            <v xml:space="preserve">型枠                      </v>
          </cell>
          <cell r="J24" t="str">
            <v xml:space="preserve">高さ 200mm           </v>
          </cell>
          <cell r="M24" t="str">
            <v xml:space="preserve">CVV 2sq-40c         </v>
          </cell>
        </row>
        <row r="25">
          <cell r="F25" t="str">
            <v xml:space="preserve">PL- 21t                 </v>
          </cell>
          <cell r="I25" t="str">
            <v xml:space="preserve">目荒らし                 </v>
          </cell>
          <cell r="J25" t="str">
            <v xml:space="preserve">(弁類)                     </v>
          </cell>
          <cell r="M25" t="str">
            <v xml:space="preserve">CVV 2sq-12c         </v>
          </cell>
        </row>
        <row r="26">
          <cell r="F26" t="str">
            <v xml:space="preserve">PL- 22t                 </v>
          </cell>
          <cell r="I26" t="str">
            <v xml:space="preserve">鉄筋                       </v>
          </cell>
          <cell r="J26" t="str">
            <v>ｶﾗｰ亜鉛鉄板(厚75mm)</v>
          </cell>
          <cell r="M26" t="str">
            <v xml:space="preserve">CVV 2sq-7c           </v>
          </cell>
        </row>
        <row r="27">
          <cell r="F27" t="str">
            <v xml:space="preserve">PL- 25t                 </v>
          </cell>
          <cell r="I27" t="str">
            <v xml:space="preserve">異形棒鋼               </v>
          </cell>
          <cell r="J27" t="str">
            <v xml:space="preserve">300W×200H         </v>
          </cell>
          <cell r="M27" t="str">
            <v xml:space="preserve">CVV 2sq-4c           </v>
          </cell>
        </row>
        <row r="28">
          <cell r="F28" t="str">
            <v xml:space="preserve">PL- 28t                 </v>
          </cell>
          <cell r="I28" t="str">
            <v xml:space="preserve">床開口                   </v>
          </cell>
          <cell r="J28" t="str">
            <v>1000W×300D   (壁厚200mm)</v>
          </cell>
          <cell r="M28" t="str">
            <v xml:space="preserve">CVV 2sq-3c           </v>
          </cell>
        </row>
        <row r="29">
          <cell r="F29" t="str">
            <v xml:space="preserve">CHPL- 3.2t            </v>
          </cell>
          <cell r="I29" t="str">
            <v xml:space="preserve">壁開口                   </v>
          </cell>
          <cell r="J29" t="str">
            <v>900W×900D     (壁厚300mm)</v>
          </cell>
          <cell r="M29" t="str">
            <v xml:space="preserve">CVV 2sq-2c           </v>
          </cell>
        </row>
        <row r="30">
          <cell r="F30" t="str">
            <v xml:space="preserve">CHPL- 4.5t            </v>
          </cell>
          <cell r="I30" t="str">
            <v xml:space="preserve">ﾃﾞｯｷ開口               </v>
          </cell>
          <cell r="J30" t="str">
            <v>600W×250D     (床厚200mm)</v>
          </cell>
          <cell r="M30" t="str">
            <v xml:space="preserve">CVV-S 2sq-4c      </v>
          </cell>
        </row>
        <row r="31">
          <cell r="F31" t="str">
            <v xml:space="preserve">CHPL- 6t               </v>
          </cell>
          <cell r="I31" t="str">
            <v xml:space="preserve">防火区画処理        </v>
          </cell>
          <cell r="J31" t="str">
            <v>900W×500D     (壁厚200mm)</v>
          </cell>
          <cell r="M31" t="str">
            <v xml:space="preserve">CVV-S 2sq-2c      </v>
          </cell>
        </row>
        <row r="32">
          <cell r="F32" t="str">
            <v xml:space="preserve">L-25×25×3t       </v>
          </cell>
          <cell r="I32" t="str">
            <v xml:space="preserve">防火区画処理改修 </v>
          </cell>
          <cell r="J32" t="str">
            <v>200W×300D     (床厚200mm)</v>
          </cell>
          <cell r="M32" t="str">
            <v xml:space="preserve">CPEV 0.9φ-7P      </v>
          </cell>
        </row>
        <row r="33">
          <cell r="F33" t="str">
            <v xml:space="preserve">L-30×30×3t       </v>
          </cell>
          <cell r="I33" t="str">
            <v xml:space="preserve">ﾌﾘｰｱｸｾｽﾌﾛﾜ         </v>
          </cell>
          <cell r="J33" t="str">
            <v xml:space="preserve">100φ×200D        </v>
          </cell>
          <cell r="M33" t="str">
            <v xml:space="preserve">MVVS 0.75sq-4c    </v>
          </cell>
        </row>
        <row r="34">
          <cell r="F34" t="str">
            <v xml:space="preserve">L-40×40×3t       </v>
          </cell>
          <cell r="I34" t="str">
            <v xml:space="preserve">ﾌﾘｰｱｸｾｽｶｯﾄ         </v>
          </cell>
          <cell r="J34" t="str">
            <v>200W×200D     (壁厚400mm)</v>
          </cell>
          <cell r="M34" t="str">
            <v xml:space="preserve">400W×200D(AL)   </v>
          </cell>
        </row>
        <row r="35">
          <cell r="F35" t="str">
            <v xml:space="preserve">L-40×40×5t        </v>
          </cell>
          <cell r="I35" t="str">
            <v xml:space="preserve">ﾌﾘｰｱｸｾｽ撤去工    </v>
          </cell>
          <cell r="J35" t="str">
            <v>200W×200D     (床厚300mm)</v>
          </cell>
          <cell r="M35" t="str">
            <v xml:space="preserve">2P 50AF                </v>
          </cell>
        </row>
        <row r="36">
          <cell r="F36" t="str">
            <v xml:space="preserve">L-45×45×4t        </v>
          </cell>
          <cell r="I36" t="str">
            <v xml:space="preserve">ﾌﾘｰｱｸｾｽ撤去       </v>
          </cell>
          <cell r="J36" t="str">
            <v xml:space="preserve">100φ                    </v>
          </cell>
          <cell r="M36" t="str">
            <v xml:space="preserve">CP36用                  </v>
          </cell>
        </row>
        <row r="37">
          <cell r="F37" t="str">
            <v xml:space="preserve">L-45×45×5t        </v>
          </cell>
          <cell r="I37" t="str">
            <v xml:space="preserve">防塵塗装               </v>
          </cell>
          <cell r="J37" t="str">
            <v>500W×200D     (壁厚300mm)</v>
          </cell>
          <cell r="M37" t="str">
            <v xml:space="preserve">CP28用                  </v>
          </cell>
        </row>
        <row r="38">
          <cell r="F38" t="str">
            <v xml:space="preserve">L-50×50×4t       </v>
          </cell>
          <cell r="I38" t="str">
            <v xml:space="preserve">ﾒｯｼｭﾌｪﾝｽ              </v>
          </cell>
          <cell r="J38" t="str">
            <v xml:space="preserve">100φ×300D        </v>
          </cell>
          <cell r="M38" t="str">
            <v xml:space="preserve">CP22用                  </v>
          </cell>
        </row>
        <row r="39">
          <cell r="F39" t="str">
            <v xml:space="preserve">L-50×50×5t       </v>
          </cell>
          <cell r="I39" t="str">
            <v xml:space="preserve">ﾌｪﾝｽ撤去工           </v>
          </cell>
          <cell r="J39" t="str">
            <v>600W×150D     (壁厚200mm)</v>
          </cell>
          <cell r="M39" t="str">
            <v xml:space="preserve">CP36/FEP30         </v>
          </cell>
        </row>
        <row r="40">
          <cell r="F40" t="str">
            <v xml:space="preserve">L-50×50×6t       </v>
          </cell>
          <cell r="I40" t="str">
            <v>ﾌｪﾝｽ基礎ﾌﾞﾛｯｸ撤去工</v>
          </cell>
          <cell r="J40" t="str">
            <v xml:space="preserve">200φ×200D        </v>
          </cell>
          <cell r="M40" t="str">
            <v xml:space="preserve">CP28/FEP30         </v>
          </cell>
        </row>
        <row r="41">
          <cell r="F41" t="str">
            <v xml:space="preserve">L-60×60×4t       </v>
          </cell>
          <cell r="I41" t="str">
            <v xml:space="preserve">保温工事               </v>
          </cell>
          <cell r="J41" t="str">
            <v xml:space="preserve">150φ×500D        </v>
          </cell>
          <cell r="M41" t="str">
            <v xml:space="preserve">#38用                    </v>
          </cell>
        </row>
        <row r="42">
          <cell r="F42" t="str">
            <v xml:space="preserve">L-60×60×5t        </v>
          </cell>
          <cell r="I42" t="str">
            <v xml:space="preserve">円形ﾀﾞｸﾄ保温工事 </v>
          </cell>
          <cell r="J42" t="str">
            <v xml:space="preserve">100φ×500D        </v>
          </cell>
          <cell r="M42" t="str">
            <v xml:space="preserve">#30用                    </v>
          </cell>
        </row>
        <row r="43">
          <cell r="F43" t="str">
            <v xml:space="preserve">L-65×65×5t       </v>
          </cell>
          <cell r="I43" t="str">
            <v xml:space="preserve">矩形ﾀﾞｸﾄ保温工事 </v>
          </cell>
          <cell r="J43" t="str">
            <v xml:space="preserve">200Ｗ×150H        </v>
          </cell>
          <cell r="M43" t="str">
            <v xml:space="preserve">#24用                    </v>
          </cell>
        </row>
        <row r="44">
          <cell r="F44" t="str">
            <v xml:space="preserve">L-65×65×6t       </v>
          </cell>
          <cell r="I44" t="str">
            <v xml:space="preserve">ﾋﾞﾆﾙ床ｼｰﾄ貼り工   </v>
          </cell>
          <cell r="J44" t="str">
            <v xml:space="preserve">撤去                       1200W×2100H      </v>
          </cell>
          <cell r="L44" t="str">
            <v>&lt;装柱材&gt;</v>
          </cell>
        </row>
        <row r="45">
          <cell r="F45" t="str">
            <v xml:space="preserve">L-65×65×8t       </v>
          </cell>
          <cell r="I45" t="str">
            <v xml:space="preserve">床ｺﾝｸﾘｰﾄならし     </v>
          </cell>
          <cell r="J45" t="str">
            <v xml:space="preserve">撤去                       900W×2100H      </v>
          </cell>
          <cell r="L45" t="str">
            <v xml:space="preserve">ｺﾝｸﾘｰﾄ柱              </v>
          </cell>
          <cell r="M45" t="str">
            <v xml:space="preserve">1200×240×170   </v>
          </cell>
        </row>
        <row r="46">
          <cell r="F46" t="str">
            <v xml:space="preserve">L-70×70×6t       </v>
          </cell>
          <cell r="I46" t="str">
            <v xml:space="preserve">ﾊﾟｰﾃｰｼｮﾝ              </v>
          </cell>
          <cell r="J46" t="str">
            <v xml:space="preserve">150φ×150D        </v>
          </cell>
          <cell r="L46" t="str">
            <v xml:space="preserve">根かせ(ﾊﾞﾝﾄﾞ付)     </v>
          </cell>
          <cell r="M46" t="str">
            <v xml:space="preserve">10-19-350            </v>
          </cell>
        </row>
        <row r="47">
          <cell r="F47" t="str">
            <v xml:space="preserve">L-75×75×6t       </v>
          </cell>
          <cell r="I47" t="str">
            <v xml:space="preserve">ﾊﾟｰﾃｰｼｮﾝﾄﾞｱ         </v>
          </cell>
          <cell r="L47" t="str">
            <v xml:space="preserve">高圧ﾋﾟﾝ碍子          </v>
          </cell>
          <cell r="M47" t="str">
            <v xml:space="preserve">普通型                   </v>
          </cell>
        </row>
        <row r="48">
          <cell r="F48" t="str">
            <v xml:space="preserve">L-75×75×9t       </v>
          </cell>
          <cell r="I48" t="str">
            <v>ピット蓋　　　　　　　　</v>
          </cell>
          <cell r="J48" t="str">
            <v>ＰＬ-6ｔ</v>
          </cell>
          <cell r="L48" t="str">
            <v xml:space="preserve">玉碍子                   </v>
          </cell>
          <cell r="M48" t="str">
            <v xml:space="preserve">22□                      </v>
          </cell>
        </row>
        <row r="49">
          <cell r="F49" t="str">
            <v xml:space="preserve">L-75×75×12t     </v>
          </cell>
          <cell r="I49" t="str">
            <v>無筋コンクリ－ト</v>
          </cell>
          <cell r="J49" t="str">
            <v>CHPL-6t</v>
          </cell>
          <cell r="L49" t="str">
            <v xml:space="preserve">足場ﾎﾞﾙﾄ               </v>
          </cell>
          <cell r="M49" t="str">
            <v xml:space="preserve">38□                      </v>
          </cell>
        </row>
        <row r="50">
          <cell r="F50" t="str">
            <v xml:space="preserve">L-80×80×6t       </v>
          </cell>
          <cell r="I50" t="str">
            <v>ｺﾝｸﾘ-ﾄ軽量ﾄﾗﾌ</v>
          </cell>
          <cell r="L50" t="str">
            <v xml:space="preserve">ｽﾃｰﾌﾞﾛｯｸ(ﾛｯﾄﾞ付)  </v>
          </cell>
          <cell r="M50" t="str">
            <v>ｼﾝﾌﾞﾙ用･碍子用  22□用</v>
          </cell>
        </row>
        <row r="51">
          <cell r="F51" t="str">
            <v xml:space="preserve">L-90×90×6t       </v>
          </cell>
          <cell r="L51" t="str">
            <v xml:space="preserve">ﾒｯｾﾝｼﾞｬ-ﾜｲﾔｰ      </v>
          </cell>
          <cell r="M51" t="str">
            <v>ｼﾝﾌﾞﾙ用･碍子用  38□用</v>
          </cell>
        </row>
        <row r="52">
          <cell r="F52" t="str">
            <v xml:space="preserve">L-90×90×7t       </v>
          </cell>
          <cell r="L52" t="str">
            <v xml:space="preserve">支線ｶﾞｰﾄﾞ               </v>
          </cell>
          <cell r="M52" t="str">
            <v xml:space="preserve">碍子用                   </v>
          </cell>
        </row>
        <row r="53">
          <cell r="F53" t="str">
            <v xml:space="preserve">L-90×90×10t     </v>
          </cell>
          <cell r="L53" t="str">
            <v xml:space="preserve">ｼﾝﾌﾞﾙ                     </v>
          </cell>
          <cell r="M53" t="str">
            <v xml:space="preserve">CP用                      </v>
          </cell>
        </row>
        <row r="54">
          <cell r="F54" t="str">
            <v xml:space="preserve">L-90×90×13t     </v>
          </cell>
          <cell r="L54" t="str">
            <v xml:space="preserve">巻付けｸﾘｯﾌﾟ          </v>
          </cell>
          <cell r="M54" t="str">
            <v xml:space="preserve">RABX                     </v>
          </cell>
        </row>
        <row r="55">
          <cell r="F55" t="str">
            <v xml:space="preserve">L-100×100×7t   </v>
          </cell>
          <cell r="L55" t="str">
            <v xml:space="preserve">腕金                       </v>
          </cell>
          <cell r="M55" t="str">
            <v xml:space="preserve">IBT-312                 </v>
          </cell>
        </row>
        <row r="56">
          <cell r="F56" t="str">
            <v xml:space="preserve">L-100×100×10t  </v>
          </cell>
          <cell r="L56" t="str">
            <v xml:space="preserve">高圧耐張碍子        </v>
          </cell>
          <cell r="M56" t="str">
            <v xml:space="preserve">3BD-HD-17           </v>
          </cell>
        </row>
        <row r="57">
          <cell r="F57" t="str">
            <v xml:space="preserve">L-100×100×13t  </v>
          </cell>
          <cell r="L57" t="str">
            <v xml:space="preserve">中線引留金具        </v>
          </cell>
          <cell r="M57" t="str">
            <v xml:space="preserve">4BD-HD-17           </v>
          </cell>
        </row>
        <row r="58">
          <cell r="F58" t="str">
            <v xml:space="preserve">L-90×75×9t        </v>
          </cell>
          <cell r="L58" t="str">
            <v xml:space="preserve">強力ﾊﾞﾝﾄﾞ               </v>
          </cell>
          <cell r="M58" t="str">
            <v xml:space="preserve">UABD-317             </v>
          </cell>
        </row>
        <row r="59">
          <cell r="F59" t="str">
            <v xml:space="preserve">L-100×75×7t     </v>
          </cell>
          <cell r="L59" t="str">
            <v xml:space="preserve">自在ﾊﾞﾝﾄﾞ              </v>
          </cell>
          <cell r="M59" t="str">
            <v xml:space="preserve">UABD-323             </v>
          </cell>
        </row>
        <row r="60">
          <cell r="F60" t="str">
            <v xml:space="preserve">L-100×75×10t    </v>
          </cell>
          <cell r="L60" t="str">
            <v xml:space="preserve">自在ｱｰﾑﾊﾞﾝﾄﾞ        </v>
          </cell>
          <cell r="M60" t="str">
            <v xml:space="preserve">TBAO-19               </v>
          </cell>
        </row>
        <row r="61">
          <cell r="F61" t="str">
            <v xml:space="preserve">L-125×75×7t     </v>
          </cell>
          <cell r="L61" t="str">
            <v xml:space="preserve">引込開閉器箱        </v>
          </cell>
          <cell r="M61" t="str">
            <v xml:space="preserve">700×350              </v>
          </cell>
        </row>
        <row r="62">
          <cell r="F62" t="str">
            <v xml:space="preserve">L-125×75×10t   </v>
          </cell>
          <cell r="L62" t="str">
            <v xml:space="preserve">ｹｰﾌﾞﾙﾊﾝｶﾞｰ           </v>
          </cell>
          <cell r="M62" t="str">
            <v xml:space="preserve">硬質ﾎﾟﾘｴﾁﾚﾝ         </v>
          </cell>
        </row>
        <row r="63">
          <cell r="F63" t="str">
            <v xml:space="preserve">L-125×75×13t   </v>
          </cell>
          <cell r="L63" t="str">
            <v xml:space="preserve">取引用計器箱        </v>
          </cell>
          <cell r="M63" t="str">
            <v xml:space="preserve">1.8ﾋ                       </v>
          </cell>
        </row>
        <row r="64">
          <cell r="F64" t="str">
            <v xml:space="preserve">L-125×90×10t   </v>
          </cell>
          <cell r="L64" t="str">
            <v xml:space="preserve">筐体取付金具        </v>
          </cell>
          <cell r="M64" t="str">
            <v xml:space="preserve">1.2ﾄ                        </v>
          </cell>
        </row>
        <row r="65">
          <cell r="F65" t="str">
            <v xml:space="preserve">L-125×90×13t   </v>
          </cell>
          <cell r="L65" t="str">
            <v xml:space="preserve">ｽﾊﾟｲﾗﾙｽﾘｰﾌﾞ        </v>
          </cell>
          <cell r="M65" t="str">
            <v>日東工業(株)     OM-22A相当品</v>
          </cell>
        </row>
        <row r="66">
          <cell r="F66" t="str">
            <v xml:space="preserve">L-150×90×9t     </v>
          </cell>
          <cell r="L66" t="str">
            <v>耐張ｽﾄﾗｯﾌﾟ        　</v>
          </cell>
          <cell r="M66" t="str">
            <v xml:space="preserve">UABD-312             </v>
          </cell>
        </row>
        <row r="67">
          <cell r="F67" t="str">
            <v xml:space="preserve">L-150×90×12t   </v>
          </cell>
          <cell r="L67" t="str">
            <v>仮設引込開閉器箱</v>
          </cell>
          <cell r="M67" t="str">
            <v xml:space="preserve">ABM-19                 </v>
          </cell>
        </row>
        <row r="68">
          <cell r="F68" t="str">
            <v xml:space="preserve">L-150×100×9t   </v>
          </cell>
          <cell r="L68" t="str">
            <v xml:space="preserve">Ｍ座                       </v>
          </cell>
        </row>
        <row r="69">
          <cell r="F69" t="str">
            <v xml:space="preserve">L-150×100×12t  </v>
          </cell>
          <cell r="L69" t="str">
            <v xml:space="preserve">NTT保安器箱        </v>
          </cell>
          <cell r="M69" t="str">
            <v>日東工業  TA-5R相当品</v>
          </cell>
        </row>
        <row r="70">
          <cell r="F70" t="str">
            <v xml:space="preserve">L-150×100×15t  </v>
          </cell>
          <cell r="L70" t="str">
            <v>&lt;小配管&gt;</v>
          </cell>
          <cell r="M70" t="str">
            <v xml:space="preserve">(SUS)                     </v>
          </cell>
        </row>
        <row r="71">
          <cell r="F71" t="str">
            <v xml:space="preserve">I-100×75×5t      </v>
          </cell>
          <cell r="L71" t="str">
            <v xml:space="preserve">VU                         </v>
          </cell>
          <cell r="M71" t="str">
            <v xml:space="preserve">100A                      </v>
          </cell>
        </row>
        <row r="72">
          <cell r="F72" t="str">
            <v xml:space="preserve">I-125×75×5.5t    </v>
          </cell>
          <cell r="L72" t="str">
            <v xml:space="preserve">VP                         </v>
          </cell>
          <cell r="M72" t="str">
            <v xml:space="preserve">15A(SUS304)         </v>
          </cell>
        </row>
        <row r="73">
          <cell r="F73" t="str">
            <v xml:space="preserve">I-150×75×5.5t    </v>
          </cell>
          <cell r="L73" t="str">
            <v xml:space="preserve">SGP                       </v>
          </cell>
          <cell r="M73" t="str">
            <v xml:space="preserve">80A(SUS304)         </v>
          </cell>
        </row>
        <row r="74">
          <cell r="F74" t="str">
            <v xml:space="preserve">I-150×125×8.5t  </v>
          </cell>
          <cell r="L74" t="str">
            <v xml:space="preserve">SGPW                    </v>
          </cell>
          <cell r="M74" t="str">
            <v xml:space="preserve">600W×600D         </v>
          </cell>
        </row>
        <row r="75">
          <cell r="F75" t="str">
            <v xml:space="preserve">I-180×100×6t     </v>
          </cell>
          <cell r="L75" t="str">
            <v xml:space="preserve">配管用ｽﾃﾝﾚｽ鋼管 </v>
          </cell>
          <cell r="M75" t="str">
            <v xml:space="preserve">100A(SUS)             </v>
          </cell>
        </row>
        <row r="76">
          <cell r="F76" t="str">
            <v xml:space="preserve">I-200×100×7t    </v>
          </cell>
          <cell r="L76" t="str">
            <v xml:space="preserve">伸縮継手               </v>
          </cell>
          <cell r="M76" t="str">
            <v>13A</v>
          </cell>
        </row>
        <row r="77">
          <cell r="F77" t="str">
            <v xml:space="preserve">I-200×150×9t    </v>
          </cell>
          <cell r="L77" t="str">
            <v xml:space="preserve">ﾌﾗﾝｼﾞ                     </v>
          </cell>
          <cell r="M77" t="str">
            <v>25A</v>
          </cell>
        </row>
        <row r="78">
          <cell r="F78" t="str">
            <v xml:space="preserve">I-250×125×7.5t  </v>
          </cell>
          <cell r="M78" t="str">
            <v>16A</v>
          </cell>
        </row>
        <row r="79">
          <cell r="F79" t="str">
            <v xml:space="preserve">I-250×125×10t   </v>
          </cell>
          <cell r="L79" t="str">
            <v xml:space="preserve">機器取付金具        </v>
          </cell>
          <cell r="M79" t="str">
            <v>BXC-21</v>
          </cell>
        </row>
        <row r="80">
          <cell r="F80" t="str">
            <v xml:space="preserve">I-300×150×8t     </v>
          </cell>
          <cell r="L80" t="str">
            <v>&lt;接地材&gt;</v>
          </cell>
        </row>
        <row r="81">
          <cell r="F81" t="str">
            <v xml:space="preserve">I-300×150×10t   </v>
          </cell>
          <cell r="L81" t="str">
            <v xml:space="preserve">接地端子箱             </v>
          </cell>
          <cell r="M81" t="str">
            <v xml:space="preserve">10φ×0.9m           </v>
          </cell>
        </row>
        <row r="82">
          <cell r="F82" t="str">
            <v>I-300×150×11.5t</v>
          </cell>
          <cell r="L82" t="str">
            <v xml:space="preserve">接地銅板                </v>
          </cell>
          <cell r="M82" t="str">
            <v xml:space="preserve">14φ×1.5m           </v>
          </cell>
        </row>
        <row r="83">
          <cell r="F83" t="str">
            <v xml:space="preserve">I-350×150×9t    </v>
          </cell>
          <cell r="L83" t="str">
            <v xml:space="preserve">接地埋設標示板     </v>
          </cell>
          <cell r="M83" t="str">
            <v xml:space="preserve">900×1.5t(ﾘｰﾄﾞ付)  </v>
          </cell>
        </row>
        <row r="84">
          <cell r="F84" t="str">
            <v xml:space="preserve">I-350×150×12t  </v>
          </cell>
          <cell r="L84" t="str">
            <v xml:space="preserve">接地棒                    </v>
          </cell>
          <cell r="M84" t="str">
            <v xml:space="preserve">140×90×1.5t       </v>
          </cell>
        </row>
        <row r="85">
          <cell r="F85" t="str">
            <v xml:space="preserve">I-400×150×10t  </v>
          </cell>
          <cell r="L85" t="str">
            <v xml:space="preserve">接地棒用ﾘｰﾄﾞ端子  </v>
          </cell>
          <cell r="M85" t="str">
            <v xml:space="preserve">3P+ﾃｽﾄ端子2P      </v>
          </cell>
        </row>
        <row r="86">
          <cell r="F86" t="str">
            <v>I-400×150×12.5t</v>
          </cell>
          <cell r="M86" t="str">
            <v xml:space="preserve">5P                          </v>
          </cell>
        </row>
        <row r="87">
          <cell r="F87" t="str">
            <v xml:space="preserve">I-450×175×11t  </v>
          </cell>
          <cell r="M87" t="str">
            <v>日東工業(株)     ET10-031CA相当品</v>
          </cell>
        </row>
        <row r="88">
          <cell r="F88" t="str">
            <v xml:space="preserve">I-450×175×13t  </v>
          </cell>
          <cell r="L88" t="str">
            <v>&lt;ｱﾝｶｰ類&gt;</v>
          </cell>
        </row>
        <row r="89">
          <cell r="F89" t="str">
            <v xml:space="preserve">I-600×190×13t  </v>
          </cell>
          <cell r="L89" t="str">
            <v xml:space="preserve">後打ちｱﾝｶｰ        </v>
          </cell>
          <cell r="M89" t="str">
            <v xml:space="preserve">M6(SUS)                </v>
          </cell>
        </row>
        <row r="90">
          <cell r="F90" t="str">
            <v xml:space="preserve">I-600×190×16t  </v>
          </cell>
          <cell r="L90" t="str">
            <v xml:space="preserve">差筋ｱﾝｶｰ              </v>
          </cell>
          <cell r="M90" t="str">
            <v xml:space="preserve">M8(SUS)                </v>
          </cell>
        </row>
        <row r="91">
          <cell r="F91" t="str">
            <v xml:space="preserve">H-100×50×5t     </v>
          </cell>
          <cell r="L91" t="str">
            <v xml:space="preserve">ｱﾝｶｰﾎﾞﾙﾄ              </v>
          </cell>
          <cell r="M91" t="str">
            <v xml:space="preserve">M10(SUS)              </v>
          </cell>
        </row>
        <row r="92">
          <cell r="F92" t="str">
            <v xml:space="preserve">H-100×100×6t   </v>
          </cell>
          <cell r="L92" t="str">
            <v xml:space="preserve">寸切りﾎﾞﾙﾄ             </v>
          </cell>
          <cell r="M92" t="str">
            <v xml:space="preserve">M12(SUS)              </v>
          </cell>
        </row>
        <row r="93">
          <cell r="F93" t="str">
            <v xml:space="preserve">H-125×60×6t     </v>
          </cell>
          <cell r="L93" t="str">
            <v xml:space="preserve">Uﾎﾞﾙﾄ(ﾅｯﾄ×2付)   </v>
          </cell>
          <cell r="M93" t="str">
            <v xml:space="preserve">M16(SUS)              </v>
          </cell>
        </row>
        <row r="94">
          <cell r="F94" t="str">
            <v>H-125×125×6.5t</v>
          </cell>
          <cell r="L94" t="str">
            <v xml:space="preserve">ﾎﾞﾙﾄ                 </v>
          </cell>
          <cell r="M94" t="str">
            <v xml:space="preserve">M20(SUS)              </v>
          </cell>
        </row>
        <row r="95">
          <cell r="F95" t="str">
            <v xml:space="preserve">H-150×75×5t     </v>
          </cell>
          <cell r="L95" t="str">
            <v xml:space="preserve">Uﾎﾞﾙﾄ                    </v>
          </cell>
          <cell r="M95" t="str">
            <v xml:space="preserve">M22(SUS)              </v>
          </cell>
        </row>
        <row r="96">
          <cell r="F96" t="str">
            <v xml:space="preserve">H-150×100×6t   </v>
          </cell>
          <cell r="L96" t="str">
            <v xml:space="preserve">ﾅｯﾄ                        </v>
          </cell>
          <cell r="M96" t="str">
            <v xml:space="preserve">M24(SUS)              </v>
          </cell>
        </row>
        <row r="97">
          <cell r="F97" t="str">
            <v xml:space="preserve">H-150×150×7t   </v>
          </cell>
          <cell r="L97" t="str">
            <v xml:space="preserve">ﾜｯｼｬ                      </v>
          </cell>
          <cell r="M97" t="str">
            <v xml:space="preserve">M30(SUS)              </v>
          </cell>
        </row>
        <row r="98">
          <cell r="F98" t="str">
            <v xml:space="preserve">H-175×90×5t     </v>
          </cell>
          <cell r="L98" t="str">
            <v xml:space="preserve">ｽﾌﾟﾘﾝｸﾞﾜｯｼｬ          </v>
          </cell>
          <cell r="M98" t="str">
            <v xml:space="preserve">M8(SS)                   </v>
          </cell>
        </row>
        <row r="99">
          <cell r="F99" t="str">
            <v>H-175×175×7.5t</v>
          </cell>
          <cell r="L99" t="str">
            <v xml:space="preserve">ﾅｯﾄ×2                  </v>
          </cell>
          <cell r="M99" t="str">
            <v xml:space="preserve">M10(SS)                 </v>
          </cell>
        </row>
        <row r="100">
          <cell r="F100" t="str">
            <v>H-200×100×4.5t</v>
          </cell>
          <cell r="L100" t="str">
            <v xml:space="preserve">ﾜｯｼｬ×2                </v>
          </cell>
          <cell r="M100" t="str">
            <v xml:space="preserve">M12(SS)                 </v>
          </cell>
        </row>
        <row r="101">
          <cell r="F101" t="str">
            <v>H-200×100×5.5t</v>
          </cell>
          <cell r="L101" t="str">
            <v xml:space="preserve">ｽﾌﾟﾘﾝｸﾞﾜｯｼｬ×2    </v>
          </cell>
          <cell r="M101" t="str">
            <v xml:space="preserve">M16(SS)                 </v>
          </cell>
        </row>
        <row r="102">
          <cell r="F102" t="str">
            <v xml:space="preserve">H-200×150×6t   </v>
          </cell>
          <cell r="L102" t="str">
            <v xml:space="preserve">ﾎﾞﾙﾄ･ﾅｯﾄ               </v>
          </cell>
          <cell r="M102" t="str">
            <v xml:space="preserve">M24(SS)                 </v>
          </cell>
        </row>
        <row r="103">
          <cell r="F103" t="str">
            <v xml:space="preserve">H-200×200×8t   </v>
          </cell>
          <cell r="L103" t="str">
            <v xml:space="preserve">ﾎﾞﾙﾄ･PW･SW       </v>
          </cell>
          <cell r="M103" t="str">
            <v xml:space="preserve">M30A(SS)              </v>
          </cell>
        </row>
        <row r="104">
          <cell r="F104" t="str">
            <v xml:space="preserve">H-200×200×12t </v>
          </cell>
          <cell r="L104" t="str">
            <v xml:space="preserve">PW･SW              </v>
          </cell>
          <cell r="M104" t="str">
            <v xml:space="preserve">M30A(SS) L=1000 </v>
          </cell>
        </row>
        <row r="105">
          <cell r="F105" t="str">
            <v xml:space="preserve">H-250×125×5t   </v>
          </cell>
          <cell r="L105" t="str">
            <v xml:space="preserve">W×2･SW               </v>
          </cell>
          <cell r="M105" t="str">
            <v xml:space="preserve">D13(L=600)            </v>
          </cell>
        </row>
        <row r="106">
          <cell r="F106" t="str">
            <v xml:space="preserve">H-250×125×6t   </v>
          </cell>
          <cell r="L106" t="str">
            <v xml:space="preserve">W･SW×2               </v>
          </cell>
          <cell r="M106" t="str">
            <v xml:space="preserve">3000L                    </v>
          </cell>
        </row>
        <row r="107">
          <cell r="F107" t="str">
            <v xml:space="preserve">H-250×175×7t   </v>
          </cell>
          <cell r="L107" t="str">
            <v xml:space="preserve">全ﾈｼﾞﾎﾞﾙﾄ              </v>
          </cell>
          <cell r="M107" t="str">
            <v>200A用</v>
          </cell>
        </row>
        <row r="108">
          <cell r="F108" t="str">
            <v xml:space="preserve">H-250×250×9t   </v>
          </cell>
          <cell r="L108" t="str">
            <v xml:space="preserve">ﾜｯｼｬ･Sﾜｯｼｬ          </v>
          </cell>
          <cell r="M108" t="str">
            <v xml:space="preserve">M12(SUS) L=1000 </v>
          </cell>
        </row>
        <row r="109">
          <cell r="F109" t="str">
            <v>H-250×250×14t</v>
          </cell>
          <cell r="L109" t="str">
            <v xml:space="preserve">ﾅｯﾄ･PW･SW           </v>
          </cell>
          <cell r="M109" t="str">
            <v xml:space="preserve">M22(SS) L=650      </v>
          </cell>
        </row>
        <row r="110">
          <cell r="F110" t="str">
            <v>H-300×150×5.5t</v>
          </cell>
          <cell r="L110" t="str">
            <v xml:space="preserve">ﾅｯﾄ･2PW               </v>
          </cell>
          <cell r="M110" t="str">
            <v xml:space="preserve">M20(SS) L=650      </v>
          </cell>
        </row>
        <row r="111">
          <cell r="F111" t="str">
            <v>H-300×150×6.5t</v>
          </cell>
          <cell r="L111" t="str">
            <v xml:space="preserve">2ﾅｯﾄ･2PW          </v>
          </cell>
        </row>
        <row r="112">
          <cell r="F112" t="str">
            <v xml:space="preserve">H-300×200×8t   </v>
          </cell>
          <cell r="L112" t="str">
            <v xml:space="preserve">3ﾅｯﾄ･2PW          </v>
          </cell>
        </row>
        <row r="113">
          <cell r="F113" t="str">
            <v>H-300×300×12t</v>
          </cell>
          <cell r="L113" t="str">
            <v xml:space="preserve">ﾅｯﾄ･PW                 </v>
          </cell>
          <cell r="M113" t="str">
            <v>7P+ﾃｽﾄ端子2P</v>
          </cell>
        </row>
        <row r="114">
          <cell r="F114" t="str">
            <v>H-300×300×10t</v>
          </cell>
          <cell r="L114" t="str">
            <v xml:space="preserve">ｱｲﾎﾞﾙﾄ              </v>
          </cell>
        </row>
        <row r="115">
          <cell r="F115" t="str">
            <v>H-300×300×15t</v>
          </cell>
          <cell r="L115" t="str">
            <v xml:space="preserve">W･SW                </v>
          </cell>
          <cell r="M115" t="str">
            <v>１０φ（屋内）</v>
          </cell>
        </row>
        <row r="116">
          <cell r="F116" t="str">
            <v xml:space="preserve">H-300×175×6t   </v>
          </cell>
          <cell r="L116" t="str">
            <v xml:space="preserve">ﾎﾞﾙﾄ･ﾅｯﾄ×2       </v>
          </cell>
          <cell r="M116" t="str">
            <v>１０φ（屋外）</v>
          </cell>
        </row>
        <row r="117">
          <cell r="F117" t="str">
            <v xml:space="preserve">H-300×175×7t   </v>
          </cell>
          <cell r="L117" t="str">
            <v xml:space="preserve">銅管                  </v>
          </cell>
          <cell r="M117" t="str">
            <v>４φ（屋内）</v>
          </cell>
        </row>
        <row r="118">
          <cell r="F118" t="str">
            <v xml:space="preserve">H-350×250×9t   </v>
          </cell>
          <cell r="L118" t="str">
            <v xml:space="preserve">ｹｰﾌﾞﾙﾗｯｸ（据付）   </v>
          </cell>
          <cell r="M118" t="str">
            <v>４φ（屋外）</v>
          </cell>
        </row>
        <row r="119">
          <cell r="F119" t="str">
            <v xml:space="preserve">[ -75×40×5t       </v>
          </cell>
          <cell r="L119" t="str">
            <v xml:space="preserve">ｹｰﾌﾞﾙﾗｯｸ           </v>
          </cell>
        </row>
        <row r="120">
          <cell r="F120" t="str">
            <v xml:space="preserve">[ -100×50×5t     </v>
          </cell>
          <cell r="L120" t="str">
            <v xml:space="preserve">ｹｰﾌﾞﾙﾀﾞｸﾄ           </v>
          </cell>
        </row>
        <row r="121">
          <cell r="F121" t="str">
            <v xml:space="preserve">[ -125×65×6t     </v>
          </cell>
          <cell r="L121" t="str">
            <v xml:space="preserve">ﾊﾝﾄﾞﾎｰﾙ            </v>
          </cell>
        </row>
        <row r="122">
          <cell r="F122" t="str">
            <v xml:space="preserve">[ -150×75×6.5t   </v>
          </cell>
          <cell r="L122" t="str">
            <v>&lt;照明器具&gt;</v>
          </cell>
        </row>
        <row r="123">
          <cell r="F123" t="str">
            <v xml:space="preserve">[ -150×75×9t     </v>
          </cell>
          <cell r="L123" t="str">
            <v xml:space="preserve">蛍光灯(露出)          </v>
          </cell>
          <cell r="M123" t="str">
            <v xml:space="preserve">20W×1                  </v>
          </cell>
        </row>
        <row r="124">
          <cell r="F124" t="str">
            <v xml:space="preserve">[ -180×75×7t     </v>
          </cell>
          <cell r="L124" t="str">
            <v xml:space="preserve">水銀灯 (300W)       </v>
          </cell>
          <cell r="M124" t="str">
            <v xml:space="preserve">40W×1                  </v>
          </cell>
        </row>
        <row r="125">
          <cell r="F125" t="str">
            <v xml:space="preserve">[ -200×80×7.5t  </v>
          </cell>
          <cell r="L125" t="str">
            <v xml:space="preserve">照明ﾎﾟｰﾙ               </v>
          </cell>
          <cell r="M125" t="str">
            <v xml:space="preserve">300W                     </v>
          </cell>
        </row>
        <row r="126">
          <cell r="F126" t="str">
            <v xml:space="preserve">[ -200×90×8t     </v>
          </cell>
          <cell r="L126" t="str">
            <v xml:space="preserve">自動点滅器            </v>
          </cell>
          <cell r="M126" t="str">
            <v xml:space="preserve">H=6m                     </v>
          </cell>
        </row>
        <row r="127">
          <cell r="F127" t="str">
            <v xml:space="preserve">[ -250×90×9t     </v>
          </cell>
          <cell r="L127" t="str">
            <v xml:space="preserve">ｺﾝｾﾝﾄ                    </v>
          </cell>
          <cell r="M127" t="str">
            <v xml:space="preserve">1P 10A                  </v>
          </cell>
        </row>
        <row r="128">
          <cell r="F128" t="str">
            <v xml:space="preserve">[ -250×90×11t   </v>
          </cell>
          <cell r="L128" t="str">
            <v xml:space="preserve">有圧換気扇         </v>
          </cell>
        </row>
        <row r="129">
          <cell r="F129" t="str">
            <v xml:space="preserve">[ -300×90×9t     </v>
          </cell>
          <cell r="L129" t="str">
            <v xml:space="preserve">ｻｰﾓｽﾀｯﾄﾞ           </v>
          </cell>
        </row>
        <row r="130">
          <cell r="F130" t="str">
            <v xml:space="preserve">[ -300×90×10t   </v>
          </cell>
          <cell r="L130" t="str">
            <v xml:space="preserve">ｽﾋﾟｰｶ                </v>
          </cell>
        </row>
        <row r="131">
          <cell r="F131" t="str">
            <v xml:space="preserve">[ -300×90×12t   </v>
          </cell>
        </row>
        <row r="132">
          <cell r="F132" t="str">
            <v>[ -380×100×10.5t</v>
          </cell>
          <cell r="L132" t="str">
            <v>&lt;その他材料&gt;</v>
          </cell>
        </row>
        <row r="133">
          <cell r="F133" t="str">
            <v>[ -380×100×13t</v>
          </cell>
          <cell r="L133" t="str">
            <v xml:space="preserve">電極棒                   </v>
          </cell>
          <cell r="M133" t="str">
            <v xml:space="preserve">2P                          </v>
          </cell>
        </row>
        <row r="134">
          <cell r="F134" t="str">
            <v xml:space="preserve">SGP 15A                </v>
          </cell>
          <cell r="L134" t="str">
            <v xml:space="preserve">電極保持器            </v>
          </cell>
          <cell r="M134" t="str">
            <v xml:space="preserve">3P                          </v>
          </cell>
        </row>
        <row r="135">
          <cell r="F135" t="str">
            <v xml:space="preserve">SGP 20A                </v>
          </cell>
          <cell r="L135" t="str">
            <v xml:space="preserve">電極用保護ｶﾊﾞｰ    </v>
          </cell>
          <cell r="M135" t="str">
            <v xml:space="preserve">H(30) L=550           </v>
          </cell>
        </row>
        <row r="136">
          <cell r="F136" t="str">
            <v xml:space="preserve">SGP 25A                </v>
          </cell>
          <cell r="L136" t="str">
            <v xml:space="preserve">ｾﾊﾟﾚｰﾀ                  </v>
          </cell>
          <cell r="M136" t="str">
            <v xml:space="preserve">2.0t                        </v>
          </cell>
        </row>
        <row r="137">
          <cell r="F137" t="str">
            <v xml:space="preserve">SGP 32A                </v>
          </cell>
          <cell r="L137" t="str">
            <v xml:space="preserve">埋設標示シート      </v>
          </cell>
          <cell r="M137" t="str">
            <v xml:space="preserve">50t                         </v>
          </cell>
        </row>
        <row r="138">
          <cell r="F138" t="str">
            <v xml:space="preserve">SGP 40A                </v>
          </cell>
          <cell r="L138" t="str">
            <v xml:space="preserve">埋設標示柱            </v>
          </cell>
          <cell r="M138" t="str">
            <v xml:space="preserve">2C用                      </v>
          </cell>
        </row>
        <row r="139">
          <cell r="F139" t="str">
            <v xml:space="preserve">SGP 50A               </v>
          </cell>
          <cell r="L139" t="str">
            <v xml:space="preserve">ﾊﾝｶﾞｰｻﾄﾞﾙ             </v>
          </cell>
          <cell r="M139" t="str">
            <v xml:space="preserve">36用                      </v>
          </cell>
        </row>
        <row r="140">
          <cell r="F140" t="str">
            <v xml:space="preserve">SGP 65A               </v>
          </cell>
          <cell r="L140" t="str">
            <v xml:space="preserve">ﾊﾝｶﾞｰﾚｰﾙ              </v>
          </cell>
          <cell r="M140" t="str">
            <v xml:space="preserve">54用                      </v>
          </cell>
        </row>
        <row r="141">
          <cell r="F141" t="str">
            <v xml:space="preserve">SGP 80A               </v>
          </cell>
          <cell r="L141" t="str">
            <v xml:space="preserve">ｺﾞﾑﾊﾟｯｷﾝ    2t        </v>
          </cell>
          <cell r="M141" t="str">
            <v xml:space="preserve">H=75                      </v>
          </cell>
        </row>
        <row r="142">
          <cell r="F142" t="str">
            <v xml:space="preserve">SGP 90A               </v>
          </cell>
          <cell r="L142" t="str">
            <v xml:space="preserve">防震ｺﾞﾑ                 </v>
          </cell>
          <cell r="M142" t="str">
            <v xml:space="preserve">2C                          </v>
          </cell>
        </row>
        <row r="143">
          <cell r="F143" t="str">
            <v xml:space="preserve">SGP 100A             </v>
          </cell>
          <cell r="L143" t="str">
            <v xml:space="preserve">分岐ﾎﾞｯｸｽ             </v>
          </cell>
          <cell r="M143" t="str">
            <v xml:space="preserve">#24用                    </v>
          </cell>
        </row>
        <row r="144">
          <cell r="F144" t="str">
            <v xml:space="preserve">SGP 125A              </v>
          </cell>
          <cell r="L144" t="str">
            <v xml:space="preserve">ﾌﾟﾘｶ用ｶｯﾌﾟﾘﾝｸﾞ     </v>
          </cell>
          <cell r="M144" t="str">
            <v xml:space="preserve">#30用                    </v>
          </cell>
        </row>
        <row r="145">
          <cell r="F145" t="str">
            <v xml:space="preserve">SGP 150A              </v>
          </cell>
          <cell r="L145" t="str">
            <v>化粧板</v>
          </cell>
          <cell r="M145" t="str">
            <v xml:space="preserve">充填式                   </v>
          </cell>
        </row>
        <row r="146">
          <cell r="F146" t="str">
            <v xml:space="preserve">SGP 200A             </v>
          </cell>
          <cell r="L146" t="str">
            <v xml:space="preserve">ﾗｯｸ固定金具         </v>
          </cell>
          <cell r="M146" t="str">
            <v xml:space="preserve">B-1064-2              </v>
          </cell>
        </row>
        <row r="147">
          <cell r="F147" t="str">
            <v xml:space="preserve">SGP 225A              </v>
          </cell>
          <cell r="L147" t="str">
            <v xml:space="preserve">ｽﾋﾟｰｶ取付金具      </v>
          </cell>
          <cell r="M147" t="str">
            <v xml:space="preserve">八木型3素子用      </v>
          </cell>
        </row>
        <row r="148">
          <cell r="F148" t="str">
            <v xml:space="preserve">SGP 250A              </v>
          </cell>
          <cell r="L148" t="str">
            <v xml:space="preserve">断熱材                   </v>
          </cell>
        </row>
        <row r="149">
          <cell r="F149" t="str">
            <v xml:space="preserve">SGP 300A              </v>
          </cell>
          <cell r="L149" t="str">
            <v xml:space="preserve">ｶｯﾌﾟﾘﾝｸﾞ                </v>
          </cell>
        </row>
        <row r="150">
          <cell r="F150" t="str">
            <v xml:space="preserve">SGP 350A              </v>
          </cell>
          <cell r="L150" t="str">
            <v xml:space="preserve">丁番(SUS)              </v>
          </cell>
        </row>
        <row r="151">
          <cell r="F151" t="str">
            <v xml:space="preserve">SGP 400A              </v>
          </cell>
          <cell r="L151" t="str">
            <v xml:space="preserve">南京錠                   </v>
          </cell>
        </row>
        <row r="152">
          <cell r="F152" t="str">
            <v xml:space="preserve">SGP 450A              </v>
          </cell>
          <cell r="L152" t="str">
            <v xml:space="preserve">ｱﾝﾃﾅ取付金具      </v>
          </cell>
        </row>
        <row r="153">
          <cell r="F153" t="str">
            <v xml:space="preserve">SGP 500A              </v>
          </cell>
        </row>
        <row r="154">
          <cell r="F154" t="str">
            <v xml:space="preserve">RB-6φ                  </v>
          </cell>
          <cell r="L154" t="str">
            <v xml:space="preserve">屋外灯               </v>
          </cell>
          <cell r="M154" t="str">
            <v>松下電工㈱YA56714P相当品</v>
          </cell>
        </row>
        <row r="155">
          <cell r="F155" t="str">
            <v xml:space="preserve">RB-9φ                  </v>
          </cell>
          <cell r="L155" t="str">
            <v xml:space="preserve">屋外灯台座         </v>
          </cell>
          <cell r="M155" t="str">
            <v>松下電工㈱YK0580相当品</v>
          </cell>
        </row>
        <row r="156">
          <cell r="F156" t="str">
            <v xml:space="preserve">RB-13φ                </v>
          </cell>
          <cell r="L156" t="str">
            <v xml:space="preserve">安定器400Ｗ       </v>
          </cell>
          <cell r="M156" t="str">
            <v>松下電工㈱HCH4002HA/B-2G相当品</v>
          </cell>
        </row>
        <row r="157">
          <cell r="F157" t="str">
            <v xml:space="preserve">RB-16φ               </v>
          </cell>
          <cell r="L157" t="str">
            <v xml:space="preserve">安定器150Ｗ       </v>
          </cell>
          <cell r="M157" t="str">
            <v>松下電工㈱HCH1502HA/B-2G相当品</v>
          </cell>
        </row>
        <row r="158">
          <cell r="F158" t="str">
            <v xml:space="preserve">RB-19φ                </v>
          </cell>
          <cell r="L158" t="str">
            <v xml:space="preserve">ﾗﾝﾌﾟ(ﾊｲｶﾗｲﾄ)400Ｗ </v>
          </cell>
          <cell r="M158" t="str">
            <v>松下電工㈱K-HICA400･H相当品</v>
          </cell>
        </row>
        <row r="159">
          <cell r="F159" t="str">
            <v xml:space="preserve">RB-22φ                </v>
          </cell>
          <cell r="L159" t="str">
            <v xml:space="preserve">ﾗﾝﾌﾟ(ﾊｲｶﾗｲﾄ)150Ｗ </v>
          </cell>
          <cell r="M159" t="str">
            <v>松下電工㈱K-HICA150･H相当品</v>
          </cell>
        </row>
        <row r="160">
          <cell r="F160" t="str">
            <v xml:space="preserve">XG-11                   </v>
          </cell>
          <cell r="L160" t="str">
            <v xml:space="preserve">安定器収納箱筒型 </v>
          </cell>
          <cell r="M160" t="str">
            <v>松下電工㈱YK40044相当品</v>
          </cell>
        </row>
        <row r="161">
          <cell r="F161" t="str">
            <v xml:space="preserve">XG-12                   </v>
          </cell>
          <cell r="L161" t="str">
            <v xml:space="preserve">安定器収納箱箱型 </v>
          </cell>
          <cell r="M161" t="str">
            <v>松下電工㈱YK40062相当品</v>
          </cell>
        </row>
        <row r="162">
          <cell r="F162" t="str">
            <v xml:space="preserve">XG-13                   </v>
          </cell>
          <cell r="L162" t="str">
            <v xml:space="preserve">屋外灯ﾎﾟｰﾙ(H=3500) </v>
          </cell>
          <cell r="M162" t="str">
            <v>松下電工㈱YD3530相当品</v>
          </cell>
        </row>
        <row r="163">
          <cell r="F163" t="str">
            <v xml:space="preserve">XG-14                   </v>
          </cell>
        </row>
        <row r="164">
          <cell r="F164" t="str">
            <v xml:space="preserve">XG-21                   </v>
          </cell>
          <cell r="L164" t="str">
            <v xml:space="preserve">照明器具            </v>
          </cell>
          <cell r="M164" t="str">
            <v>FL40W×2 FSR1MP-402</v>
          </cell>
        </row>
        <row r="165">
          <cell r="F165" t="str">
            <v xml:space="preserve">XG-22                    </v>
          </cell>
          <cell r="M165" t="str">
            <v>FL40W×1 　　FBS3-403</v>
          </cell>
        </row>
        <row r="166">
          <cell r="F166" t="str">
            <v xml:space="preserve">XG-23                   </v>
          </cell>
          <cell r="L166" t="str">
            <v xml:space="preserve">電灯分電盤         </v>
          </cell>
          <cell r="M166" t="str">
            <v>日東工業(株)     NLA5-08KCN相当品</v>
          </cell>
        </row>
        <row r="167">
          <cell r="F167" t="str">
            <v xml:space="preserve">XG-24                   </v>
          </cell>
          <cell r="L167" t="str">
            <v xml:space="preserve">ﾙｰﾌﾌｧﾝ              </v>
          </cell>
          <cell r="M167" t="str">
            <v>松下電工㈱FY-25SQK-B相当品</v>
          </cell>
        </row>
        <row r="168">
          <cell r="F168" t="str">
            <v xml:space="preserve">STK 21.7φ×1.9t  </v>
          </cell>
          <cell r="L168" t="str">
            <v xml:space="preserve">露出ボックス        </v>
          </cell>
          <cell r="M168" t="str">
            <v>角型1方出(19)</v>
          </cell>
        </row>
        <row r="169">
          <cell r="F169" t="str">
            <v xml:space="preserve">STK 27.2φ×1.9t  </v>
          </cell>
          <cell r="L169" t="str">
            <v xml:space="preserve">取付枠               </v>
          </cell>
        </row>
        <row r="170">
          <cell r="F170" t="str">
            <v xml:space="preserve">STK 27.2φ×2.3t    </v>
          </cell>
          <cell r="L170" t="str">
            <v xml:space="preserve">ｽｲｯﾁ                 </v>
          </cell>
          <cell r="M170" t="str">
            <v>埋込 1P15A×1</v>
          </cell>
        </row>
        <row r="171">
          <cell r="F171" t="str">
            <v xml:space="preserve">STK 34.0φ×2.3t  </v>
          </cell>
          <cell r="L171" t="str">
            <v>ﾌﾟﾚｰﾄ                 　</v>
          </cell>
          <cell r="M171" t="str">
            <v>1個用</v>
          </cell>
        </row>
        <row r="172">
          <cell r="F172" t="str">
            <v xml:space="preserve">STK 34.0φ×3.2t  </v>
          </cell>
        </row>
        <row r="173">
          <cell r="F173" t="str">
            <v xml:space="preserve">STK 42.7φ×2.3t    </v>
          </cell>
          <cell r="L173" t="str">
            <v xml:space="preserve">ﾊﾞﾙﾌﾞ                </v>
          </cell>
          <cell r="M173" t="str">
            <v>25A（塩ビ）</v>
          </cell>
        </row>
        <row r="174">
          <cell r="F174" t="str">
            <v xml:space="preserve">STK 48.6φ×2.3t  </v>
          </cell>
          <cell r="M174" t="str">
            <v>16A（塩ビ）</v>
          </cell>
        </row>
        <row r="175">
          <cell r="F175" t="str">
            <v xml:space="preserve">STK 48.6φ×3.2t  </v>
          </cell>
          <cell r="L175" t="str">
            <v xml:space="preserve">丸ボックス           </v>
          </cell>
          <cell r="M175" t="str">
            <v>3方出（CP19）</v>
          </cell>
        </row>
        <row r="176">
          <cell r="F176" t="str">
            <v xml:space="preserve">STK 60.5φ×2.3t  </v>
          </cell>
          <cell r="L176" t="str">
            <v xml:space="preserve">温度ｽｲｯﾁ           </v>
          </cell>
          <cell r="M176" t="str">
            <v>日東工業(株)     ＰＴ-40A相当品</v>
          </cell>
        </row>
        <row r="177">
          <cell r="F177" t="str">
            <v xml:space="preserve">STK 60.5φ×3.2t  </v>
          </cell>
        </row>
        <row r="178">
          <cell r="F178" t="str">
            <v xml:space="preserve">STK 76.3φ×2.8t  </v>
          </cell>
          <cell r="M178" t="str">
            <v xml:space="preserve">15A                   </v>
          </cell>
        </row>
        <row r="179">
          <cell r="F179" t="str">
            <v xml:space="preserve">STK 76.3φ×3.2t  </v>
          </cell>
          <cell r="L179" t="str">
            <v xml:space="preserve">エアーバルブ        </v>
          </cell>
        </row>
        <row r="180">
          <cell r="F180" t="str">
            <v xml:space="preserve">STK 89.1φ×2.8t  </v>
          </cell>
        </row>
        <row r="181">
          <cell r="F181" t="str">
            <v xml:space="preserve">STK 89.1φ×3.2t  </v>
          </cell>
          <cell r="L181" t="str">
            <v xml:space="preserve">取手                  </v>
          </cell>
        </row>
        <row r="182">
          <cell r="F182" t="str">
            <v xml:space="preserve">STK 89.1φ×4.2t  </v>
          </cell>
          <cell r="M182" t="str">
            <v>25A（屋外露出）</v>
          </cell>
        </row>
        <row r="183">
          <cell r="F183" t="str">
            <v>STK 101.6φ×3.2t</v>
          </cell>
          <cell r="M183" t="str">
            <v>16A（屋外埋設）</v>
          </cell>
        </row>
        <row r="184">
          <cell r="F184" t="str">
            <v>STK 101.6φ×4.2t</v>
          </cell>
          <cell r="M184" t="str">
            <v>16A（屋外露出）</v>
          </cell>
        </row>
        <row r="185">
          <cell r="F185" t="str">
            <v>STK 114.3φ×3.5t</v>
          </cell>
        </row>
        <row r="186">
          <cell r="F186" t="str">
            <v xml:space="preserve">STK 114.3φ×4.5t  </v>
          </cell>
        </row>
        <row r="187">
          <cell r="F187" t="str">
            <v>STK 139.8φ×3.5t</v>
          </cell>
        </row>
        <row r="188">
          <cell r="F188" t="str">
            <v>STK 139.8φ×4.5t</v>
          </cell>
        </row>
        <row r="189">
          <cell r="F189" t="str">
            <v xml:space="preserve">STK 165.2φ×5.0t  </v>
          </cell>
        </row>
        <row r="190">
          <cell r="F190" t="str">
            <v>STK 190.7φ×5.3t</v>
          </cell>
        </row>
        <row r="191">
          <cell r="F191" t="str">
            <v>STK 216.3φ×4.5t</v>
          </cell>
        </row>
        <row r="192">
          <cell r="F192" t="str">
            <v>STK 216.3φ×5.8t</v>
          </cell>
        </row>
        <row r="193">
          <cell r="F193" t="str">
            <v>STK 216.3φ×8.2t</v>
          </cell>
        </row>
        <row r="194">
          <cell r="F194" t="str">
            <v>STK 267.4φ×6.6t</v>
          </cell>
        </row>
        <row r="195">
          <cell r="F195" t="str">
            <v>STK 267.4φ×9.3t</v>
          </cell>
        </row>
        <row r="196">
          <cell r="F196" t="str">
            <v xml:space="preserve">STK 318.5φ×6.0t  </v>
          </cell>
        </row>
        <row r="197">
          <cell r="F197" t="str">
            <v>STK 318.5φ×6.9t</v>
          </cell>
        </row>
        <row r="198">
          <cell r="F198" t="str">
            <v>STK 318.5φ×10.3t</v>
          </cell>
        </row>
        <row r="199">
          <cell r="F199" t="str">
            <v>STK 355.6φ×6.4t</v>
          </cell>
        </row>
        <row r="200">
          <cell r="F200" t="str">
            <v xml:space="preserve">STK 355.6φ×7.9t  </v>
          </cell>
        </row>
        <row r="201">
          <cell r="F201" t="str">
            <v>STK 355.6φ×11.1t</v>
          </cell>
        </row>
        <row r="202">
          <cell r="F202" t="str">
            <v>STK 406.4φ×6.4t</v>
          </cell>
        </row>
        <row r="203">
          <cell r="F203" t="str">
            <v xml:space="preserve">FB- 3×9               </v>
          </cell>
        </row>
        <row r="204">
          <cell r="F204" t="str">
            <v xml:space="preserve">FB- 3×12             </v>
          </cell>
        </row>
        <row r="205">
          <cell r="F205" t="str">
            <v xml:space="preserve">FB- 3×13             </v>
          </cell>
        </row>
        <row r="206">
          <cell r="F206" t="str">
            <v xml:space="preserve">FB- 3×16             </v>
          </cell>
        </row>
        <row r="207">
          <cell r="F207" t="str">
            <v xml:space="preserve">FB- 3×19             </v>
          </cell>
        </row>
        <row r="208">
          <cell r="F208" t="str">
            <v xml:space="preserve">FB- 3×22             </v>
          </cell>
        </row>
        <row r="209">
          <cell r="F209" t="str">
            <v xml:space="preserve">FB- 3×25             </v>
          </cell>
        </row>
        <row r="210">
          <cell r="F210" t="str">
            <v xml:space="preserve">FB- 3×32             </v>
          </cell>
        </row>
        <row r="211">
          <cell r="F211" t="str">
            <v xml:space="preserve">FB- 3×38             </v>
          </cell>
        </row>
        <row r="212">
          <cell r="F212" t="str">
            <v xml:space="preserve">FB- 3×44             </v>
          </cell>
        </row>
        <row r="213">
          <cell r="F213" t="str">
            <v xml:space="preserve">FB- 3×50             </v>
          </cell>
        </row>
        <row r="214">
          <cell r="F214" t="str">
            <v xml:space="preserve">FB- 3×65             </v>
          </cell>
        </row>
        <row r="215">
          <cell r="F215" t="str">
            <v xml:space="preserve">FB- 4.5×12          </v>
          </cell>
        </row>
        <row r="216">
          <cell r="F216" t="str">
            <v xml:space="preserve">FB- 4.5×13          </v>
          </cell>
        </row>
        <row r="217">
          <cell r="F217" t="str">
            <v xml:space="preserve">FB- 4.5×16          </v>
          </cell>
        </row>
        <row r="218">
          <cell r="F218" t="str">
            <v xml:space="preserve">FB- 4.5×19          </v>
          </cell>
        </row>
        <row r="219">
          <cell r="F219" t="str">
            <v xml:space="preserve">FB- 4.5×22          </v>
          </cell>
        </row>
        <row r="220">
          <cell r="F220" t="str">
            <v xml:space="preserve">FB- 4.5×25           </v>
          </cell>
        </row>
        <row r="221">
          <cell r="F221" t="str">
            <v xml:space="preserve">FB- 4.5×32          </v>
          </cell>
        </row>
        <row r="222">
          <cell r="F222" t="str">
            <v xml:space="preserve">FB- 4.5×38          </v>
          </cell>
        </row>
        <row r="223">
          <cell r="F223" t="str">
            <v xml:space="preserve">FB- 4.5×44           </v>
          </cell>
        </row>
        <row r="224">
          <cell r="F224" t="str">
            <v xml:space="preserve">FB- 4.5×50          </v>
          </cell>
        </row>
        <row r="225">
          <cell r="F225" t="str">
            <v xml:space="preserve">FB- 6×9                </v>
          </cell>
        </row>
        <row r="226">
          <cell r="F226" t="str">
            <v xml:space="preserve">FB- 6×12             </v>
          </cell>
        </row>
        <row r="227">
          <cell r="F227" t="str">
            <v xml:space="preserve">FB- 6×13             </v>
          </cell>
        </row>
        <row r="228">
          <cell r="F228" t="str">
            <v xml:space="preserve">FB- 6×16             </v>
          </cell>
        </row>
        <row r="229">
          <cell r="F229" t="str">
            <v xml:space="preserve">FB- 6×19             </v>
          </cell>
        </row>
        <row r="230">
          <cell r="F230" t="str">
            <v xml:space="preserve">FB- 6×22             </v>
          </cell>
        </row>
        <row r="231">
          <cell r="F231" t="str">
            <v xml:space="preserve">FB- 6×25             </v>
          </cell>
        </row>
        <row r="232">
          <cell r="F232" t="str">
            <v xml:space="preserve">FB- 6×32             </v>
          </cell>
        </row>
        <row r="233">
          <cell r="F233" t="str">
            <v xml:space="preserve">FB- 6×38             </v>
          </cell>
        </row>
        <row r="234">
          <cell r="F234" t="str">
            <v xml:space="preserve">FB- 6×44             </v>
          </cell>
        </row>
        <row r="235">
          <cell r="F235" t="str">
            <v xml:space="preserve">FB- 6×50              </v>
          </cell>
        </row>
        <row r="236">
          <cell r="F236" t="str">
            <v xml:space="preserve">FB- 6×65             </v>
          </cell>
        </row>
        <row r="237">
          <cell r="F237" t="str">
            <v xml:space="preserve">FB- 6×75             </v>
          </cell>
        </row>
        <row r="238">
          <cell r="F238" t="str">
            <v xml:space="preserve">FB- 6×90             </v>
          </cell>
        </row>
        <row r="239">
          <cell r="F239" t="str">
            <v xml:space="preserve">FB- 6×100           </v>
          </cell>
        </row>
        <row r="240">
          <cell r="F240" t="str">
            <v xml:space="preserve">FB- 6×125           </v>
          </cell>
        </row>
        <row r="241">
          <cell r="F241" t="str">
            <v xml:space="preserve">FB- 8×25             </v>
          </cell>
        </row>
        <row r="242">
          <cell r="F242" t="str">
            <v xml:space="preserve">FB- 8×32             </v>
          </cell>
        </row>
        <row r="243">
          <cell r="F243" t="str">
            <v xml:space="preserve">FB- 8×38             </v>
          </cell>
        </row>
        <row r="244">
          <cell r="F244" t="str">
            <v xml:space="preserve">FB- 8×44             </v>
          </cell>
        </row>
        <row r="245">
          <cell r="F245" t="str">
            <v xml:space="preserve">FB- 8×50             </v>
          </cell>
        </row>
        <row r="246">
          <cell r="F246" t="str">
            <v xml:space="preserve">FB- 8×65             </v>
          </cell>
        </row>
        <row r="247">
          <cell r="F247" t="str">
            <v xml:space="preserve">FB- 8×75             </v>
          </cell>
        </row>
        <row r="248">
          <cell r="F248" t="str">
            <v xml:space="preserve">FB- 8×90             </v>
          </cell>
        </row>
        <row r="249">
          <cell r="F249" t="str">
            <v xml:space="preserve">FB- 8×100           </v>
          </cell>
        </row>
        <row r="250">
          <cell r="F250" t="str">
            <v xml:space="preserve">FB- 8×125           </v>
          </cell>
        </row>
        <row r="251">
          <cell r="F251" t="str">
            <v xml:space="preserve">FB- 9×16             </v>
          </cell>
        </row>
        <row r="252">
          <cell r="F252" t="str">
            <v xml:space="preserve">FB- 9×19             </v>
          </cell>
        </row>
        <row r="253">
          <cell r="F253" t="str">
            <v xml:space="preserve">FB- 9×22             </v>
          </cell>
        </row>
        <row r="254">
          <cell r="F254" t="str">
            <v xml:space="preserve">FB- 9×25             </v>
          </cell>
        </row>
        <row r="255">
          <cell r="F255" t="str">
            <v xml:space="preserve">FB- 9×32             </v>
          </cell>
        </row>
        <row r="256">
          <cell r="F256" t="str">
            <v xml:space="preserve">FB- 9×38             </v>
          </cell>
        </row>
        <row r="257">
          <cell r="F257" t="str">
            <v xml:space="preserve">FB- 9×44              </v>
          </cell>
        </row>
        <row r="258">
          <cell r="F258" t="str">
            <v xml:space="preserve">FB- 9×50              </v>
          </cell>
        </row>
        <row r="259">
          <cell r="F259" t="str">
            <v xml:space="preserve">FB- 9×65             </v>
          </cell>
        </row>
        <row r="260">
          <cell r="F260" t="str">
            <v>FB- 9×75</v>
          </cell>
        </row>
        <row r="261">
          <cell r="F261" t="str">
            <v xml:space="preserve">FB- 9×90             </v>
          </cell>
        </row>
        <row r="262">
          <cell r="F262" t="str">
            <v xml:space="preserve">FB- 9×100           </v>
          </cell>
        </row>
        <row r="263">
          <cell r="F263" t="str">
            <v xml:space="preserve">FB- 9×125           </v>
          </cell>
        </row>
        <row r="264">
          <cell r="F264" t="str">
            <v xml:space="preserve">FB- 9×150           </v>
          </cell>
        </row>
        <row r="265">
          <cell r="F265" t="str">
            <v xml:space="preserve">FB- 9×180           </v>
          </cell>
        </row>
        <row r="266">
          <cell r="F266" t="str">
            <v xml:space="preserve">FB- 9×200           </v>
          </cell>
        </row>
        <row r="267">
          <cell r="F267" t="str">
            <v xml:space="preserve">FB- 9×230           </v>
          </cell>
        </row>
        <row r="268">
          <cell r="F268" t="str">
            <v xml:space="preserve">FB- 9×250           </v>
          </cell>
        </row>
        <row r="269">
          <cell r="F269" t="str">
            <v xml:space="preserve">FB- 12×19           </v>
          </cell>
        </row>
        <row r="270">
          <cell r="F270" t="str">
            <v xml:space="preserve">FB- 12×22            </v>
          </cell>
        </row>
        <row r="271">
          <cell r="F271" t="str">
            <v xml:space="preserve">FB- 12×25           </v>
          </cell>
        </row>
        <row r="272">
          <cell r="F272" t="str">
            <v xml:space="preserve">FB- 12×32           </v>
          </cell>
        </row>
        <row r="273">
          <cell r="F273" t="str">
            <v xml:space="preserve">FB- 12×38           </v>
          </cell>
        </row>
        <row r="274">
          <cell r="F274" t="str">
            <v xml:space="preserve">FB- 12×44           </v>
          </cell>
        </row>
        <row r="275">
          <cell r="F275" t="str">
            <v xml:space="preserve">FB- 12×50           </v>
          </cell>
        </row>
        <row r="276">
          <cell r="F276" t="str">
            <v xml:space="preserve">FB- 12×65           </v>
          </cell>
        </row>
        <row r="277">
          <cell r="F277" t="str">
            <v xml:space="preserve">FB- 12×75           </v>
          </cell>
        </row>
        <row r="278">
          <cell r="F278" t="str">
            <v xml:space="preserve">FB- 12×90           </v>
          </cell>
        </row>
        <row r="279">
          <cell r="F279" t="str">
            <v xml:space="preserve">FB- 12×100         </v>
          </cell>
        </row>
        <row r="280">
          <cell r="F280" t="str">
            <v xml:space="preserve">FB- 12×125          </v>
          </cell>
        </row>
        <row r="281">
          <cell r="F281" t="str">
            <v xml:space="preserve">FB- 12×150         </v>
          </cell>
        </row>
        <row r="282">
          <cell r="F282" t="str">
            <v xml:space="preserve">FB- 12×180         </v>
          </cell>
        </row>
        <row r="283">
          <cell r="F283" t="str">
            <v xml:space="preserve">FB- 12×200         </v>
          </cell>
        </row>
        <row r="284">
          <cell r="F284" t="str">
            <v xml:space="preserve">FB- 12×230         </v>
          </cell>
        </row>
        <row r="285">
          <cell r="F285" t="str">
            <v xml:space="preserve">FB- 12×250         </v>
          </cell>
        </row>
        <row r="286">
          <cell r="F286" t="str">
            <v xml:space="preserve">FB- 12×280         </v>
          </cell>
        </row>
        <row r="287">
          <cell r="F287" t="str">
            <v xml:space="preserve">FB- 12×300         </v>
          </cell>
        </row>
        <row r="288">
          <cell r="F288" t="str">
            <v>L-50×50×4t SUS</v>
          </cell>
        </row>
        <row r="289">
          <cell r="F289" t="str">
            <v xml:space="preserve">HDZ55                   </v>
          </cell>
        </row>
        <row r="290">
          <cell r="F290" t="str">
            <v xml:space="preserve">PL- 15t (SUS)        </v>
          </cell>
        </row>
        <row r="291">
          <cell r="F291" t="str">
            <v>L-40×40×5t(SUS)</v>
          </cell>
        </row>
        <row r="292">
          <cell r="F292" t="str">
            <v xml:space="preserve">PL- 2.3t                </v>
          </cell>
        </row>
        <row r="293">
          <cell r="F293" t="str">
            <v xml:space="preserve">50×50×2.3t         </v>
          </cell>
        </row>
        <row r="294">
          <cell r="F294" t="str">
            <v>L-75×75×6t SUS</v>
          </cell>
        </row>
        <row r="295">
          <cell r="F295" t="str">
            <v xml:space="preserve">FB- 4×65 SUS     </v>
          </cell>
        </row>
        <row r="296">
          <cell r="F296" t="str">
            <v xml:space="preserve">PL- 1t (SUS)         </v>
          </cell>
        </row>
        <row r="297">
          <cell r="F297" t="str">
            <v xml:space="preserve">PL- 1.2t                </v>
          </cell>
        </row>
        <row r="298">
          <cell r="F298" t="str">
            <v xml:space="preserve">PL- 1.6t                 </v>
          </cell>
        </row>
        <row r="299">
          <cell r="F299" t="str">
            <v xml:space="preserve">PL- 2t (SUS)         </v>
          </cell>
        </row>
        <row r="300">
          <cell r="F300" t="str">
            <v>(SUS)</v>
          </cell>
        </row>
        <row r="301">
          <cell r="F301" t="str">
            <v xml:space="preserve">PL- 32t                  </v>
          </cell>
        </row>
        <row r="302">
          <cell r="F302" t="str">
            <v xml:space="preserve">XG-21                    </v>
          </cell>
        </row>
        <row r="303">
          <cell r="F303" t="str">
            <v xml:space="preserve">PL- 6t(5tﾊﾟｯｷﾝ付)  </v>
          </cell>
        </row>
        <row r="304">
          <cell r="F304" t="str">
            <v xml:space="preserve">[ -60×30×2.3t       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条件"/>
      <sheetName val="容計"/>
      <sheetName val="Sheet5"/>
    </sheetNames>
    <sheetDataSet>
      <sheetData sheetId="0">
        <row r="9">
          <cell r="C9">
            <v>4</v>
          </cell>
        </row>
        <row r="10">
          <cell r="C10">
            <v>12</v>
          </cell>
        </row>
        <row r="11">
          <cell r="C11">
            <v>48</v>
          </cell>
        </row>
        <row r="15">
          <cell r="C15" t="str">
            <v>163.8</v>
          </cell>
        </row>
        <row r="16">
          <cell r="C16">
            <v>5</v>
          </cell>
        </row>
        <row r="21">
          <cell r="C21">
            <v>60</v>
          </cell>
          <cell r="E21">
            <v>16</v>
          </cell>
        </row>
        <row r="22">
          <cell r="C22">
            <v>10</v>
          </cell>
        </row>
        <row r="23">
          <cell r="E23">
            <v>8</v>
          </cell>
        </row>
        <row r="24">
          <cell r="C24">
            <v>60</v>
          </cell>
        </row>
      </sheetData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管土工02"/>
      <sheetName val="Sheet1"/>
    </sheetNames>
    <sheetDataSet>
      <sheetData sheetId="0"/>
      <sheetData sheetId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開削DIS"/>
      <sheetName val="打込Bor"/>
      <sheetName val="ISP"/>
      <sheetName val="圧入Bor"/>
      <sheetName val="IRP"/>
      <sheetName val="IKO"/>
      <sheetName val="舗装計算"/>
      <sheetName val="組立0"/>
      <sheetName val="組立1"/>
      <sheetName val="組立2"/>
      <sheetName val="組立D"/>
      <sheetName val="小口径"/>
      <sheetName val="副管"/>
      <sheetName val="推進DIS"/>
      <sheetName val="薬注DIS"/>
      <sheetName val="共通"/>
      <sheetName val="立坑"/>
      <sheetName val="開削"/>
      <sheetName val="舗装"/>
      <sheetName val="推進薬注"/>
      <sheetName val="掘削幅算定"/>
      <sheetName val="副管算定"/>
      <sheetName val="推進工計算根拠"/>
      <sheetName val="作業量算定"/>
      <sheetName val="入力"/>
      <sheetName val="Sheet1"/>
    </sheetNames>
    <definedNames>
      <definedName name="FUKUKAN" refersTo="=開削!$O$4:$Y$16"/>
      <definedName name="VU" refersTo="=共通!$B$27:$E$39"/>
      <definedName name="HP" refersTo="=共通!$B$4:$F$23"/>
      <definedName name="DP" refersTo="=共通!$B$43:$I$6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4">
          <cell r="B4">
            <v>150</v>
          </cell>
        </row>
        <row r="27">
          <cell r="B27">
            <v>100</v>
          </cell>
          <cell r="C27">
            <v>7</v>
          </cell>
          <cell r="D27">
            <v>114</v>
          </cell>
        </row>
        <row r="28">
          <cell r="B28">
            <v>125</v>
          </cell>
          <cell r="C28">
            <v>7.5</v>
          </cell>
          <cell r="D28">
            <v>140</v>
          </cell>
        </row>
        <row r="29">
          <cell r="B29">
            <v>150</v>
          </cell>
          <cell r="C29">
            <v>7.5</v>
          </cell>
          <cell r="D29">
            <v>165</v>
          </cell>
        </row>
        <row r="30">
          <cell r="B30">
            <v>200</v>
          </cell>
          <cell r="C30">
            <v>8</v>
          </cell>
          <cell r="D30">
            <v>216</v>
          </cell>
          <cell r="E30">
            <v>0.11</v>
          </cell>
        </row>
        <row r="31">
          <cell r="B31">
            <v>250</v>
          </cell>
          <cell r="C31">
            <v>8.5</v>
          </cell>
          <cell r="D31">
            <v>267</v>
          </cell>
          <cell r="E31">
            <v>0.14000000000000001</v>
          </cell>
        </row>
        <row r="32">
          <cell r="B32">
            <v>300</v>
          </cell>
          <cell r="C32">
            <v>9</v>
          </cell>
          <cell r="D32">
            <v>318</v>
          </cell>
          <cell r="E32">
            <v>0.14000000000000001</v>
          </cell>
        </row>
        <row r="33">
          <cell r="B33">
            <v>350</v>
          </cell>
          <cell r="C33">
            <v>10</v>
          </cell>
          <cell r="D33">
            <v>370</v>
          </cell>
          <cell r="E33">
            <v>0.14000000000000001</v>
          </cell>
        </row>
        <row r="34">
          <cell r="B34">
            <v>400</v>
          </cell>
          <cell r="C34">
            <v>10</v>
          </cell>
          <cell r="D34">
            <v>420</v>
          </cell>
          <cell r="E34">
            <v>0.14000000000000001</v>
          </cell>
        </row>
        <row r="35">
          <cell r="B35">
            <v>450</v>
          </cell>
          <cell r="C35">
            <v>10</v>
          </cell>
          <cell r="D35">
            <v>470</v>
          </cell>
          <cell r="E35">
            <v>0.14000000000000001</v>
          </cell>
        </row>
        <row r="36">
          <cell r="B36">
            <v>500</v>
          </cell>
          <cell r="C36">
            <v>10</v>
          </cell>
          <cell r="D36">
            <v>520</v>
          </cell>
        </row>
        <row r="37">
          <cell r="B37">
            <v>600</v>
          </cell>
          <cell r="C37">
            <v>15</v>
          </cell>
          <cell r="D37">
            <v>630</v>
          </cell>
        </row>
        <row r="38">
          <cell r="B38">
            <v>700</v>
          </cell>
          <cell r="C38">
            <v>16</v>
          </cell>
          <cell r="D38">
            <v>732</v>
          </cell>
        </row>
        <row r="39">
          <cell r="B39">
            <v>800</v>
          </cell>
          <cell r="C39">
            <v>17.5</v>
          </cell>
          <cell r="D39">
            <v>835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使用Ｐ3のみ"/>
      <sheetName val="使用Ｐ3のみ (2)"/>
      <sheetName val="充填率"/>
      <sheetName val="NO1到達"/>
      <sheetName val="NO2発進"/>
      <sheetName val="坑口"/>
      <sheetName val="本管取付1+12.00m"/>
      <sheetName val="本管取付1+65.00m"/>
      <sheetName val="本管取付1+95.00m"/>
      <sheetName val="本管取付2+79.00m"/>
      <sheetName val="Sheet3"/>
    </sheetNames>
    <sheetDataSet>
      <sheetData sheetId="0"/>
      <sheetData sheetId="1"/>
      <sheetData sheetId="2">
        <row r="3">
          <cell r="A3">
            <v>1</v>
          </cell>
          <cell r="B3">
            <v>80</v>
          </cell>
          <cell r="C3">
            <v>0.8</v>
          </cell>
          <cell r="D3">
            <v>70</v>
          </cell>
          <cell r="E3">
            <v>0.7</v>
          </cell>
        </row>
        <row r="4">
          <cell r="A4">
            <v>2</v>
          </cell>
          <cell r="B4">
            <v>80</v>
          </cell>
          <cell r="C4">
            <v>1.6</v>
          </cell>
          <cell r="D4">
            <v>70</v>
          </cell>
          <cell r="E4">
            <v>1.4</v>
          </cell>
        </row>
        <row r="5">
          <cell r="A5">
            <v>3</v>
          </cell>
          <cell r="B5">
            <v>80</v>
          </cell>
          <cell r="C5">
            <v>2.4</v>
          </cell>
          <cell r="D5">
            <v>70</v>
          </cell>
          <cell r="E5">
            <v>2.1</v>
          </cell>
        </row>
        <row r="6">
          <cell r="A6">
            <v>4</v>
          </cell>
          <cell r="B6">
            <v>80</v>
          </cell>
          <cell r="C6">
            <v>3.2</v>
          </cell>
          <cell r="D6">
            <v>70</v>
          </cell>
          <cell r="E6">
            <v>2.8</v>
          </cell>
        </row>
        <row r="7">
          <cell r="A7">
            <v>5</v>
          </cell>
          <cell r="B7">
            <v>80</v>
          </cell>
          <cell r="C7">
            <v>4</v>
          </cell>
          <cell r="D7">
            <v>70</v>
          </cell>
          <cell r="E7">
            <v>3.5</v>
          </cell>
        </row>
        <row r="8">
          <cell r="A8">
            <v>6</v>
          </cell>
          <cell r="B8">
            <v>80</v>
          </cell>
          <cell r="C8">
            <v>4.8</v>
          </cell>
          <cell r="D8">
            <v>70</v>
          </cell>
          <cell r="E8">
            <v>4.2</v>
          </cell>
        </row>
        <row r="9">
          <cell r="A9">
            <v>7</v>
          </cell>
          <cell r="B9">
            <v>80</v>
          </cell>
          <cell r="C9">
            <v>5.6</v>
          </cell>
          <cell r="D9">
            <v>70</v>
          </cell>
          <cell r="E9">
            <v>4.9000000000000004</v>
          </cell>
        </row>
        <row r="10">
          <cell r="A10">
            <v>8</v>
          </cell>
          <cell r="B10">
            <v>80</v>
          </cell>
          <cell r="C10">
            <v>6.4</v>
          </cell>
          <cell r="D10">
            <v>70</v>
          </cell>
          <cell r="E10">
            <v>5.6</v>
          </cell>
        </row>
        <row r="11">
          <cell r="A11">
            <v>9</v>
          </cell>
          <cell r="B11">
            <v>80</v>
          </cell>
          <cell r="C11">
            <v>7.2</v>
          </cell>
          <cell r="D11">
            <v>70</v>
          </cell>
          <cell r="E11">
            <v>6.3</v>
          </cell>
        </row>
        <row r="12">
          <cell r="A12">
            <v>10</v>
          </cell>
          <cell r="B12">
            <v>80</v>
          </cell>
          <cell r="C12">
            <v>8</v>
          </cell>
          <cell r="D12">
            <v>70</v>
          </cell>
          <cell r="E12">
            <v>7</v>
          </cell>
        </row>
        <row r="13">
          <cell r="A13">
            <v>11</v>
          </cell>
          <cell r="B13">
            <v>80</v>
          </cell>
          <cell r="C13">
            <v>8.8000000000000007</v>
          </cell>
          <cell r="D13">
            <v>70</v>
          </cell>
          <cell r="E13">
            <v>7.7</v>
          </cell>
        </row>
        <row r="14">
          <cell r="A14">
            <v>12</v>
          </cell>
          <cell r="B14">
            <v>80</v>
          </cell>
          <cell r="C14">
            <v>9.6</v>
          </cell>
          <cell r="D14">
            <v>70</v>
          </cell>
          <cell r="E14">
            <v>8.4</v>
          </cell>
        </row>
        <row r="15">
          <cell r="A15">
            <v>13</v>
          </cell>
          <cell r="B15">
            <v>80</v>
          </cell>
          <cell r="C15">
            <v>10.4</v>
          </cell>
          <cell r="D15">
            <v>70</v>
          </cell>
          <cell r="E15">
            <v>9.1</v>
          </cell>
        </row>
        <row r="16">
          <cell r="A16">
            <v>14</v>
          </cell>
          <cell r="B16">
            <v>80</v>
          </cell>
          <cell r="C16">
            <v>11.2</v>
          </cell>
          <cell r="D16">
            <v>70</v>
          </cell>
          <cell r="E16">
            <v>9.8000000000000007</v>
          </cell>
        </row>
        <row r="17">
          <cell r="A17">
            <v>15</v>
          </cell>
          <cell r="B17">
            <v>80</v>
          </cell>
          <cell r="C17">
            <v>12</v>
          </cell>
          <cell r="D17">
            <v>70</v>
          </cell>
          <cell r="E17">
            <v>10.5</v>
          </cell>
        </row>
        <row r="18">
          <cell r="A18">
            <v>16</v>
          </cell>
          <cell r="B18">
            <v>80</v>
          </cell>
          <cell r="C18">
            <v>12.8</v>
          </cell>
          <cell r="D18">
            <v>70</v>
          </cell>
          <cell r="E18">
            <v>11.2</v>
          </cell>
        </row>
        <row r="19">
          <cell r="A19">
            <v>17</v>
          </cell>
          <cell r="B19">
            <v>80</v>
          </cell>
          <cell r="C19">
            <v>13.6</v>
          </cell>
          <cell r="D19">
            <v>70</v>
          </cell>
          <cell r="E19">
            <v>11.9</v>
          </cell>
        </row>
        <row r="20">
          <cell r="A20">
            <v>18</v>
          </cell>
          <cell r="B20">
            <v>80</v>
          </cell>
          <cell r="C20">
            <v>14.4</v>
          </cell>
          <cell r="D20">
            <v>70</v>
          </cell>
          <cell r="E20">
            <v>12.6</v>
          </cell>
        </row>
        <row r="21">
          <cell r="A21">
            <v>19</v>
          </cell>
          <cell r="B21">
            <v>80</v>
          </cell>
          <cell r="C21">
            <v>15.2</v>
          </cell>
          <cell r="D21">
            <v>70</v>
          </cell>
          <cell r="E21">
            <v>13.3</v>
          </cell>
        </row>
        <row r="22">
          <cell r="A22">
            <v>20</v>
          </cell>
          <cell r="B22">
            <v>80</v>
          </cell>
          <cell r="C22">
            <v>16</v>
          </cell>
          <cell r="D22">
            <v>70</v>
          </cell>
          <cell r="E22">
            <v>14</v>
          </cell>
        </row>
        <row r="23">
          <cell r="A23">
            <v>21</v>
          </cell>
          <cell r="B23">
            <v>80</v>
          </cell>
          <cell r="C23">
            <v>16.8</v>
          </cell>
          <cell r="D23">
            <v>70</v>
          </cell>
          <cell r="E23">
            <v>14.7</v>
          </cell>
        </row>
        <row r="24">
          <cell r="A24">
            <v>22</v>
          </cell>
          <cell r="B24">
            <v>80</v>
          </cell>
          <cell r="C24">
            <v>17.600000000000001</v>
          </cell>
          <cell r="D24">
            <v>70</v>
          </cell>
          <cell r="E24">
            <v>15.4</v>
          </cell>
        </row>
        <row r="25">
          <cell r="A25">
            <v>23</v>
          </cell>
          <cell r="B25">
            <v>80</v>
          </cell>
          <cell r="C25">
            <v>18.399999999999999</v>
          </cell>
          <cell r="D25">
            <v>70</v>
          </cell>
          <cell r="E25">
            <v>16.100000000000001</v>
          </cell>
        </row>
        <row r="26">
          <cell r="A26">
            <v>24</v>
          </cell>
          <cell r="B26">
            <v>80</v>
          </cell>
          <cell r="C26">
            <v>19.2</v>
          </cell>
          <cell r="D26">
            <v>70</v>
          </cell>
          <cell r="E26">
            <v>16.8</v>
          </cell>
        </row>
        <row r="27">
          <cell r="A27">
            <v>25</v>
          </cell>
          <cell r="B27">
            <v>80</v>
          </cell>
          <cell r="C27">
            <v>20</v>
          </cell>
          <cell r="D27">
            <v>70</v>
          </cell>
          <cell r="E27">
            <v>17.5</v>
          </cell>
        </row>
        <row r="28">
          <cell r="A28">
            <v>26</v>
          </cell>
          <cell r="B28">
            <v>80</v>
          </cell>
          <cell r="C28">
            <v>20.8</v>
          </cell>
          <cell r="D28">
            <v>70</v>
          </cell>
          <cell r="E28">
            <v>18.2</v>
          </cell>
        </row>
        <row r="29">
          <cell r="A29">
            <v>27</v>
          </cell>
          <cell r="B29">
            <v>80</v>
          </cell>
          <cell r="C29">
            <v>21.6</v>
          </cell>
          <cell r="D29">
            <v>70</v>
          </cell>
          <cell r="E29">
            <v>18.899999999999999</v>
          </cell>
        </row>
        <row r="30">
          <cell r="A30">
            <v>28</v>
          </cell>
          <cell r="B30">
            <v>80</v>
          </cell>
          <cell r="C30">
            <v>22.4</v>
          </cell>
          <cell r="D30">
            <v>70</v>
          </cell>
          <cell r="E30">
            <v>19.600000000000001</v>
          </cell>
        </row>
        <row r="31">
          <cell r="A31">
            <v>29</v>
          </cell>
          <cell r="B31">
            <v>80</v>
          </cell>
          <cell r="C31">
            <v>23.2</v>
          </cell>
          <cell r="D31">
            <v>70</v>
          </cell>
          <cell r="E31">
            <v>20.3</v>
          </cell>
        </row>
        <row r="32">
          <cell r="A32">
            <v>30</v>
          </cell>
          <cell r="B32">
            <v>80</v>
          </cell>
          <cell r="C32">
            <v>24</v>
          </cell>
          <cell r="D32">
            <v>70</v>
          </cell>
          <cell r="E32">
            <v>21</v>
          </cell>
        </row>
        <row r="33">
          <cell r="A33">
            <v>31</v>
          </cell>
          <cell r="B33">
            <v>80</v>
          </cell>
          <cell r="C33">
            <v>24.8</v>
          </cell>
          <cell r="D33">
            <v>70</v>
          </cell>
          <cell r="E33">
            <v>21.7</v>
          </cell>
        </row>
        <row r="34">
          <cell r="A34">
            <v>32</v>
          </cell>
          <cell r="B34">
            <v>80</v>
          </cell>
          <cell r="C34">
            <v>25.6</v>
          </cell>
          <cell r="D34">
            <v>70</v>
          </cell>
          <cell r="E34">
            <v>22.4</v>
          </cell>
        </row>
        <row r="35">
          <cell r="A35">
            <v>33</v>
          </cell>
          <cell r="B35">
            <v>80</v>
          </cell>
          <cell r="C35">
            <v>26.4</v>
          </cell>
          <cell r="D35">
            <v>70</v>
          </cell>
          <cell r="E35">
            <v>23.1</v>
          </cell>
        </row>
        <row r="36">
          <cell r="A36">
            <v>34</v>
          </cell>
          <cell r="B36">
            <v>80</v>
          </cell>
          <cell r="C36">
            <v>27.2</v>
          </cell>
          <cell r="D36">
            <v>70</v>
          </cell>
          <cell r="E36">
            <v>23.8</v>
          </cell>
        </row>
        <row r="37">
          <cell r="A37">
            <v>35</v>
          </cell>
          <cell r="B37">
            <v>80</v>
          </cell>
          <cell r="C37">
            <v>28</v>
          </cell>
          <cell r="D37">
            <v>70</v>
          </cell>
          <cell r="E37">
            <v>24.5</v>
          </cell>
        </row>
        <row r="38">
          <cell r="A38">
            <v>36</v>
          </cell>
          <cell r="B38">
            <v>80</v>
          </cell>
          <cell r="C38">
            <v>28.8</v>
          </cell>
          <cell r="D38">
            <v>70</v>
          </cell>
          <cell r="E38">
            <v>25.2</v>
          </cell>
        </row>
        <row r="39">
          <cell r="A39">
            <v>37</v>
          </cell>
          <cell r="B39">
            <v>80</v>
          </cell>
          <cell r="C39">
            <v>29.6</v>
          </cell>
          <cell r="D39">
            <v>70</v>
          </cell>
          <cell r="E39">
            <v>25.9</v>
          </cell>
        </row>
        <row r="40">
          <cell r="A40">
            <v>38</v>
          </cell>
          <cell r="B40">
            <v>80</v>
          </cell>
          <cell r="C40">
            <v>30.4</v>
          </cell>
          <cell r="D40">
            <v>70</v>
          </cell>
          <cell r="E40">
            <v>26.6</v>
          </cell>
        </row>
        <row r="41">
          <cell r="A41">
            <v>39</v>
          </cell>
          <cell r="B41">
            <v>80</v>
          </cell>
          <cell r="C41">
            <v>31.2</v>
          </cell>
          <cell r="D41">
            <v>70</v>
          </cell>
          <cell r="E41">
            <v>27.3</v>
          </cell>
        </row>
        <row r="42">
          <cell r="A42">
            <v>40</v>
          </cell>
          <cell r="B42">
            <v>80</v>
          </cell>
          <cell r="C42">
            <v>32</v>
          </cell>
          <cell r="D42">
            <v>70</v>
          </cell>
          <cell r="E42">
            <v>28</v>
          </cell>
        </row>
        <row r="43">
          <cell r="A43">
            <v>41</v>
          </cell>
          <cell r="B43">
            <v>80</v>
          </cell>
          <cell r="C43">
            <v>32.799999999999997</v>
          </cell>
          <cell r="D43">
            <v>70</v>
          </cell>
          <cell r="E43">
            <v>28.7</v>
          </cell>
        </row>
        <row r="44">
          <cell r="A44">
            <v>42</v>
          </cell>
          <cell r="B44">
            <v>80</v>
          </cell>
          <cell r="C44">
            <v>33.6</v>
          </cell>
          <cell r="D44">
            <v>70</v>
          </cell>
          <cell r="E44">
            <v>29.4</v>
          </cell>
        </row>
        <row r="45">
          <cell r="A45">
            <v>43</v>
          </cell>
          <cell r="B45">
            <v>80</v>
          </cell>
          <cell r="C45">
            <v>34.4</v>
          </cell>
          <cell r="D45">
            <v>70</v>
          </cell>
          <cell r="E45">
            <v>30.1</v>
          </cell>
        </row>
        <row r="46">
          <cell r="A46">
            <v>44</v>
          </cell>
          <cell r="B46">
            <v>80</v>
          </cell>
          <cell r="C46">
            <v>35.200000000000003</v>
          </cell>
          <cell r="D46">
            <v>70</v>
          </cell>
          <cell r="E46">
            <v>30.8</v>
          </cell>
        </row>
        <row r="47">
          <cell r="A47">
            <v>45</v>
          </cell>
          <cell r="B47">
            <v>80</v>
          </cell>
          <cell r="C47">
            <v>36</v>
          </cell>
          <cell r="D47">
            <v>70</v>
          </cell>
          <cell r="E47">
            <v>31.5</v>
          </cell>
        </row>
        <row r="48">
          <cell r="A48">
            <v>46</v>
          </cell>
          <cell r="B48">
            <v>80</v>
          </cell>
          <cell r="C48">
            <v>36.799999999999997</v>
          </cell>
          <cell r="D48">
            <v>70</v>
          </cell>
          <cell r="E48">
            <v>32.200000000000003</v>
          </cell>
        </row>
        <row r="49">
          <cell r="A49">
            <v>47</v>
          </cell>
          <cell r="B49">
            <v>80</v>
          </cell>
          <cell r="C49">
            <v>37.6</v>
          </cell>
          <cell r="D49">
            <v>70</v>
          </cell>
          <cell r="E49">
            <v>32.9</v>
          </cell>
        </row>
        <row r="50">
          <cell r="A50">
            <v>48</v>
          </cell>
          <cell r="B50">
            <v>80</v>
          </cell>
          <cell r="C50">
            <v>38.4</v>
          </cell>
          <cell r="D50">
            <v>70</v>
          </cell>
          <cell r="E50">
            <v>33.6</v>
          </cell>
        </row>
        <row r="51">
          <cell r="A51">
            <v>49</v>
          </cell>
          <cell r="B51">
            <v>80</v>
          </cell>
          <cell r="C51">
            <v>39.200000000000003</v>
          </cell>
          <cell r="D51">
            <v>70</v>
          </cell>
          <cell r="E51">
            <v>34.299999999999997</v>
          </cell>
        </row>
        <row r="52">
          <cell r="A52">
            <v>50</v>
          </cell>
          <cell r="B52">
            <v>80</v>
          </cell>
          <cell r="C52">
            <v>40</v>
          </cell>
          <cell r="D52">
            <v>70</v>
          </cell>
          <cell r="E52">
            <v>35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結果・ｸﾞﾗﾌ"/>
      <sheetName val="計算書"/>
    </sheetNames>
    <sheetDataSet>
      <sheetData sheetId="0"/>
      <sheetData sheetId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仮設土工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07">
          <cell r="DE107" t="str">
            <v>{GOTO}DB15~{MENU}PPOML10~MT3~MB0~MR240~P200~ISIC0~L0~{ESC}{ESC}R３ページ~GPQ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新経開5"/>
      <sheetName val="Sheet1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説明"/>
      <sheetName val="条件"/>
      <sheetName val="計算書"/>
      <sheetName val="活性アルミナ、膜交換頻度"/>
      <sheetName val="管理条件"/>
      <sheetName val="機器ﾘｽﾄ（電力用） "/>
      <sheetName val="電気代"/>
      <sheetName val="計"/>
      <sheetName val="機器ﾘｽﾄ "/>
    </sheetNames>
    <sheetDataSet>
      <sheetData sheetId="0"/>
      <sheetData sheetId="1">
        <row r="6">
          <cell r="C6">
            <v>277.2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工事価格計算"/>
      <sheetName val="Sheet1"/>
    </sheetNames>
    <sheetDataSet>
      <sheetData sheetId="0"/>
      <sheetData sheetId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ｹｰﾌﾞﾙ拾い出し（入力）"/>
      <sheetName val="集計"/>
      <sheetName val="ﾘｽﾄ"/>
      <sheetName val="貼付用ﾘｽﾄ"/>
    </sheetNames>
    <sheetDataSet>
      <sheetData sheetId="0"/>
      <sheetData sheetId="1"/>
      <sheetData sheetId="2"/>
      <sheetData sheetId="3">
        <row r="52">
          <cell r="F52" t="str">
            <v>硬質ﾋﾞﾆﾙ電線管</v>
          </cell>
        </row>
        <row r="53">
          <cell r="F53" t="str">
            <v>耐衝撃性硬質ﾋﾞﾆﾙ電線管</v>
          </cell>
        </row>
        <row r="54">
          <cell r="F54" t="str">
            <v>波付硬質ﾎﾟﾘｴﾁﾚﾝ管</v>
          </cell>
        </row>
        <row r="67">
          <cell r="F67" t="str">
            <v>ｺﾝｸﾘｰﾄ管</v>
          </cell>
        </row>
        <row r="68">
          <cell r="F68" t="str">
            <v>ｺﾝｸﾘｰﾄﾄﾗﾌ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業務内訳"/>
      <sheetName val="予算書表紙"/>
      <sheetName val="工程表－１"/>
      <sheetName val="理由書"/>
    </sheetNames>
    <sheetDataSet>
      <sheetData sheetId="0">
        <row r="2">
          <cell r="D2" t="str">
            <v>1402003　(設計分）</v>
          </cell>
          <cell r="I2">
            <v>27000</v>
          </cell>
        </row>
        <row r="3">
          <cell r="D3" t="str">
            <v>平成１３年度　汚水管渠詳細設計（２）</v>
          </cell>
          <cell r="I3">
            <v>14000</v>
          </cell>
        </row>
        <row r="4">
          <cell r="I4">
            <v>13000</v>
          </cell>
        </row>
        <row r="6">
          <cell r="D6">
            <v>37054</v>
          </cell>
          <cell r="G6">
            <v>37287</v>
          </cell>
        </row>
        <row r="23">
          <cell r="B23" t="str">
            <v>資料収集</v>
          </cell>
        </row>
        <row r="37">
          <cell r="B37" t="str">
            <v>現地踏査</v>
          </cell>
        </row>
        <row r="51">
          <cell r="B51" t="str">
            <v>現地作業</v>
          </cell>
        </row>
        <row r="65">
          <cell r="B65" t="str">
            <v>土地家屋調査</v>
          </cell>
        </row>
        <row r="79">
          <cell r="B79" t="str">
            <v>設計計画・工法検討</v>
          </cell>
        </row>
        <row r="93">
          <cell r="B93" t="str">
            <v>構造計算</v>
          </cell>
        </row>
        <row r="107">
          <cell r="B107" t="str">
            <v>図面作成</v>
          </cell>
        </row>
        <row r="121">
          <cell r="B121" t="str">
            <v>数量計算書</v>
          </cell>
        </row>
        <row r="135">
          <cell r="B135" t="str">
            <v>報告書作成</v>
          </cell>
        </row>
        <row r="149">
          <cell r="B149" t="str">
            <v>協議</v>
          </cell>
        </row>
      </sheetData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仮設工事"/>
      <sheetName val="機器据付工"/>
      <sheetName val="機据付歩掛"/>
    </sheetNames>
    <sheetDataSet>
      <sheetData sheetId="0"/>
      <sheetData sheetId="1"/>
      <sheetData sheetId="2">
        <row r="7">
          <cell r="C7">
            <v>0</v>
          </cell>
          <cell r="D7">
            <v>1.5</v>
          </cell>
          <cell r="E7">
            <v>0.5</v>
          </cell>
          <cell r="F7">
            <v>1.5</v>
          </cell>
          <cell r="G7">
            <v>0.3</v>
          </cell>
          <cell r="I7">
            <v>0.4</v>
          </cell>
          <cell r="J7">
            <v>0.3</v>
          </cell>
        </row>
        <row r="8">
          <cell r="C8">
            <v>50</v>
          </cell>
          <cell r="D8">
            <v>2</v>
          </cell>
          <cell r="E8">
            <v>0.7</v>
          </cell>
          <cell r="F8">
            <v>2</v>
          </cell>
          <cell r="G8">
            <v>0.4</v>
          </cell>
          <cell r="I8">
            <v>0.6</v>
          </cell>
          <cell r="J8">
            <v>0.4</v>
          </cell>
        </row>
        <row r="9">
          <cell r="C9">
            <v>100</v>
          </cell>
          <cell r="D9">
            <v>3.2</v>
          </cell>
          <cell r="E9">
            <v>1.1000000000000001</v>
          </cell>
          <cell r="F9">
            <v>3.2</v>
          </cell>
          <cell r="G9">
            <v>0.8</v>
          </cell>
          <cell r="I9">
            <v>1.2</v>
          </cell>
          <cell r="J9">
            <v>0.8</v>
          </cell>
        </row>
        <row r="10">
          <cell r="C10">
            <v>200</v>
          </cell>
          <cell r="D10">
            <v>4.5999999999999996</v>
          </cell>
          <cell r="E10">
            <v>1.7</v>
          </cell>
          <cell r="F10">
            <v>4.5999999999999996</v>
          </cell>
          <cell r="G10">
            <v>1.3</v>
          </cell>
          <cell r="I10">
            <v>2</v>
          </cell>
          <cell r="J10">
            <v>1.3</v>
          </cell>
        </row>
        <row r="11">
          <cell r="C11">
            <v>300</v>
          </cell>
          <cell r="D11">
            <v>6.5</v>
          </cell>
          <cell r="E11">
            <v>2.5</v>
          </cell>
          <cell r="F11">
            <v>6.5</v>
          </cell>
          <cell r="G11">
            <v>2</v>
          </cell>
          <cell r="I11">
            <v>3.2</v>
          </cell>
          <cell r="J11">
            <v>2</v>
          </cell>
        </row>
        <row r="12">
          <cell r="C12">
            <v>500</v>
          </cell>
          <cell r="D12">
            <v>8.6999999999999993</v>
          </cell>
          <cell r="E12">
            <v>3.4</v>
          </cell>
          <cell r="F12">
            <v>8.6999999999999993</v>
          </cell>
          <cell r="G12">
            <v>3</v>
          </cell>
          <cell r="I12">
            <v>4.8</v>
          </cell>
          <cell r="J12">
            <v>3</v>
          </cell>
        </row>
        <row r="13">
          <cell r="C13">
            <v>700</v>
          </cell>
          <cell r="D13">
            <v>11</v>
          </cell>
          <cell r="E13">
            <v>4.4000000000000004</v>
          </cell>
          <cell r="F13">
            <v>11</v>
          </cell>
          <cell r="G13">
            <v>4.3</v>
          </cell>
          <cell r="I13">
            <v>6.8</v>
          </cell>
          <cell r="J13">
            <v>4.3</v>
          </cell>
        </row>
        <row r="14">
          <cell r="C14">
            <v>1000</v>
          </cell>
          <cell r="D14">
            <v>15</v>
          </cell>
          <cell r="E14">
            <v>5.9</v>
          </cell>
          <cell r="F14">
            <v>15</v>
          </cell>
          <cell r="G14">
            <v>6.3</v>
          </cell>
          <cell r="I14">
            <v>10</v>
          </cell>
          <cell r="J14">
            <v>6.3</v>
          </cell>
        </row>
        <row r="15">
          <cell r="C15">
            <v>1500</v>
          </cell>
          <cell r="D15">
            <v>19</v>
          </cell>
          <cell r="E15">
            <v>7.7</v>
          </cell>
          <cell r="F15">
            <v>19</v>
          </cell>
          <cell r="G15">
            <v>8.8000000000000007</v>
          </cell>
          <cell r="I15">
            <v>14</v>
          </cell>
          <cell r="J15">
            <v>8.8000000000000007</v>
          </cell>
        </row>
        <row r="16">
          <cell r="C16">
            <v>2000</v>
          </cell>
          <cell r="D16">
            <v>22</v>
          </cell>
          <cell r="E16">
            <v>9.4</v>
          </cell>
          <cell r="F16">
            <v>22</v>
          </cell>
          <cell r="G16">
            <v>11</v>
          </cell>
          <cell r="I16">
            <v>18</v>
          </cell>
          <cell r="J16">
            <v>11</v>
          </cell>
        </row>
        <row r="17">
          <cell r="C17">
            <v>2500</v>
          </cell>
          <cell r="D17">
            <v>26</v>
          </cell>
          <cell r="E17">
            <v>11</v>
          </cell>
          <cell r="F17">
            <v>26</v>
          </cell>
          <cell r="G17">
            <v>14</v>
          </cell>
          <cell r="I17">
            <v>22</v>
          </cell>
          <cell r="J17">
            <v>14</v>
          </cell>
        </row>
        <row r="18">
          <cell r="C18">
            <v>3000</v>
          </cell>
          <cell r="D18">
            <v>31</v>
          </cell>
          <cell r="E18">
            <v>13</v>
          </cell>
          <cell r="F18">
            <v>31</v>
          </cell>
          <cell r="G18">
            <v>18</v>
          </cell>
          <cell r="I18">
            <v>28</v>
          </cell>
          <cell r="J18">
            <v>18</v>
          </cell>
        </row>
        <row r="19">
          <cell r="C19">
            <v>4000</v>
          </cell>
          <cell r="D19">
            <v>37</v>
          </cell>
          <cell r="E19">
            <v>16</v>
          </cell>
          <cell r="F19">
            <v>37</v>
          </cell>
          <cell r="G19">
            <v>23</v>
          </cell>
          <cell r="I19">
            <v>36</v>
          </cell>
          <cell r="J19">
            <v>23</v>
          </cell>
        </row>
        <row r="20">
          <cell r="C20">
            <v>5000</v>
          </cell>
          <cell r="D20">
            <v>42</v>
          </cell>
          <cell r="E20">
            <v>19</v>
          </cell>
          <cell r="F20">
            <v>42</v>
          </cell>
          <cell r="G20">
            <v>28</v>
          </cell>
          <cell r="I20">
            <v>44</v>
          </cell>
          <cell r="J20">
            <v>28</v>
          </cell>
        </row>
        <row r="21">
          <cell r="C21">
            <v>6000</v>
          </cell>
          <cell r="D21">
            <v>48</v>
          </cell>
          <cell r="E21">
            <v>21</v>
          </cell>
          <cell r="F21">
            <v>48</v>
          </cell>
          <cell r="G21">
            <v>33</v>
          </cell>
          <cell r="I21">
            <v>52</v>
          </cell>
          <cell r="J21">
            <v>33</v>
          </cell>
        </row>
        <row r="22">
          <cell r="C22">
            <v>7000</v>
          </cell>
          <cell r="D22">
            <v>53</v>
          </cell>
          <cell r="E22">
            <v>24</v>
          </cell>
          <cell r="F22">
            <v>53</v>
          </cell>
          <cell r="G22">
            <v>38</v>
          </cell>
          <cell r="I22">
            <v>60</v>
          </cell>
          <cell r="J22">
            <v>38</v>
          </cell>
        </row>
        <row r="23">
          <cell r="C23">
            <v>8000</v>
          </cell>
          <cell r="D23">
            <v>60</v>
          </cell>
          <cell r="E23">
            <v>28</v>
          </cell>
          <cell r="F23">
            <v>60</v>
          </cell>
          <cell r="G23">
            <v>45</v>
          </cell>
          <cell r="I23">
            <v>72</v>
          </cell>
          <cell r="J23">
            <v>45</v>
          </cell>
        </row>
        <row r="24">
          <cell r="C24">
            <v>10000</v>
          </cell>
          <cell r="D24">
            <v>69</v>
          </cell>
          <cell r="E24">
            <v>32</v>
          </cell>
          <cell r="F24">
            <v>69</v>
          </cell>
          <cell r="G24">
            <v>55</v>
          </cell>
          <cell r="I24">
            <v>88</v>
          </cell>
          <cell r="J24">
            <v>55</v>
          </cell>
        </row>
        <row r="25">
          <cell r="C25">
            <v>12000</v>
          </cell>
          <cell r="D25">
            <v>78</v>
          </cell>
          <cell r="E25">
            <v>37</v>
          </cell>
          <cell r="F25">
            <v>78</v>
          </cell>
          <cell r="G25">
            <v>65</v>
          </cell>
          <cell r="I25">
            <v>104</v>
          </cell>
          <cell r="J25">
            <v>65</v>
          </cell>
        </row>
        <row r="26">
          <cell r="C26">
            <v>14000</v>
          </cell>
          <cell r="D26">
            <v>86</v>
          </cell>
          <cell r="E26">
            <v>41</v>
          </cell>
          <cell r="F26">
            <v>86</v>
          </cell>
          <cell r="G26">
            <v>75</v>
          </cell>
          <cell r="I26">
            <v>120</v>
          </cell>
          <cell r="J26">
            <v>75</v>
          </cell>
        </row>
        <row r="27">
          <cell r="C27">
            <v>16000</v>
          </cell>
          <cell r="D27">
            <v>95</v>
          </cell>
          <cell r="E27">
            <v>45</v>
          </cell>
          <cell r="F27">
            <v>95</v>
          </cell>
          <cell r="G27">
            <v>85</v>
          </cell>
          <cell r="I27">
            <v>136</v>
          </cell>
          <cell r="J27">
            <v>85</v>
          </cell>
        </row>
        <row r="28">
          <cell r="C28">
            <v>18000</v>
          </cell>
          <cell r="D28">
            <v>102</v>
          </cell>
          <cell r="E28">
            <v>49</v>
          </cell>
          <cell r="F28">
            <v>102</v>
          </cell>
          <cell r="G28">
            <v>95</v>
          </cell>
          <cell r="I28">
            <v>152</v>
          </cell>
          <cell r="J28">
            <v>95</v>
          </cell>
        </row>
        <row r="29">
          <cell r="C29">
            <v>20000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条件"/>
      <sheetName val="容計"/>
      <sheetName val="Sheet5"/>
    </sheetNames>
    <sheetDataSet>
      <sheetData sheetId="0">
        <row r="5">
          <cell r="C5">
            <v>1.1000000000000001</v>
          </cell>
        </row>
        <row r="8">
          <cell r="C8">
            <v>2</v>
          </cell>
        </row>
        <row r="9">
          <cell r="C9">
            <v>4</v>
          </cell>
        </row>
        <row r="10">
          <cell r="C10">
            <v>12</v>
          </cell>
        </row>
        <row r="11">
          <cell r="C11">
            <v>48</v>
          </cell>
        </row>
        <row r="14">
          <cell r="C14">
            <v>90.9</v>
          </cell>
        </row>
        <row r="15">
          <cell r="C15" t="str">
            <v>163.8</v>
          </cell>
        </row>
        <row r="16">
          <cell r="C16">
            <v>5</v>
          </cell>
        </row>
        <row r="17">
          <cell r="C17" t="str">
            <v>156.3</v>
          </cell>
        </row>
        <row r="18">
          <cell r="C18" t="str">
            <v>7.4</v>
          </cell>
        </row>
        <row r="21">
          <cell r="C21">
            <v>60</v>
          </cell>
          <cell r="E21">
            <v>16</v>
          </cell>
        </row>
        <row r="22">
          <cell r="C22">
            <v>10</v>
          </cell>
        </row>
        <row r="23">
          <cell r="C23">
            <v>180</v>
          </cell>
          <cell r="E23">
            <v>8</v>
          </cell>
        </row>
        <row r="24">
          <cell r="C24">
            <v>60</v>
          </cell>
        </row>
      </sheetData>
      <sheetData sheetId="1"/>
      <sheetData sheetId="2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説明"/>
      <sheetName val="条件"/>
      <sheetName val="計算書"/>
      <sheetName val="活性アルミナ、膜交換頻度"/>
      <sheetName val="管理条件"/>
      <sheetName val="機器ﾘｽﾄ（電力用） "/>
      <sheetName val="電気代"/>
      <sheetName val="計"/>
      <sheetName val="機器ﾘｽﾄ "/>
    </sheetNames>
    <sheetDataSet>
      <sheetData sheetId="0"/>
      <sheetData sheetId="1">
        <row r="6">
          <cell r="C6">
            <v>277.2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注記"/>
      <sheetName val="表紙"/>
      <sheetName val="単価入力表"/>
      <sheetName val="★技術者単価根拠"/>
      <sheetName val="一位代価表（造成）"/>
      <sheetName val="造成"/>
      <sheetName val="★造成根拠歩掛コピー"/>
      <sheetName val="一位代価表 (機械)"/>
      <sheetName val="機械運転"/>
      <sheetName val="★機械運転Ｔ算出表"/>
      <sheetName val="○一位代価表（配管土工）"/>
      <sheetName val="○配管土工"/>
      <sheetName val="配管代価内訳 (H19年版)"/>
      <sheetName val="一位代価表 (配管土工機械)"/>
      <sheetName val="機械運転配管土工"/>
      <sheetName val="一位代価表（建築）"/>
      <sheetName val="建築"/>
      <sheetName val="設備"/>
      <sheetName val="矢板支保賃料→"/>
      <sheetName val="軽量鋼矢板賃料(2.5m)"/>
      <sheetName val="軽量鋼矢板賃料(3.5m)"/>
      <sheetName val="軽量鋼矢板日進量計算"/>
      <sheetName val="日当作業量"/>
      <sheetName val="×単価入力表"/>
      <sheetName val="×配管代価内訳"/>
      <sheetName val="支保材賃料印刷無し"/>
    </sheetNames>
    <sheetDataSet>
      <sheetData sheetId="0"/>
      <sheetData sheetId="1"/>
      <sheetData sheetId="2"/>
      <sheetData sheetId="3"/>
      <sheetData sheetId="4">
        <row r="5">
          <cell r="C5" t="str">
            <v>（夜間）</v>
          </cell>
        </row>
        <row r="6">
          <cell r="A6" t="str">
            <v>第1-1号代価表</v>
          </cell>
          <cell r="B6">
            <v>1</v>
          </cell>
          <cell r="C6" t="str">
            <v>基礎砕石工</v>
          </cell>
          <cell r="D6" t="str">
            <v>RC-40　ｔ＝100</v>
          </cell>
          <cell r="F6" t="str">
            <v>m2</v>
          </cell>
          <cell r="G6">
            <v>1122</v>
          </cell>
        </row>
        <row r="7">
          <cell r="C7" t="str">
            <v>（夜間）</v>
          </cell>
        </row>
        <row r="8">
          <cell r="A8" t="str">
            <v>第1-2号代価表</v>
          </cell>
          <cell r="B8">
            <v>2</v>
          </cell>
          <cell r="C8" t="str">
            <v>基礎砕石工</v>
          </cell>
          <cell r="D8" t="str">
            <v>RC-40　ｔ＝150</v>
          </cell>
          <cell r="F8" t="str">
            <v>m2</v>
          </cell>
          <cell r="G8">
            <v>1236</v>
          </cell>
        </row>
        <row r="9">
          <cell r="C9" t="str">
            <v>（夜間）</v>
          </cell>
        </row>
        <row r="10">
          <cell r="A10" t="str">
            <v>第1-3号代価表</v>
          </cell>
          <cell r="B10">
            <v>3</v>
          </cell>
          <cell r="C10" t="str">
            <v>排水構造物工</v>
          </cell>
          <cell r="D10" t="str">
            <v>300kg/個以下</v>
          </cell>
          <cell r="F10" t="str">
            <v>ｍ</v>
          </cell>
          <cell r="G10">
            <v>4200</v>
          </cell>
        </row>
        <row r="11">
          <cell r="C11" t="str">
            <v>（夜間）</v>
          </cell>
          <cell r="D11" t="str">
            <v>t=50</v>
          </cell>
        </row>
        <row r="12">
          <cell r="A12" t="str">
            <v>第1-4号代価表</v>
          </cell>
          <cell r="B12">
            <v>4</v>
          </cell>
          <cell r="C12" t="str">
            <v>モルタル工</v>
          </cell>
          <cell r="D12" t="str">
            <v>1：1</v>
          </cell>
          <cell r="F12" t="str">
            <v>㎡</v>
          </cell>
          <cell r="G12">
            <v>1220</v>
          </cell>
        </row>
        <row r="13">
          <cell r="C13" t="str">
            <v>（夜間）</v>
          </cell>
        </row>
        <row r="14">
          <cell r="A14" t="str">
            <v>第1-5号代価表</v>
          </cell>
          <cell r="B14">
            <v>5</v>
          </cell>
          <cell r="C14" t="str">
            <v>型枠工</v>
          </cell>
          <cell r="D14" t="str">
            <v>鉄筋・無筋構造物</v>
          </cell>
          <cell r="F14" t="str">
            <v>m2</v>
          </cell>
          <cell r="G14">
            <v>8616</v>
          </cell>
        </row>
        <row r="15">
          <cell r="C15" t="str">
            <v>（夜間）</v>
          </cell>
        </row>
        <row r="16">
          <cell r="A16" t="str">
            <v>第1-6号代価表</v>
          </cell>
          <cell r="B16">
            <v>6</v>
          </cell>
          <cell r="C16" t="str">
            <v>均し基礎ｺﾝｸﾘｰﾄ型枠工</v>
          </cell>
          <cell r="F16" t="str">
            <v>m2</v>
          </cell>
          <cell r="G16">
            <v>4359</v>
          </cell>
        </row>
        <row r="17">
          <cell r="C17" t="str">
            <v>（夜間）</v>
          </cell>
          <cell r="D17" t="str">
            <v>(手間のみ)</v>
          </cell>
        </row>
        <row r="18">
          <cell r="A18" t="str">
            <v>第1-7号代価表</v>
          </cell>
          <cell r="B18">
            <v>7</v>
          </cell>
          <cell r="C18" t="str">
            <v>鉄筋工</v>
          </cell>
          <cell r="D18" t="str">
            <v>施工規模　10t未満</v>
          </cell>
          <cell r="F18" t="str">
            <v>ｔ</v>
          </cell>
          <cell r="G18">
            <v>51750</v>
          </cell>
        </row>
        <row r="19">
          <cell r="C19" t="str">
            <v>（夜間）</v>
          </cell>
          <cell r="D19" t="str">
            <v>18-8-25(高炉B)</v>
          </cell>
        </row>
        <row r="20">
          <cell r="A20" t="str">
            <v>第1-8号代価表</v>
          </cell>
          <cell r="B20">
            <v>8</v>
          </cell>
          <cell r="C20" t="str">
            <v>ｺﾝｸﾘｰﾄ工</v>
          </cell>
          <cell r="D20" t="str">
            <v>無筋構造物人力打設</v>
          </cell>
          <cell r="F20" t="str">
            <v>m3</v>
          </cell>
          <cell r="G20">
            <v>19307</v>
          </cell>
        </row>
        <row r="21">
          <cell r="C21" t="str">
            <v>（夜間）</v>
          </cell>
          <cell r="D21" t="str">
            <v>18-8-25(高炉B)</v>
          </cell>
        </row>
        <row r="22">
          <cell r="A22" t="str">
            <v>第1-9号代価表</v>
          </cell>
          <cell r="B22">
            <v>9</v>
          </cell>
          <cell r="C22" t="str">
            <v>均しｺﾝｸﾘｰﾄ工</v>
          </cell>
          <cell r="D22" t="str">
            <v>小型構造物人力打設</v>
          </cell>
          <cell r="F22" t="str">
            <v>m3</v>
          </cell>
          <cell r="G22">
            <v>25224</v>
          </cell>
        </row>
        <row r="23">
          <cell r="C23" t="str">
            <v>（夜間）</v>
          </cell>
          <cell r="D23" t="str">
            <v>24-8-25(高炉B)</v>
          </cell>
        </row>
        <row r="24">
          <cell r="A24" t="str">
            <v>第1-10号代価表</v>
          </cell>
          <cell r="B24">
            <v>10</v>
          </cell>
          <cell r="C24" t="str">
            <v>ｺﾝｸﾘｰﾄ工</v>
          </cell>
          <cell r="D24" t="str">
            <v>鉄筋構造物人力打設</v>
          </cell>
          <cell r="F24" t="str">
            <v>m3</v>
          </cell>
          <cell r="G24">
            <v>19656</v>
          </cell>
        </row>
        <row r="25">
          <cell r="C25" t="str">
            <v>（夜間）</v>
          </cell>
        </row>
        <row r="26">
          <cell r="A26" t="str">
            <v>第1-11号代価表</v>
          </cell>
          <cell r="B26">
            <v>11</v>
          </cell>
          <cell r="C26" t="str">
            <v>養生工</v>
          </cell>
          <cell r="D26" t="str">
            <v>一般養生（無筋構造物）</v>
          </cell>
          <cell r="F26" t="str">
            <v>m3</v>
          </cell>
          <cell r="G26">
            <v>731</v>
          </cell>
        </row>
        <row r="27">
          <cell r="C27" t="str">
            <v>（夜間）</v>
          </cell>
        </row>
        <row r="28">
          <cell r="A28" t="str">
            <v>第1-12号代価表</v>
          </cell>
          <cell r="B28">
            <v>12</v>
          </cell>
          <cell r="C28" t="str">
            <v>養生工</v>
          </cell>
          <cell r="D28" t="str">
            <v>一般養生（小型構造物）</v>
          </cell>
          <cell r="F28" t="str">
            <v>m3</v>
          </cell>
          <cell r="G28">
            <v>1711</v>
          </cell>
        </row>
        <row r="29">
          <cell r="C29" t="str">
            <v>（夜間）</v>
          </cell>
        </row>
        <row r="30">
          <cell r="A30" t="str">
            <v>第1-13号代価表</v>
          </cell>
          <cell r="B30">
            <v>13</v>
          </cell>
          <cell r="C30" t="str">
            <v>養生工</v>
          </cell>
          <cell r="D30" t="str">
            <v>一般養生（鉄筋構造物）</v>
          </cell>
          <cell r="F30" t="str">
            <v>m3</v>
          </cell>
          <cell r="G30">
            <v>443</v>
          </cell>
        </row>
        <row r="31">
          <cell r="C31" t="str">
            <v>（夜間）</v>
          </cell>
          <cell r="D31" t="str">
            <v>SD345D13</v>
          </cell>
          <cell r="G31">
            <v>72500</v>
          </cell>
        </row>
        <row r="32">
          <cell r="A32" t="str">
            <v>第1-14号代価表</v>
          </cell>
          <cell r="B32">
            <v>14</v>
          </cell>
          <cell r="C32" t="str">
            <v>鉄筋工</v>
          </cell>
          <cell r="D32" t="str">
            <v>施工規模10t未満</v>
          </cell>
          <cell r="F32" t="str">
            <v>t</v>
          </cell>
          <cell r="G32">
            <v>124250</v>
          </cell>
        </row>
        <row r="33">
          <cell r="C33" t="str">
            <v>（夜間）</v>
          </cell>
        </row>
        <row r="34">
          <cell r="A34" t="str">
            <v>第1-15号代価表</v>
          </cell>
          <cell r="B34">
            <v>15</v>
          </cell>
          <cell r="C34" t="str">
            <v>モルタルコンクリート</v>
          </cell>
          <cell r="D34" t="str">
            <v>1：1</v>
          </cell>
          <cell r="F34" t="str">
            <v>m3</v>
          </cell>
          <cell r="G34">
            <v>24400</v>
          </cell>
        </row>
        <row r="35">
          <cell r="C35" t="str">
            <v>（夜間）</v>
          </cell>
        </row>
        <row r="36">
          <cell r="A36" t="str">
            <v>第1-16号代価表</v>
          </cell>
          <cell r="B36">
            <v>16</v>
          </cell>
          <cell r="C36" t="str">
            <v>溶接金網</v>
          </cell>
          <cell r="D36" t="str">
            <v>2.6×50×50</v>
          </cell>
          <cell r="F36" t="str">
            <v>m2</v>
          </cell>
          <cell r="G36">
            <v>400</v>
          </cell>
        </row>
        <row r="37">
          <cell r="C37" t="str">
            <v>（夜間）</v>
          </cell>
          <cell r="D37" t="str">
            <v>木ゴテ</v>
          </cell>
        </row>
        <row r="38">
          <cell r="A38" t="str">
            <v>第1-17号代価表</v>
          </cell>
          <cell r="B38">
            <v>17</v>
          </cell>
          <cell r="C38" t="str">
            <v>コンクリート面直均し</v>
          </cell>
          <cell r="D38" t="str">
            <v>2回</v>
          </cell>
          <cell r="F38" t="str">
            <v>m2</v>
          </cell>
          <cell r="G38">
            <v>220</v>
          </cell>
        </row>
        <row r="39">
          <cell r="C39" t="str">
            <v>（夜間）</v>
          </cell>
        </row>
        <row r="40">
          <cell r="A40" t="str">
            <v>第1-18号代価表</v>
          </cell>
          <cell r="B40">
            <v>18</v>
          </cell>
          <cell r="C40" t="str">
            <v>可変側溝</v>
          </cell>
          <cell r="D40" t="str">
            <v>500×500</v>
          </cell>
          <cell r="F40" t="str">
            <v>ｍ</v>
          </cell>
          <cell r="G40">
            <v>8100</v>
          </cell>
        </row>
        <row r="41">
          <cell r="C41" t="str">
            <v>（夜間）</v>
          </cell>
        </row>
        <row r="42">
          <cell r="A42" t="str">
            <v>第1-19号代価表</v>
          </cell>
          <cell r="B42">
            <v>19</v>
          </cell>
          <cell r="C42" t="str">
            <v>ﾍﾞﾝﾁﾌﾘｭｰﾑ</v>
          </cell>
          <cell r="D42" t="str">
            <v>250×175×1000</v>
          </cell>
          <cell r="F42" t="str">
            <v>個</v>
          </cell>
          <cell r="G42">
            <v>1760</v>
          </cell>
        </row>
        <row r="43">
          <cell r="C43" t="str">
            <v>（夜間）</v>
          </cell>
        </row>
        <row r="44">
          <cell r="A44" t="str">
            <v>第1-20号代価表</v>
          </cell>
          <cell r="B44">
            <v>20</v>
          </cell>
          <cell r="C44" t="str">
            <v>既設構造物取壊工</v>
          </cell>
          <cell r="F44" t="str">
            <v>式</v>
          </cell>
          <cell r="G44">
            <v>34500</v>
          </cell>
        </row>
        <row r="45">
          <cell r="C45" t="str">
            <v>（夜間）</v>
          </cell>
        </row>
        <row r="46">
          <cell r="A46" t="str">
            <v>第1-21号代価表</v>
          </cell>
          <cell r="B46">
            <v>21</v>
          </cell>
          <cell r="C46" t="str">
            <v>ブロック積擁壁復旧</v>
          </cell>
          <cell r="F46" t="str">
            <v>㎡</v>
          </cell>
          <cell r="G46">
            <v>13340</v>
          </cell>
        </row>
        <row r="47">
          <cell r="C47" t="str">
            <v>（夜間）</v>
          </cell>
          <cell r="D47" t="str">
            <v>21-8-25(高炉B)</v>
          </cell>
        </row>
        <row r="48">
          <cell r="A48" t="str">
            <v>第1-22号代価表</v>
          </cell>
          <cell r="B48">
            <v>22</v>
          </cell>
          <cell r="C48" t="str">
            <v>ｺﾝｸﾘｰﾄ工</v>
          </cell>
          <cell r="D48" t="str">
            <v>無筋構造物人力打設</v>
          </cell>
          <cell r="F48" t="str">
            <v>m3</v>
          </cell>
          <cell r="G48">
            <v>19723</v>
          </cell>
        </row>
        <row r="49">
          <cell r="C49" t="str">
            <v>（夜間）</v>
          </cell>
          <cell r="D49" t="str">
            <v>DIP</v>
          </cell>
        </row>
        <row r="50">
          <cell r="A50" t="str">
            <v>第1-23号代価表</v>
          </cell>
          <cell r="B50">
            <v>23</v>
          </cell>
          <cell r="C50" t="str">
            <v>サドルサポート</v>
          </cell>
          <cell r="D50" t="str">
            <v>φ300用</v>
          </cell>
          <cell r="F50" t="str">
            <v>箇所</v>
          </cell>
          <cell r="G50">
            <v>60800</v>
          </cell>
        </row>
        <row r="51">
          <cell r="C51" t="str">
            <v>（夜間）</v>
          </cell>
          <cell r="D51" t="str">
            <v>SUS304</v>
          </cell>
        </row>
        <row r="52">
          <cell r="A52" t="str">
            <v>第1-24号代価表</v>
          </cell>
          <cell r="B52">
            <v>24</v>
          </cell>
          <cell r="C52" t="str">
            <v>アンカーボルト</v>
          </cell>
          <cell r="D52" t="str">
            <v>M16</v>
          </cell>
          <cell r="F52" t="str">
            <v>箇所</v>
          </cell>
          <cell r="G52">
            <v>440</v>
          </cell>
        </row>
        <row r="53">
          <cell r="C53" t="str">
            <v>（夜間）</v>
          </cell>
        </row>
        <row r="54">
          <cell r="A54" t="str">
            <v>第1-25号代価表</v>
          </cell>
          <cell r="B54">
            <v>25</v>
          </cell>
          <cell r="C54" t="str">
            <v>コア抜き工</v>
          </cell>
          <cell r="D54" t="str">
            <v>φ300用　t=250mm</v>
          </cell>
          <cell r="F54" t="str">
            <v>箇所</v>
          </cell>
          <cell r="G54">
            <v>33050</v>
          </cell>
        </row>
      </sheetData>
      <sheetData sheetId="5"/>
      <sheetData sheetId="6"/>
      <sheetData sheetId="7"/>
      <sheetData sheetId="8"/>
      <sheetData sheetId="9"/>
      <sheetData sheetId="10">
        <row r="5">
          <cell r="C5" t="str">
            <v>（夜間）</v>
          </cell>
        </row>
        <row r="6">
          <cell r="A6" t="str">
            <v>第3-1号代価表</v>
          </cell>
          <cell r="B6">
            <v>1</v>
          </cell>
          <cell r="C6" t="str">
            <v>舗装版切断工</v>
          </cell>
          <cell r="D6" t="str">
            <v>AS舗装版 厚20cm以下</v>
          </cell>
          <cell r="F6" t="str">
            <v>m</v>
          </cell>
          <cell r="G6">
            <v>480</v>
          </cell>
        </row>
        <row r="7">
          <cell r="C7" t="str">
            <v>（夜間）</v>
          </cell>
          <cell r="D7" t="str">
            <v>10cm以下（管路土工）</v>
          </cell>
        </row>
        <row r="8">
          <cell r="A8" t="str">
            <v>第3-2号代価表</v>
          </cell>
          <cell r="B8">
            <v>2</v>
          </cell>
          <cell r="C8" t="str">
            <v>舗装版破砕工（ﾊﾞｯｸﾎｳ直接掘削・積込）</v>
          </cell>
          <cell r="D8" t="str">
            <v>山積0.45m3(平積0.35m3)排出ｶﾞｽ対策型</v>
          </cell>
          <cell r="F8" t="str">
            <v>m2</v>
          </cell>
          <cell r="G8">
            <v>353</v>
          </cell>
        </row>
        <row r="9">
          <cell r="C9" t="str">
            <v>（夜間）</v>
          </cell>
          <cell r="D9" t="str">
            <v>10cm以下（管路土工）</v>
          </cell>
        </row>
        <row r="10">
          <cell r="A10" t="str">
            <v>第3-3号代価表</v>
          </cell>
          <cell r="B10">
            <v>3</v>
          </cell>
          <cell r="C10" t="str">
            <v>舗装版破砕工（ﾊﾞｯｸﾎｳ直接掘削・積込）</v>
          </cell>
          <cell r="D10" t="str">
            <v>山積0.28m3(平積0.20m3)排出ｶﾞｽ対策型</v>
          </cell>
          <cell r="F10" t="str">
            <v>m2</v>
          </cell>
          <cell r="G10">
            <v>427</v>
          </cell>
        </row>
        <row r="11">
          <cell r="C11" t="str">
            <v>（夜間）</v>
          </cell>
        </row>
        <row r="12">
          <cell r="A12" t="str">
            <v>第3-4号代価表</v>
          </cell>
          <cell r="B12">
            <v>4</v>
          </cell>
          <cell r="C12" t="str">
            <v>機械掘削工　床掘　BH 0.45</v>
          </cell>
          <cell r="F12" t="str">
            <v>m3</v>
          </cell>
          <cell r="G12">
            <v>621</v>
          </cell>
        </row>
        <row r="13">
          <cell r="C13" t="str">
            <v>（夜間）</v>
          </cell>
        </row>
        <row r="14">
          <cell r="A14" t="str">
            <v>第3-5号代価表</v>
          </cell>
          <cell r="B14">
            <v>5</v>
          </cell>
          <cell r="C14" t="str">
            <v>機械掘削工　床掘　BH 0.2</v>
          </cell>
          <cell r="F14" t="str">
            <v>m3</v>
          </cell>
          <cell r="G14">
            <v>865</v>
          </cell>
        </row>
        <row r="15">
          <cell r="C15" t="str">
            <v>（夜間）</v>
          </cell>
        </row>
        <row r="16">
          <cell r="A16" t="str">
            <v>第3-6号代価表</v>
          </cell>
          <cell r="B16">
            <v>6</v>
          </cell>
          <cell r="C16" t="str">
            <v>基面整正</v>
          </cell>
          <cell r="F16" t="str">
            <v>m2</v>
          </cell>
          <cell r="G16">
            <v>417</v>
          </cell>
        </row>
        <row r="17">
          <cell r="C17" t="str">
            <v>（夜間）</v>
          </cell>
          <cell r="D17" t="str">
            <v>ﾊﾞｯｸﾎｳ山積0.45m3(平積0.35m3)</v>
          </cell>
        </row>
        <row r="18">
          <cell r="A18" t="str">
            <v>第3-7号代価表</v>
          </cell>
          <cell r="B18">
            <v>7</v>
          </cell>
          <cell r="C18" t="str">
            <v>埋戻工（管路土工）　</v>
          </cell>
          <cell r="D18" t="str">
            <v>砂</v>
          </cell>
          <cell r="F18" t="str">
            <v>m3</v>
          </cell>
          <cell r="G18">
            <v>3997</v>
          </cell>
        </row>
        <row r="19">
          <cell r="C19" t="str">
            <v>（夜間）</v>
          </cell>
          <cell r="D19" t="str">
            <v>ﾊﾞｯｸﾎｳ山積0.28m3(平積0.20m3)</v>
          </cell>
        </row>
        <row r="20">
          <cell r="A20" t="str">
            <v>第3-8号代価表</v>
          </cell>
          <cell r="B20">
            <v>8</v>
          </cell>
          <cell r="C20" t="str">
            <v>埋戻工（管路土工）　</v>
          </cell>
          <cell r="D20" t="str">
            <v>砂</v>
          </cell>
          <cell r="F20" t="str">
            <v>m3</v>
          </cell>
          <cell r="G20">
            <v>4109</v>
          </cell>
        </row>
        <row r="21">
          <cell r="C21" t="str">
            <v>（夜間）</v>
          </cell>
        </row>
        <row r="22">
          <cell r="A22" t="str">
            <v>第3-9号代価表</v>
          </cell>
          <cell r="B22">
            <v>9</v>
          </cell>
          <cell r="C22" t="str">
            <v>人力転圧工</v>
          </cell>
          <cell r="F22" t="str">
            <v>m3</v>
          </cell>
          <cell r="G22">
            <v>751</v>
          </cell>
        </row>
        <row r="23">
          <cell r="C23" t="str">
            <v>（夜間）</v>
          </cell>
          <cell r="D23" t="str">
            <v>ﾊﾞｯｸﾎｳ山積0.45m3(平積0.35m3)</v>
          </cell>
        </row>
        <row r="24">
          <cell r="A24" t="str">
            <v>第3-10号代価表</v>
          </cell>
          <cell r="B24">
            <v>10</v>
          </cell>
          <cell r="C24" t="str">
            <v>埋戻工（管路土工）　</v>
          </cell>
          <cell r="D24" t="str">
            <v>再生ｸﾗｯｼｬﾗﾝ(RC-30)</v>
          </cell>
          <cell r="F24" t="str">
            <v>m3</v>
          </cell>
          <cell r="G24">
            <v>2879</v>
          </cell>
        </row>
        <row r="25">
          <cell r="C25" t="str">
            <v>（夜間）</v>
          </cell>
          <cell r="D25" t="str">
            <v>ﾊﾞｯｸﾎｳ山積0.28m3(平積0.20m3)</v>
          </cell>
        </row>
        <row r="26">
          <cell r="A26" t="str">
            <v>第3-11号代価表</v>
          </cell>
          <cell r="B26">
            <v>11</v>
          </cell>
          <cell r="C26" t="str">
            <v>埋戻工（管路土工）　</v>
          </cell>
          <cell r="D26" t="str">
            <v>再生ｸﾗｯｼｬﾗﾝ(RC-30)</v>
          </cell>
          <cell r="F26" t="str">
            <v>m3</v>
          </cell>
          <cell r="G26">
            <v>3021</v>
          </cell>
        </row>
        <row r="27">
          <cell r="C27" t="str">
            <v>（夜間）</v>
          </cell>
        </row>
        <row r="28">
          <cell r="A28" t="str">
            <v>第3-12号代価表</v>
          </cell>
          <cell r="B28">
            <v>12</v>
          </cell>
          <cell r="C28" t="str">
            <v>ﾀﾝﾊﾟ締固め工(埋戻)</v>
          </cell>
          <cell r="D28" t="str">
            <v>　60～100kg　床均し補助含む</v>
          </cell>
          <cell r="F28" t="str">
            <v>m3</v>
          </cell>
          <cell r="G28">
            <v>1412</v>
          </cell>
        </row>
        <row r="29">
          <cell r="C29" t="str">
            <v>（夜間）</v>
          </cell>
          <cell r="D29" t="str">
            <v>山積0.13m3(平積0.10m3)</v>
          </cell>
        </row>
        <row r="30">
          <cell r="A30" t="str">
            <v>第3-13号代価表</v>
          </cell>
          <cell r="B30">
            <v>13</v>
          </cell>
          <cell r="C30" t="str">
            <v>ﾀﾞﾝﾌﾟﾄﾗｯｸ運転工(2t車)土砂</v>
          </cell>
          <cell r="D30" t="str">
            <v>距離10km DID区間無し 良好</v>
          </cell>
          <cell r="F30" t="str">
            <v>m3</v>
          </cell>
          <cell r="G30">
            <v>4002</v>
          </cell>
        </row>
        <row r="31">
          <cell r="C31" t="str">
            <v>（夜間）</v>
          </cell>
          <cell r="D31" t="str">
            <v>山積0.28m3(平積0.20m3)</v>
          </cell>
        </row>
        <row r="32">
          <cell r="A32" t="str">
            <v>第3-14号代価表</v>
          </cell>
          <cell r="B32">
            <v>14</v>
          </cell>
          <cell r="C32" t="str">
            <v>ﾀﾞﾝﾌﾟﾄﾗｯｸ運転工(4t車)土砂</v>
          </cell>
          <cell r="D32" t="str">
            <v>距離10km DID区間無し 良好</v>
          </cell>
          <cell r="F32" t="str">
            <v>m3</v>
          </cell>
          <cell r="G32">
            <v>2077</v>
          </cell>
        </row>
        <row r="33">
          <cell r="C33" t="str">
            <v>（夜間）</v>
          </cell>
          <cell r="D33" t="str">
            <v>山積0.45m3(平積0.35m3)</v>
          </cell>
        </row>
        <row r="34">
          <cell r="A34" t="str">
            <v>第3-15号代価表</v>
          </cell>
          <cell r="B34">
            <v>15</v>
          </cell>
          <cell r="C34" t="str">
            <v>ﾀﾞﾝﾌﾟﾄﾗｯｸ運転工(4t車)土砂</v>
          </cell>
          <cell r="D34" t="str">
            <v>距離10km DID区間無し 良好</v>
          </cell>
          <cell r="F34" t="str">
            <v>m3</v>
          </cell>
          <cell r="G34">
            <v>2077</v>
          </cell>
        </row>
        <row r="35">
          <cell r="C35" t="str">
            <v>（夜間）</v>
          </cell>
          <cell r="D35" t="str">
            <v>山積0.13m3(平積0.10m3)</v>
          </cell>
        </row>
        <row r="36">
          <cell r="A36" t="str">
            <v>第3-16号代価表</v>
          </cell>
          <cell r="B36">
            <v>16</v>
          </cell>
          <cell r="C36" t="str">
            <v>ﾀﾞﾝﾌﾟﾄﾗｯｸ運転工(2t車)As殻</v>
          </cell>
          <cell r="D36" t="str">
            <v>距離18km DID区間無し 良好</v>
          </cell>
          <cell r="F36" t="str">
            <v>m3</v>
          </cell>
          <cell r="G36">
            <v>8671</v>
          </cell>
        </row>
        <row r="37">
          <cell r="C37" t="str">
            <v>（夜間）</v>
          </cell>
          <cell r="D37" t="str">
            <v>山積0.28m3(平積0.20m3)</v>
          </cell>
        </row>
        <row r="38">
          <cell r="A38" t="str">
            <v>第3-17号代価表</v>
          </cell>
          <cell r="B38">
            <v>17</v>
          </cell>
          <cell r="C38" t="str">
            <v>ﾀﾞﾝﾌﾟﾄﾗｯｸ運転工(4t車)As殻</v>
          </cell>
          <cell r="D38" t="str">
            <v>距離18km DID区間無し 良好</v>
          </cell>
          <cell r="F38" t="str">
            <v>m3</v>
          </cell>
          <cell r="G38">
            <v>3713</v>
          </cell>
        </row>
        <row r="39">
          <cell r="C39" t="str">
            <v>（夜間）</v>
          </cell>
          <cell r="D39" t="str">
            <v>山積0.45m3(平積0.35m3)</v>
          </cell>
        </row>
        <row r="40">
          <cell r="A40" t="str">
            <v>第3-18号代価表</v>
          </cell>
          <cell r="B40">
            <v>18</v>
          </cell>
          <cell r="C40" t="str">
            <v>ﾀﾞﾝﾌﾟﾄﾗｯｸ運転工(4t車)As殻</v>
          </cell>
          <cell r="D40" t="str">
            <v>距離18km DID区間無し 良好</v>
          </cell>
          <cell r="F40" t="str">
            <v>m3</v>
          </cell>
          <cell r="G40">
            <v>3713</v>
          </cell>
        </row>
        <row r="41">
          <cell r="C41" t="str">
            <v>（夜間）</v>
          </cell>
        </row>
        <row r="42">
          <cell r="A42" t="str">
            <v>第3-19号代価表</v>
          </cell>
          <cell r="B42">
            <v>19</v>
          </cell>
          <cell r="C42" t="str">
            <v>産業廃棄物処分料</v>
          </cell>
          <cell r="D42" t="str">
            <v>ｱｽﾌｧﾙﾄ殻（三大宝建設（株））</v>
          </cell>
          <cell r="F42" t="str">
            <v>m3</v>
          </cell>
          <cell r="G42">
            <v>1410</v>
          </cell>
        </row>
        <row r="43">
          <cell r="C43" t="str">
            <v>（夜間）</v>
          </cell>
          <cell r="D43" t="str">
            <v>再生密粒度ｱｽｺﾝ13ﾌﾟﾗｲﾑｺｰﾄ</v>
          </cell>
        </row>
        <row r="44">
          <cell r="A44" t="str">
            <v>第3-20号代価表</v>
          </cell>
          <cell r="B44">
            <v>20</v>
          </cell>
          <cell r="C44" t="str">
            <v>ｱｽﾌｧﾙﾄ舗装工(人力)車道及び歩道</v>
          </cell>
          <cell r="D44" t="str">
            <v>厚3cm 砂散布なし</v>
          </cell>
          <cell r="F44" t="str">
            <v>m2</v>
          </cell>
          <cell r="G44">
            <v>1730</v>
          </cell>
        </row>
        <row r="45">
          <cell r="C45" t="str">
            <v>（夜間）</v>
          </cell>
          <cell r="D45" t="str">
            <v xml:space="preserve">矢板長：H=2.10 m </v>
          </cell>
        </row>
        <row r="46">
          <cell r="A46" t="str">
            <v>第3-21号代価表</v>
          </cell>
          <cell r="B46">
            <v>21</v>
          </cell>
          <cell r="C46" t="str">
            <v>土留工（木矢板、木製支保、両側分)</v>
          </cell>
          <cell r="D46" t="str">
            <v>支保1段,W=0.95</v>
          </cell>
          <cell r="F46" t="str">
            <v>m</v>
          </cell>
          <cell r="G46">
            <v>13438</v>
          </cell>
        </row>
        <row r="47">
          <cell r="C47" t="str">
            <v>（夜間）</v>
          </cell>
          <cell r="D47" t="str">
            <v xml:space="preserve">矢板長：H=2.40 m </v>
          </cell>
        </row>
        <row r="48">
          <cell r="A48" t="str">
            <v>第3-22号代価表</v>
          </cell>
          <cell r="B48">
            <v>22</v>
          </cell>
          <cell r="C48" t="str">
            <v>土留工（木矢板、木製支保、両側分)</v>
          </cell>
          <cell r="D48" t="str">
            <v>支保1段,W=0.95</v>
          </cell>
          <cell r="F48" t="str">
            <v>m</v>
          </cell>
          <cell r="G48">
            <v>13590</v>
          </cell>
        </row>
        <row r="49">
          <cell r="C49" t="str">
            <v>（夜間）</v>
          </cell>
          <cell r="D49" t="str">
            <v xml:space="preserve">矢板長：H=2.50 m </v>
          </cell>
        </row>
        <row r="50">
          <cell r="A50" t="str">
            <v>第3-23号代価表</v>
          </cell>
          <cell r="B50">
            <v>23</v>
          </cell>
          <cell r="C50" t="str">
            <v>土留工（軽量鋼矢板、金属支保、両側分)</v>
          </cell>
          <cell r="D50" t="str">
            <v>支保2段,W=0.95</v>
          </cell>
          <cell r="F50" t="str">
            <v>m</v>
          </cell>
          <cell r="G50">
            <v>12212</v>
          </cell>
        </row>
        <row r="51">
          <cell r="C51" t="str">
            <v>（夜間）</v>
          </cell>
          <cell r="D51" t="str">
            <v xml:space="preserve">矢板長：H=3.50 m </v>
          </cell>
        </row>
        <row r="52">
          <cell r="A52" t="str">
            <v>第3-24号代価表</v>
          </cell>
          <cell r="B52">
            <v>24</v>
          </cell>
          <cell r="C52" t="str">
            <v>土留工（軽量鋼矢板、金属支保、両側分)</v>
          </cell>
          <cell r="D52" t="str">
            <v>支保2段,W=0.95</v>
          </cell>
          <cell r="F52" t="str">
            <v>m</v>
          </cell>
          <cell r="G52">
            <v>13910</v>
          </cell>
        </row>
        <row r="53">
          <cell r="C53" t="str">
            <v>（夜間）</v>
          </cell>
        </row>
        <row r="54">
          <cell r="A54" t="str">
            <v>第3-25号代価表</v>
          </cell>
          <cell r="B54">
            <v>25</v>
          </cell>
          <cell r="C54" t="str">
            <v>ｺﾝｸﾘｰﾄｶｯﾀ運転　</v>
          </cell>
          <cell r="D54" t="str">
            <v>走行式ﾌﾞﾚｰﾄﾞ径 45～56cm</v>
          </cell>
          <cell r="F54" t="str">
            <v>日</v>
          </cell>
          <cell r="G54">
            <v>28796</v>
          </cell>
        </row>
        <row r="55">
          <cell r="C55" t="str">
            <v>（夜間）</v>
          </cell>
          <cell r="D55" t="str">
            <v>BH ｸﾛｰﾗ型　山積0.28m3　排出ｶﾞｽ対策型　岩補正無し</v>
          </cell>
        </row>
        <row r="56">
          <cell r="A56" t="str">
            <v>第3-26号代価表</v>
          </cell>
          <cell r="B56">
            <v>26</v>
          </cell>
          <cell r="C56" t="str">
            <v>ﾊﾞｯｸﾎｳ運転</v>
          </cell>
          <cell r="F56" t="str">
            <v>時間</v>
          </cell>
          <cell r="G56">
            <v>6760</v>
          </cell>
        </row>
        <row r="57">
          <cell r="C57" t="str">
            <v>（夜間）</v>
          </cell>
        </row>
        <row r="58">
          <cell r="A58" t="str">
            <v>第3-27号代価表</v>
          </cell>
          <cell r="B58">
            <v>27</v>
          </cell>
          <cell r="C58" t="str">
            <v>ﾀﾝﾊﾟ運転(機-31)</v>
          </cell>
          <cell r="D58" t="str">
            <v>60～100kg</v>
          </cell>
          <cell r="F58" t="str">
            <v>日</v>
          </cell>
          <cell r="G58">
            <v>26239</v>
          </cell>
        </row>
        <row r="59">
          <cell r="C59" t="str">
            <v>（夜間）</v>
          </cell>
        </row>
        <row r="60">
          <cell r="A60" t="str">
            <v>第3-28号代価表</v>
          </cell>
          <cell r="B60">
            <v>28</v>
          </cell>
          <cell r="C60" t="str">
            <v>振動ﾛｰﾗ運転</v>
          </cell>
          <cell r="D60" t="str">
            <v>ﾊﾝﾄﾞｶﾞｲﾄﾞ式　0.5～0.6ｔ</v>
          </cell>
          <cell r="F60" t="str">
            <v>日</v>
          </cell>
          <cell r="G60">
            <v>26865</v>
          </cell>
        </row>
        <row r="61">
          <cell r="C61" t="str">
            <v>（夜間）</v>
          </cell>
        </row>
        <row r="62">
          <cell r="A62" t="str">
            <v>第3-29号代価表</v>
          </cell>
          <cell r="B62">
            <v>29</v>
          </cell>
          <cell r="C62" t="str">
            <v>振動ｺﾝﾊﾟｸﾀ運転</v>
          </cell>
          <cell r="D62" t="str">
            <v>50～60kg</v>
          </cell>
          <cell r="F62" t="str">
            <v>日</v>
          </cell>
          <cell r="G62">
            <v>25892</v>
          </cell>
        </row>
        <row r="63">
          <cell r="C63" t="str">
            <v>（夜間）</v>
          </cell>
          <cell r="D63" t="str">
            <v>国産普通ﾃﾞｨｰｾﾞﾙ 2t 良好</v>
          </cell>
        </row>
        <row r="64">
          <cell r="A64" t="str">
            <v>第3-30号代価表</v>
          </cell>
          <cell r="B64">
            <v>30</v>
          </cell>
          <cell r="C64" t="str">
            <v>ﾀﾞﾝﾌﾟﾄﾗｯｸ運転</v>
          </cell>
          <cell r="D64" t="str">
            <v>岩補正なし</v>
          </cell>
          <cell r="F64" t="str">
            <v>日</v>
          </cell>
          <cell r="G64">
            <v>29684</v>
          </cell>
        </row>
        <row r="65">
          <cell r="C65" t="str">
            <v>（夜間）</v>
          </cell>
          <cell r="D65" t="str">
            <v>国産普通ﾃﾞｨｰｾﾞﾙ 4t 良好</v>
          </cell>
        </row>
        <row r="66">
          <cell r="A66" t="str">
            <v>第3-31号代価表</v>
          </cell>
          <cell r="B66">
            <v>31</v>
          </cell>
          <cell r="C66" t="str">
            <v>ﾀﾞﾝﾌﾟﾄﾗｯｸ運転</v>
          </cell>
          <cell r="D66" t="str">
            <v>岩補正なし</v>
          </cell>
          <cell r="F66" t="str">
            <v>日</v>
          </cell>
          <cell r="G66">
            <v>33421</v>
          </cell>
        </row>
        <row r="67">
          <cell r="C67" t="str">
            <v>（夜間）</v>
          </cell>
        </row>
        <row r="68">
          <cell r="A68" t="str">
            <v>第3-32号代価表</v>
          </cell>
          <cell r="B68">
            <v>32</v>
          </cell>
          <cell r="C68" t="str">
            <v>軽量鋼矢板たて込み引抜工(両側分)</v>
          </cell>
          <cell r="D68" t="str">
            <v xml:space="preserve">矢板長：H=2.50 m </v>
          </cell>
          <cell r="F68" t="str">
            <v>m</v>
          </cell>
          <cell r="G68">
            <v>8490</v>
          </cell>
        </row>
        <row r="69">
          <cell r="C69" t="str">
            <v>（夜間）</v>
          </cell>
        </row>
        <row r="70">
          <cell r="A70" t="str">
            <v>第3-33号代価表</v>
          </cell>
          <cell r="B70">
            <v>33</v>
          </cell>
          <cell r="C70" t="str">
            <v>軽量鋼矢板たて込み引抜工(両側分)</v>
          </cell>
          <cell r="D70" t="str">
            <v xml:space="preserve">矢板長：H=3.50 m </v>
          </cell>
          <cell r="F70" t="str">
            <v>m</v>
          </cell>
          <cell r="G70">
            <v>10003</v>
          </cell>
        </row>
        <row r="71">
          <cell r="C71" t="str">
            <v>（夜間）</v>
          </cell>
          <cell r="D71" t="str">
            <v xml:space="preserve">掘削深：H=3.50 m以下 </v>
          </cell>
        </row>
        <row r="72">
          <cell r="A72" t="str">
            <v>第3-34号代価表</v>
          </cell>
          <cell r="B72">
            <v>34</v>
          </cell>
          <cell r="C72" t="str">
            <v>金属製支保工(両側分)撤去工含む</v>
          </cell>
          <cell r="D72" t="str">
            <v>支保2段</v>
          </cell>
          <cell r="F72" t="str">
            <v>m</v>
          </cell>
          <cell r="G72">
            <v>2464</v>
          </cell>
        </row>
        <row r="73">
          <cell r="C73" t="str">
            <v>（夜間）</v>
          </cell>
          <cell r="D73" t="str">
            <v>ﾊﾞｯｸﾎｳ山積0.45m3(平積0.35m3)</v>
          </cell>
        </row>
        <row r="74">
          <cell r="A74" t="str">
            <v>第3-35号代価表</v>
          </cell>
          <cell r="B74">
            <v>35</v>
          </cell>
          <cell r="C74" t="str">
            <v>埋戻工（管路土工）　</v>
          </cell>
          <cell r="D74" t="str">
            <v>流用土</v>
          </cell>
          <cell r="F74" t="str">
            <v>m3</v>
          </cell>
          <cell r="G74">
            <v>466</v>
          </cell>
        </row>
        <row r="75">
          <cell r="C75" t="str">
            <v>（夜間）</v>
          </cell>
          <cell r="D75" t="str">
            <v>ﾊﾞｯｸﾎｳ山積0.28m3(平積0.20m3)</v>
          </cell>
        </row>
        <row r="76">
          <cell r="A76" t="str">
            <v>第3-36号代価表</v>
          </cell>
          <cell r="B76">
            <v>36</v>
          </cell>
          <cell r="C76" t="str">
            <v>埋戻工（管路土工）　</v>
          </cell>
          <cell r="D76" t="str">
            <v>粒度調整砕石(M-30)</v>
          </cell>
          <cell r="F76" t="str">
            <v>m3</v>
          </cell>
          <cell r="G76">
            <v>4100</v>
          </cell>
        </row>
        <row r="77">
          <cell r="C77" t="str">
            <v>（夜間）</v>
          </cell>
          <cell r="D77" t="str">
            <v>再生粗粒度ｱｽｺﾝ13ﾌﾟﾗｲﾑｺｰﾄ</v>
          </cell>
        </row>
        <row r="78">
          <cell r="A78" t="str">
            <v>第3-37号代価表</v>
          </cell>
          <cell r="B78">
            <v>37</v>
          </cell>
          <cell r="C78" t="str">
            <v>ｱｽﾌｧﾙﾄ舗装工(人力)車道及び歩道</v>
          </cell>
          <cell r="D78" t="str">
            <v>厚5cm 砂散布なし</v>
          </cell>
          <cell r="F78" t="str">
            <v>m2</v>
          </cell>
          <cell r="G78">
            <v>2230</v>
          </cell>
        </row>
        <row r="79">
          <cell r="C79" t="str">
            <v>（夜間）</v>
          </cell>
          <cell r="D79" t="str">
            <v>再生密粒度ｱｽｺﾝ13ﾀｯｸｺｰﾄ</v>
          </cell>
        </row>
        <row r="80">
          <cell r="A80" t="str">
            <v>第3-38号代価表</v>
          </cell>
          <cell r="B80">
            <v>38</v>
          </cell>
          <cell r="C80" t="str">
            <v>ｱｽﾌｧﾙﾄ舗装工(人力)車道及び歩道</v>
          </cell>
          <cell r="D80" t="str">
            <v>厚5cm 砂散布なし</v>
          </cell>
          <cell r="F80" t="str">
            <v>m2</v>
          </cell>
          <cell r="G80">
            <v>2230</v>
          </cell>
        </row>
        <row r="81">
          <cell r="C81" t="str">
            <v>（夜間）</v>
          </cell>
        </row>
        <row r="82">
          <cell r="A82" t="str">
            <v>第3-39号代価表</v>
          </cell>
          <cell r="B82">
            <v>39</v>
          </cell>
          <cell r="C82" t="str">
            <v>人力掘削工</v>
          </cell>
          <cell r="F82" t="str">
            <v>m3</v>
          </cell>
          <cell r="G82">
            <v>8131</v>
          </cell>
        </row>
        <row r="83">
          <cell r="C83" t="str">
            <v>（夜間）</v>
          </cell>
          <cell r="D83" t="str">
            <v>人力</v>
          </cell>
        </row>
        <row r="84">
          <cell r="A84" t="str">
            <v>第3-40号代価表</v>
          </cell>
          <cell r="B84">
            <v>40</v>
          </cell>
          <cell r="C84" t="str">
            <v>埋戻工（管路土工）　</v>
          </cell>
          <cell r="D84" t="str">
            <v>流用土</v>
          </cell>
          <cell r="F84" t="str">
            <v>m3</v>
          </cell>
          <cell r="G84">
            <v>479</v>
          </cell>
        </row>
        <row r="85">
          <cell r="C85" t="str">
            <v>（夜間）</v>
          </cell>
          <cell r="D85" t="str">
            <v xml:space="preserve">矢板長：H=2.10 m </v>
          </cell>
        </row>
        <row r="86">
          <cell r="A86" t="str">
            <v>第3-41号代価表</v>
          </cell>
          <cell r="B86">
            <v>41</v>
          </cell>
          <cell r="C86" t="str">
            <v>土留工（木矢板、木製支保、両側分)</v>
          </cell>
          <cell r="D86" t="str">
            <v>支保2段,W=0.95</v>
          </cell>
          <cell r="F86" t="str">
            <v>m</v>
          </cell>
          <cell r="G86">
            <v>15842</v>
          </cell>
        </row>
        <row r="87">
          <cell r="C87" t="str">
            <v>（夜間）</v>
          </cell>
          <cell r="D87" t="str">
            <v xml:space="preserve">矢板長：H=2.40 m </v>
          </cell>
        </row>
        <row r="88">
          <cell r="A88" t="str">
            <v>第3-42号代価表</v>
          </cell>
          <cell r="B88">
            <v>42</v>
          </cell>
          <cell r="C88" t="str">
            <v>土留工（木矢板、木製支保、両側分)</v>
          </cell>
          <cell r="D88" t="str">
            <v>支保2段,W=0.95</v>
          </cell>
          <cell r="F88" t="str">
            <v>m</v>
          </cell>
          <cell r="G88">
            <v>15994</v>
          </cell>
        </row>
        <row r="89">
          <cell r="C89" t="str">
            <v>（夜間）</v>
          </cell>
          <cell r="D89" t="str">
            <v xml:space="preserve">矢板長：H=2.70 m </v>
          </cell>
        </row>
        <row r="90">
          <cell r="A90" t="str">
            <v>第3-43号代価表</v>
          </cell>
          <cell r="B90">
            <v>43</v>
          </cell>
          <cell r="C90" t="str">
            <v>土留工（軽量鋼矢板、金属支保、両側分)</v>
          </cell>
          <cell r="D90" t="str">
            <v>支保2段,W=0.95</v>
          </cell>
          <cell r="F90" t="str">
            <v>m</v>
          </cell>
          <cell r="G90">
            <v>12212</v>
          </cell>
        </row>
        <row r="91">
          <cell r="C91" t="str">
            <v>（夜間）</v>
          </cell>
        </row>
        <row r="92">
          <cell r="A92" t="str">
            <v>第3-44号代価表</v>
          </cell>
          <cell r="B92">
            <v>44</v>
          </cell>
          <cell r="C92" t="str">
            <v>軽量鋼矢板たて込み引抜工(両側分)</v>
          </cell>
          <cell r="D92" t="str">
            <v xml:space="preserve">矢板長：H=2.70 m </v>
          </cell>
          <cell r="F92" t="str">
            <v>m</v>
          </cell>
          <cell r="G92">
            <v>8490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"/>
      <sheetName val="配管材料総括"/>
      <sheetName val="配管材料"/>
      <sheetName val="切管調書"/>
      <sheetName val="配管労務総括"/>
      <sheetName val="配管労務"/>
      <sheetName val="弁室"/>
    </sheetNames>
    <sheetDataSet>
      <sheetData sheetId="0"/>
      <sheetData sheetId="1">
        <row r="5">
          <cell r="A5" t="str">
            <v>1a</v>
          </cell>
          <cell r="B5" t="str">
            <v>水道用</v>
          </cell>
          <cell r="C5" t="str">
            <v>NS形 3種</v>
          </cell>
        </row>
        <row r="6">
          <cell r="A6" t="str">
            <v>1b</v>
          </cell>
          <cell r="B6" t="str">
            <v>ダクタイル鋳鉄管</v>
          </cell>
          <cell r="C6" t="str">
            <v>φ300×6.0m</v>
          </cell>
          <cell r="F6" t="str">
            <v>本</v>
          </cell>
          <cell r="G6">
            <v>8</v>
          </cell>
          <cell r="M6">
            <v>8</v>
          </cell>
        </row>
        <row r="7">
          <cell r="A7" t="str">
            <v>2a</v>
          </cell>
          <cell r="B7" t="str">
            <v>水道用</v>
          </cell>
          <cell r="C7" t="str">
            <v>NS形 1種</v>
          </cell>
          <cell r="I7" t="str">
            <v>切管用</v>
          </cell>
        </row>
        <row r="8">
          <cell r="A8" t="str">
            <v>2b</v>
          </cell>
          <cell r="B8" t="str">
            <v>ダクタイル鋳鉄管</v>
          </cell>
          <cell r="C8" t="str">
            <v>φ300×6.0m</v>
          </cell>
          <cell r="F8" t="str">
            <v>本</v>
          </cell>
          <cell r="I8">
            <v>5</v>
          </cell>
          <cell r="M8">
            <v>5</v>
          </cell>
        </row>
        <row r="9">
          <cell r="A9" t="str">
            <v>3a</v>
          </cell>
          <cell r="B9" t="str">
            <v>水道用</v>
          </cell>
          <cell r="C9" t="str">
            <v>NS形 1種</v>
          </cell>
          <cell r="I9" t="str">
            <v>切管用</v>
          </cell>
        </row>
        <row r="10">
          <cell r="A10" t="str">
            <v>3b</v>
          </cell>
          <cell r="B10" t="str">
            <v>ダクタイル鋳鉄管</v>
          </cell>
          <cell r="C10" t="str">
            <v>φ250×5.0m</v>
          </cell>
          <cell r="F10" t="str">
            <v>本</v>
          </cell>
          <cell r="I10">
            <v>1</v>
          </cell>
          <cell r="M10">
            <v>1</v>
          </cell>
        </row>
        <row r="11">
          <cell r="A11" t="str">
            <v>4a</v>
          </cell>
          <cell r="B11" t="str">
            <v>水道用</v>
          </cell>
          <cell r="C11" t="str">
            <v>NS-K形 1種</v>
          </cell>
          <cell r="I11" t="str">
            <v>切管用</v>
          </cell>
        </row>
        <row r="12">
          <cell r="A12" t="str">
            <v>4b</v>
          </cell>
          <cell r="B12" t="str">
            <v>ダクタイル鋳鉄管</v>
          </cell>
          <cell r="C12" t="str">
            <v>φ100×4.0m</v>
          </cell>
          <cell r="F12" t="str">
            <v>本</v>
          </cell>
          <cell r="I12">
            <v>1</v>
          </cell>
          <cell r="M12">
            <v>1</v>
          </cell>
        </row>
        <row r="13">
          <cell r="A13" t="str">
            <v>5a</v>
          </cell>
          <cell r="B13" t="str">
            <v>水道用硬質塩化</v>
          </cell>
          <cell r="C13" t="str">
            <v>SGP-VD</v>
          </cell>
        </row>
        <row r="14">
          <cell r="A14" t="str">
            <v>5b</v>
          </cell>
          <cell r="B14" t="str">
            <v>ﾋﾞﾆﾙﾗｲﾆﾝｸﾞ鋼管</v>
          </cell>
          <cell r="C14" t="str">
            <v>φ100×4.0m</v>
          </cell>
          <cell r="F14" t="str">
            <v>本</v>
          </cell>
          <cell r="G14">
            <v>1</v>
          </cell>
          <cell r="M14">
            <v>1</v>
          </cell>
        </row>
        <row r="15">
          <cell r="A15" t="str">
            <v>6a</v>
          </cell>
          <cell r="C15" t="str">
            <v>NS(E)</v>
          </cell>
        </row>
        <row r="16">
          <cell r="A16" t="str">
            <v>6b</v>
          </cell>
          <cell r="B16" t="str">
            <v>二受Ｔ字管</v>
          </cell>
          <cell r="C16" t="str">
            <v>φ300×φ300</v>
          </cell>
          <cell r="F16" t="str">
            <v>個</v>
          </cell>
          <cell r="G16" t="str">
            <v>1+1</v>
          </cell>
          <cell r="M16">
            <v>2</v>
          </cell>
        </row>
        <row r="17">
          <cell r="A17" t="str">
            <v>7a</v>
          </cell>
          <cell r="C17" t="str">
            <v>NS(E)</v>
          </cell>
        </row>
        <row r="18">
          <cell r="A18" t="str">
            <v>7b</v>
          </cell>
          <cell r="B18" t="str">
            <v>排水Ｔ字管</v>
          </cell>
          <cell r="C18" t="str">
            <v>φ300×φ100</v>
          </cell>
          <cell r="F18" t="str">
            <v>個</v>
          </cell>
          <cell r="G18">
            <v>1</v>
          </cell>
          <cell r="M18">
            <v>1</v>
          </cell>
        </row>
        <row r="19">
          <cell r="A19" t="str">
            <v>8a</v>
          </cell>
          <cell r="C19" t="str">
            <v>NS(E)</v>
          </cell>
        </row>
        <row r="20">
          <cell r="A20" t="str">
            <v>8b</v>
          </cell>
          <cell r="B20" t="str">
            <v>挿し受片落管</v>
          </cell>
          <cell r="C20" t="str">
            <v>φ300×φ250</v>
          </cell>
          <cell r="F20" t="str">
            <v>個</v>
          </cell>
          <cell r="G20">
            <v>1</v>
          </cell>
          <cell r="M20">
            <v>1</v>
          </cell>
        </row>
        <row r="21">
          <cell r="A21" t="str">
            <v>9a</v>
          </cell>
          <cell r="C21" t="str">
            <v>NS(E)</v>
          </cell>
        </row>
        <row r="22">
          <cell r="A22" t="str">
            <v>9b</v>
          </cell>
          <cell r="B22" t="str">
            <v>受挿し片落管</v>
          </cell>
          <cell r="C22" t="str">
            <v>φ300×φ250</v>
          </cell>
          <cell r="F22" t="str">
            <v>個</v>
          </cell>
          <cell r="G22">
            <v>1</v>
          </cell>
          <cell r="M22">
            <v>1</v>
          </cell>
        </row>
        <row r="23">
          <cell r="A23" t="str">
            <v>10a</v>
          </cell>
          <cell r="C23" t="str">
            <v>NS(E)</v>
          </cell>
        </row>
        <row r="24">
          <cell r="A24" t="str">
            <v>10b</v>
          </cell>
          <cell r="B24" t="str">
            <v>フランジ付Ｔ字管</v>
          </cell>
          <cell r="C24" t="str">
            <v>φ300×φ75</v>
          </cell>
          <cell r="F24" t="str">
            <v>個</v>
          </cell>
          <cell r="G24">
            <v>2</v>
          </cell>
          <cell r="M24">
            <v>2</v>
          </cell>
        </row>
        <row r="25">
          <cell r="A25" t="str">
            <v>11a</v>
          </cell>
          <cell r="C25" t="str">
            <v>NS(E)</v>
          </cell>
        </row>
        <row r="26">
          <cell r="A26" t="str">
            <v>11b</v>
          </cell>
          <cell r="B26" t="str">
            <v>曲管</v>
          </cell>
          <cell r="C26" t="str">
            <v>φ300×45°</v>
          </cell>
          <cell r="F26" t="str">
            <v>個</v>
          </cell>
          <cell r="G26" t="str">
            <v>8+2</v>
          </cell>
          <cell r="M26">
            <v>10</v>
          </cell>
        </row>
        <row r="27">
          <cell r="A27" t="str">
            <v>12a</v>
          </cell>
          <cell r="C27" t="str">
            <v>NS(E)</v>
          </cell>
        </row>
        <row r="28">
          <cell r="A28" t="str">
            <v>12b</v>
          </cell>
          <cell r="B28" t="str">
            <v>曲管</v>
          </cell>
          <cell r="C28" t="str">
            <v>φ300×5 5/8°</v>
          </cell>
          <cell r="F28" t="str">
            <v>個</v>
          </cell>
          <cell r="G28">
            <v>1</v>
          </cell>
          <cell r="M28">
            <v>1</v>
          </cell>
        </row>
        <row r="29">
          <cell r="A29" t="str">
            <v>13a</v>
          </cell>
          <cell r="C29" t="str">
            <v>NS(E)</v>
          </cell>
        </row>
        <row r="30">
          <cell r="A30" t="str">
            <v>13b</v>
          </cell>
          <cell r="B30" t="str">
            <v>曲管</v>
          </cell>
          <cell r="C30" t="str">
            <v>φ250×90°</v>
          </cell>
          <cell r="F30" t="str">
            <v>個</v>
          </cell>
          <cell r="G30">
            <v>2</v>
          </cell>
          <cell r="M30">
            <v>2</v>
          </cell>
        </row>
        <row r="31">
          <cell r="A31" t="str">
            <v>14a</v>
          </cell>
          <cell r="C31" t="str">
            <v>NS(E)</v>
          </cell>
        </row>
        <row r="32">
          <cell r="A32" t="str">
            <v>14b</v>
          </cell>
          <cell r="B32" t="str">
            <v>曲管</v>
          </cell>
          <cell r="C32" t="str">
            <v>φ100×90°</v>
          </cell>
          <cell r="F32" t="str">
            <v>個</v>
          </cell>
          <cell r="G32">
            <v>1</v>
          </cell>
          <cell r="M32">
            <v>1</v>
          </cell>
        </row>
        <row r="33">
          <cell r="A33" t="str">
            <v>15a</v>
          </cell>
          <cell r="C33" t="str">
            <v>SGP-VD</v>
          </cell>
        </row>
        <row r="34">
          <cell r="A34" t="str">
            <v>15b</v>
          </cell>
          <cell r="B34" t="str">
            <v>SGPエルボ</v>
          </cell>
          <cell r="C34" t="str">
            <v>φ100×90°</v>
          </cell>
          <cell r="F34" t="str">
            <v>個</v>
          </cell>
          <cell r="G34">
            <v>2</v>
          </cell>
          <cell r="M34">
            <v>2</v>
          </cell>
        </row>
        <row r="35">
          <cell r="A35" t="str">
            <v>16a</v>
          </cell>
          <cell r="C35" t="str">
            <v>NS(E)</v>
          </cell>
        </row>
        <row r="36">
          <cell r="A36" t="str">
            <v>16b</v>
          </cell>
          <cell r="B36" t="str">
            <v>継ぎ輪</v>
          </cell>
          <cell r="C36">
            <v>300</v>
          </cell>
          <cell r="F36" t="str">
            <v>個</v>
          </cell>
          <cell r="G36" t="str">
            <v>1+1</v>
          </cell>
          <cell r="I36">
            <v>0</v>
          </cell>
          <cell r="K36">
            <v>0</v>
          </cell>
          <cell r="M36">
            <v>2</v>
          </cell>
        </row>
        <row r="37">
          <cell r="A37" t="str">
            <v>17a</v>
          </cell>
          <cell r="C37" t="str">
            <v>NS(E)</v>
          </cell>
        </row>
        <row r="38">
          <cell r="A38" t="str">
            <v>17b</v>
          </cell>
          <cell r="B38" t="str">
            <v>継ぎ輪</v>
          </cell>
          <cell r="C38">
            <v>250</v>
          </cell>
          <cell r="F38" t="str">
            <v>個</v>
          </cell>
          <cell r="G38">
            <v>2</v>
          </cell>
          <cell r="M38">
            <v>2</v>
          </cell>
        </row>
        <row r="39">
          <cell r="A39" t="str">
            <v>18a</v>
          </cell>
          <cell r="B39" t="str">
            <v xml:space="preserve"> </v>
          </cell>
          <cell r="C39" t="str">
            <v>NS(E)</v>
          </cell>
        </row>
        <row r="40">
          <cell r="A40" t="str">
            <v>18b</v>
          </cell>
          <cell r="B40" t="str">
            <v>短管2号</v>
          </cell>
          <cell r="C40">
            <v>250</v>
          </cell>
          <cell r="F40" t="str">
            <v>個</v>
          </cell>
          <cell r="G40">
            <v>2</v>
          </cell>
          <cell r="M40">
            <v>2</v>
          </cell>
        </row>
        <row r="41">
          <cell r="A41" t="str">
            <v>19a</v>
          </cell>
          <cell r="C41" t="str">
            <v>NS(E)</v>
          </cell>
        </row>
        <row r="42">
          <cell r="A42" t="str">
            <v>19b</v>
          </cell>
          <cell r="B42" t="str">
            <v>ライナ</v>
          </cell>
          <cell r="C42" t="str">
            <v>φ300</v>
          </cell>
          <cell r="F42" t="str">
            <v>個</v>
          </cell>
          <cell r="G42">
            <v>8</v>
          </cell>
          <cell r="M42">
            <v>8</v>
          </cell>
        </row>
        <row r="43">
          <cell r="A43" t="str">
            <v>20a</v>
          </cell>
          <cell r="C43" t="str">
            <v>NS(E)</v>
          </cell>
        </row>
        <row r="44">
          <cell r="A44" t="str">
            <v>20b</v>
          </cell>
          <cell r="B44" t="str">
            <v>ライナ</v>
          </cell>
          <cell r="C44" t="str">
            <v>φ250</v>
          </cell>
          <cell r="F44" t="str">
            <v>個</v>
          </cell>
          <cell r="G44">
            <v>1</v>
          </cell>
          <cell r="M44">
            <v>1</v>
          </cell>
        </row>
        <row r="45">
          <cell r="A45" t="str">
            <v>21a</v>
          </cell>
          <cell r="B45" t="str">
            <v>ボール式</v>
          </cell>
          <cell r="C45" t="str">
            <v>NS U-S沈下量200mm</v>
          </cell>
        </row>
        <row r="46">
          <cell r="A46" t="str">
            <v>21b</v>
          </cell>
          <cell r="B46" t="str">
            <v>伸縮可とう管</v>
          </cell>
          <cell r="C46" t="str">
            <v>φ250</v>
          </cell>
          <cell r="F46" t="str">
            <v>個</v>
          </cell>
          <cell r="G46">
            <v>2</v>
          </cell>
          <cell r="M46">
            <v>2</v>
          </cell>
        </row>
        <row r="47">
          <cell r="A47" t="str">
            <v>22a</v>
          </cell>
          <cell r="C47" t="str">
            <v>(E) 離脱付</v>
          </cell>
        </row>
        <row r="48">
          <cell r="A48" t="str">
            <v>22b</v>
          </cell>
          <cell r="B48" t="str">
            <v>VCジョイント</v>
          </cell>
          <cell r="C48" t="str">
            <v>φ100</v>
          </cell>
          <cell r="F48" t="str">
            <v>個</v>
          </cell>
          <cell r="G48">
            <v>1</v>
          </cell>
          <cell r="M48">
            <v>1</v>
          </cell>
        </row>
        <row r="49">
          <cell r="A49" t="str">
            <v>23a</v>
          </cell>
          <cell r="C49" t="str">
            <v>NS受挿し</v>
          </cell>
        </row>
        <row r="50">
          <cell r="A50" t="str">
            <v>23b</v>
          </cell>
          <cell r="B50" t="str">
            <v>耐震型ｿﾌﾄｼｰﾙ仕切弁</v>
          </cell>
          <cell r="C50">
            <v>300</v>
          </cell>
          <cell r="F50" t="str">
            <v>基</v>
          </cell>
          <cell r="G50" t="str">
            <v>1+1</v>
          </cell>
          <cell r="M50">
            <v>2</v>
          </cell>
        </row>
        <row r="51">
          <cell r="A51" t="str">
            <v>24a</v>
          </cell>
          <cell r="C51" t="str">
            <v>NS両受</v>
          </cell>
        </row>
        <row r="52">
          <cell r="A52" t="str">
            <v>24b</v>
          </cell>
          <cell r="B52" t="str">
            <v>耐震型ｿﾌﾄｼｰﾙ仕切弁</v>
          </cell>
          <cell r="C52">
            <v>300</v>
          </cell>
          <cell r="F52" t="str">
            <v>基</v>
          </cell>
          <cell r="G52">
            <v>1</v>
          </cell>
          <cell r="M52">
            <v>1</v>
          </cell>
        </row>
        <row r="53">
          <cell r="A53" t="str">
            <v>25a</v>
          </cell>
          <cell r="C53" t="str">
            <v>NS両受</v>
          </cell>
        </row>
        <row r="54">
          <cell r="A54" t="str">
            <v>25b</v>
          </cell>
          <cell r="B54" t="str">
            <v>耐震型ｿﾌﾄｼｰﾙ仕切弁</v>
          </cell>
          <cell r="C54">
            <v>250</v>
          </cell>
          <cell r="F54" t="str">
            <v>基</v>
          </cell>
          <cell r="G54">
            <v>2</v>
          </cell>
          <cell r="M54">
            <v>2</v>
          </cell>
        </row>
        <row r="55">
          <cell r="A55" t="str">
            <v>26a</v>
          </cell>
          <cell r="C55" t="str">
            <v>NS両受</v>
          </cell>
        </row>
        <row r="56">
          <cell r="A56" t="str">
            <v>26b</v>
          </cell>
          <cell r="B56" t="str">
            <v>耐震型ｿﾌﾄｼｰﾙ仕切弁</v>
          </cell>
          <cell r="C56">
            <v>100</v>
          </cell>
          <cell r="F56" t="str">
            <v>基</v>
          </cell>
          <cell r="G56">
            <v>1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1</v>
          </cell>
        </row>
        <row r="57">
          <cell r="A57" t="str">
            <v>27a</v>
          </cell>
          <cell r="C57">
            <v>1</v>
          </cell>
        </row>
        <row r="58">
          <cell r="A58" t="str">
            <v>27b</v>
          </cell>
          <cell r="B58" t="str">
            <v>仕切弁室</v>
          </cell>
          <cell r="C58">
            <v>300</v>
          </cell>
          <cell r="F58" t="str">
            <v>箇所</v>
          </cell>
          <cell r="G58" t="str">
            <v>1+1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2</v>
          </cell>
        </row>
        <row r="59">
          <cell r="A59" t="str">
            <v>28a</v>
          </cell>
          <cell r="C59">
            <v>0.8</v>
          </cell>
        </row>
        <row r="60">
          <cell r="A60" t="str">
            <v>28b</v>
          </cell>
          <cell r="B60" t="str">
            <v>仕切弁室</v>
          </cell>
          <cell r="C60">
            <v>300</v>
          </cell>
          <cell r="F60" t="str">
            <v>箇所</v>
          </cell>
          <cell r="G60">
            <v>1</v>
          </cell>
          <cell r="M60">
            <v>1</v>
          </cell>
        </row>
        <row r="61">
          <cell r="A61" t="str">
            <v>29a</v>
          </cell>
          <cell r="C61">
            <v>0.8</v>
          </cell>
        </row>
        <row r="62">
          <cell r="A62" t="str">
            <v>29b</v>
          </cell>
          <cell r="B62" t="str">
            <v>仕切弁室</v>
          </cell>
          <cell r="C62">
            <v>250</v>
          </cell>
          <cell r="F62" t="str">
            <v>箇所</v>
          </cell>
          <cell r="G62">
            <v>2</v>
          </cell>
          <cell r="M62">
            <v>2</v>
          </cell>
        </row>
        <row r="63">
          <cell r="A63" t="str">
            <v>30a</v>
          </cell>
          <cell r="C63">
            <v>1</v>
          </cell>
        </row>
        <row r="64">
          <cell r="A64" t="str">
            <v>30b</v>
          </cell>
          <cell r="B64" t="str">
            <v>仕切弁室</v>
          </cell>
          <cell r="C64">
            <v>100</v>
          </cell>
          <cell r="F64" t="str">
            <v>箇所</v>
          </cell>
          <cell r="G64">
            <v>1</v>
          </cell>
          <cell r="M64">
            <v>1</v>
          </cell>
        </row>
        <row r="65">
          <cell r="A65" t="str">
            <v>31a</v>
          </cell>
          <cell r="B65" t="str">
            <v>切管用</v>
          </cell>
          <cell r="C65" t="str">
            <v>NS</v>
          </cell>
        </row>
        <row r="66">
          <cell r="A66" t="str">
            <v>31b</v>
          </cell>
          <cell r="B66" t="str">
            <v>挿し口リング</v>
          </cell>
          <cell r="C66">
            <v>300</v>
          </cell>
          <cell r="F66" t="str">
            <v>組</v>
          </cell>
          <cell r="G66" t="str">
            <v>8+3</v>
          </cell>
          <cell r="M66">
            <v>11</v>
          </cell>
        </row>
        <row r="67">
          <cell r="A67" t="str">
            <v>32a</v>
          </cell>
          <cell r="B67" t="str">
            <v>切管用</v>
          </cell>
          <cell r="C67" t="str">
            <v>NS</v>
          </cell>
        </row>
        <row r="68">
          <cell r="A68" t="str">
            <v>32b</v>
          </cell>
          <cell r="B68" t="str">
            <v>挿し口リング</v>
          </cell>
          <cell r="C68">
            <v>250</v>
          </cell>
          <cell r="F68" t="str">
            <v>組</v>
          </cell>
          <cell r="G68">
            <v>6</v>
          </cell>
          <cell r="M68">
            <v>6</v>
          </cell>
        </row>
        <row r="69">
          <cell r="A69" t="str">
            <v>33a</v>
          </cell>
          <cell r="B69" t="str">
            <v>切管用</v>
          </cell>
          <cell r="C69" t="str">
            <v>NS</v>
          </cell>
        </row>
        <row r="70">
          <cell r="A70" t="str">
            <v>33b</v>
          </cell>
          <cell r="B70" t="str">
            <v>挿し口リング</v>
          </cell>
          <cell r="C70">
            <v>100</v>
          </cell>
          <cell r="F70" t="str">
            <v>組</v>
          </cell>
          <cell r="G70">
            <v>3</v>
          </cell>
          <cell r="M70">
            <v>3</v>
          </cell>
        </row>
        <row r="71">
          <cell r="A71" t="str">
            <v>34a</v>
          </cell>
        </row>
        <row r="72">
          <cell r="A72" t="str">
            <v>34b</v>
          </cell>
          <cell r="B72" t="str">
            <v>補修弁（レバー式）</v>
          </cell>
          <cell r="C72" t="str">
            <v>φ75×100</v>
          </cell>
          <cell r="F72" t="str">
            <v>基</v>
          </cell>
          <cell r="G72">
            <v>1</v>
          </cell>
          <cell r="M72">
            <v>1</v>
          </cell>
        </row>
        <row r="73">
          <cell r="A73" t="str">
            <v>35a</v>
          </cell>
          <cell r="B73" t="str">
            <v xml:space="preserve"> </v>
          </cell>
        </row>
        <row r="74">
          <cell r="A74" t="str">
            <v>35b</v>
          </cell>
          <cell r="B74" t="str">
            <v>浅埋用空気弁</v>
          </cell>
          <cell r="C74">
            <v>25</v>
          </cell>
          <cell r="F74" t="str">
            <v>基</v>
          </cell>
          <cell r="G74">
            <v>1</v>
          </cell>
          <cell r="M74">
            <v>1</v>
          </cell>
        </row>
        <row r="75">
          <cell r="A75" t="str">
            <v>36a</v>
          </cell>
          <cell r="C75">
            <v>0.9</v>
          </cell>
        </row>
        <row r="76">
          <cell r="A76" t="str">
            <v>36b</v>
          </cell>
          <cell r="B76" t="str">
            <v>空気弁室</v>
          </cell>
          <cell r="F76" t="str">
            <v>箇所</v>
          </cell>
          <cell r="G76">
            <v>1</v>
          </cell>
          <cell r="M76">
            <v>1</v>
          </cell>
        </row>
        <row r="77">
          <cell r="A77" t="str">
            <v>37a</v>
          </cell>
          <cell r="B77" t="str">
            <v>NS型用</v>
          </cell>
        </row>
        <row r="78">
          <cell r="A78" t="str">
            <v>37b</v>
          </cell>
          <cell r="B78" t="str">
            <v>継輪用特殊割押輪</v>
          </cell>
          <cell r="C78">
            <v>300</v>
          </cell>
          <cell r="F78" t="str">
            <v>組</v>
          </cell>
          <cell r="G78">
            <v>2</v>
          </cell>
          <cell r="M78">
            <v>2</v>
          </cell>
        </row>
        <row r="79">
          <cell r="A79" t="str">
            <v>38a</v>
          </cell>
          <cell r="B79" t="str">
            <v>NS型用</v>
          </cell>
        </row>
        <row r="80">
          <cell r="A80" t="str">
            <v>38b</v>
          </cell>
          <cell r="B80" t="str">
            <v>継輪用特殊割押輪</v>
          </cell>
          <cell r="C80">
            <v>200</v>
          </cell>
          <cell r="F80" t="str">
            <v>組</v>
          </cell>
          <cell r="G80">
            <v>4</v>
          </cell>
          <cell r="M80">
            <v>4</v>
          </cell>
        </row>
        <row r="81">
          <cell r="A81" t="str">
            <v>39a</v>
          </cell>
          <cell r="B81" t="str">
            <v xml:space="preserve"> </v>
          </cell>
          <cell r="C81" t="str">
            <v>GF 7.5K</v>
          </cell>
        </row>
        <row r="82">
          <cell r="A82" t="str">
            <v>39b</v>
          </cell>
          <cell r="B82" t="str">
            <v>フランジ継手材</v>
          </cell>
          <cell r="C82">
            <v>75</v>
          </cell>
          <cell r="F82" t="str">
            <v>組</v>
          </cell>
          <cell r="G82">
            <v>1</v>
          </cell>
          <cell r="M82">
            <v>1</v>
          </cell>
        </row>
        <row r="83">
          <cell r="A83" t="str">
            <v>40a</v>
          </cell>
          <cell r="B83" t="str">
            <v xml:space="preserve"> </v>
          </cell>
          <cell r="C83" t="str">
            <v>RF 7.5K</v>
          </cell>
        </row>
        <row r="84">
          <cell r="A84" t="str">
            <v>40b</v>
          </cell>
          <cell r="B84" t="str">
            <v>フランジ継手材</v>
          </cell>
          <cell r="C84">
            <v>75</v>
          </cell>
          <cell r="F84" t="str">
            <v>組</v>
          </cell>
          <cell r="G84">
            <v>1</v>
          </cell>
          <cell r="M84">
            <v>1</v>
          </cell>
        </row>
        <row r="85">
          <cell r="A85" t="str">
            <v>41a</v>
          </cell>
        </row>
        <row r="86">
          <cell r="A86" t="str">
            <v>41b</v>
          </cell>
          <cell r="B86" t="str">
            <v>ﾎﾟﾘｴﾁﾚﾝｽﾘｰﾌﾞ</v>
          </cell>
          <cell r="C86">
            <v>300</v>
          </cell>
          <cell r="F86" t="str">
            <v>ｍ</v>
          </cell>
          <cell r="G86" t="str">
            <v>74.2+1.5+4.5</v>
          </cell>
          <cell r="M86">
            <v>80.2</v>
          </cell>
        </row>
        <row r="87">
          <cell r="A87" t="str">
            <v>42a</v>
          </cell>
        </row>
        <row r="88">
          <cell r="A88" t="str">
            <v>42b</v>
          </cell>
          <cell r="B88" t="str">
            <v>ﾎﾟﾘｴﾁﾚﾝｽﾘｰﾌﾞ</v>
          </cell>
          <cell r="C88">
            <v>250</v>
          </cell>
          <cell r="F88" t="str">
            <v>ｍ</v>
          </cell>
          <cell r="G88">
            <v>10.5</v>
          </cell>
          <cell r="M88">
            <v>10.5</v>
          </cell>
        </row>
        <row r="89">
          <cell r="A89" t="str">
            <v>43a</v>
          </cell>
        </row>
        <row r="90">
          <cell r="A90" t="str">
            <v>43b</v>
          </cell>
          <cell r="B90" t="str">
            <v>ﾎﾟﾘｴﾁﾚﾝｽﾘｰﾌﾞ</v>
          </cell>
          <cell r="C90">
            <v>100</v>
          </cell>
          <cell r="F90" t="str">
            <v>ｍ</v>
          </cell>
          <cell r="G90">
            <v>3</v>
          </cell>
          <cell r="M90">
            <v>3</v>
          </cell>
        </row>
        <row r="96">
          <cell r="M96">
            <v>0</v>
          </cell>
        </row>
        <row r="98">
          <cell r="M98">
            <v>0</v>
          </cell>
        </row>
        <row r="100">
          <cell r="M100">
            <v>0</v>
          </cell>
        </row>
        <row r="102">
          <cell r="M102">
            <v>0</v>
          </cell>
        </row>
        <row r="104">
          <cell r="M104">
            <v>0</v>
          </cell>
        </row>
        <row r="106">
          <cell r="M106">
            <v>0</v>
          </cell>
        </row>
        <row r="108">
          <cell r="I108">
            <v>0</v>
          </cell>
          <cell r="K108">
            <v>0</v>
          </cell>
          <cell r="M108">
            <v>0</v>
          </cell>
        </row>
        <row r="110">
          <cell r="M110">
            <v>0</v>
          </cell>
        </row>
        <row r="112">
          <cell r="G112">
            <v>0</v>
          </cell>
          <cell r="I112">
            <v>0</v>
          </cell>
          <cell r="K112">
            <v>0</v>
          </cell>
          <cell r="M112">
            <v>0</v>
          </cell>
        </row>
        <row r="114">
          <cell r="M114">
            <v>0</v>
          </cell>
        </row>
        <row r="116">
          <cell r="M116">
            <v>0</v>
          </cell>
        </row>
        <row r="120">
          <cell r="M120">
            <v>0</v>
          </cell>
        </row>
        <row r="122">
          <cell r="M122">
            <v>0</v>
          </cell>
        </row>
        <row r="124"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30">
          <cell r="M130">
            <v>0</v>
          </cell>
        </row>
        <row r="132">
          <cell r="M132">
            <v>0</v>
          </cell>
        </row>
        <row r="134">
          <cell r="M134">
            <v>0</v>
          </cell>
        </row>
      </sheetData>
      <sheetData sheetId="2"/>
      <sheetData sheetId="3"/>
      <sheetData sheetId="4">
        <row r="5">
          <cell r="A5" t="str">
            <v>1a</v>
          </cell>
          <cell r="B5" t="str">
            <v>鋳鉄管</v>
          </cell>
        </row>
        <row r="6">
          <cell r="A6" t="str">
            <v>1b</v>
          </cell>
          <cell r="B6" t="str">
            <v>吊り込み据付工</v>
          </cell>
          <cell r="C6">
            <v>300</v>
          </cell>
          <cell r="E6" t="str">
            <v>ｍ</v>
          </cell>
          <cell r="F6" t="str">
            <v>74.4+1.5+3.8</v>
          </cell>
          <cell r="K6">
            <v>79.7</v>
          </cell>
        </row>
        <row r="7">
          <cell r="A7" t="str">
            <v>2a</v>
          </cell>
          <cell r="B7" t="str">
            <v>鋳鉄管</v>
          </cell>
        </row>
        <row r="8">
          <cell r="A8" t="str">
            <v>2b</v>
          </cell>
          <cell r="B8" t="str">
            <v>吊り込み据付工</v>
          </cell>
          <cell r="C8">
            <v>250</v>
          </cell>
          <cell r="E8" t="str">
            <v>ｍ</v>
          </cell>
          <cell r="K8">
            <v>7.1</v>
          </cell>
        </row>
        <row r="9">
          <cell r="A9" t="str">
            <v>3a</v>
          </cell>
          <cell r="B9" t="str">
            <v>鋳鉄管</v>
          </cell>
        </row>
        <row r="10">
          <cell r="A10" t="str">
            <v>3b</v>
          </cell>
          <cell r="B10" t="str">
            <v>吊り込み据付工</v>
          </cell>
          <cell r="C10">
            <v>100</v>
          </cell>
          <cell r="E10" t="str">
            <v>ｍ</v>
          </cell>
          <cell r="K10">
            <v>2.8</v>
          </cell>
        </row>
        <row r="11">
          <cell r="A11" t="str">
            <v>4a</v>
          </cell>
        </row>
        <row r="12">
          <cell r="A12" t="str">
            <v>4b</v>
          </cell>
          <cell r="B12" t="str">
            <v>鋼管据付工</v>
          </cell>
          <cell r="C12">
            <v>100</v>
          </cell>
          <cell r="E12" t="str">
            <v>ｍ</v>
          </cell>
          <cell r="K12">
            <v>2.4</v>
          </cell>
        </row>
        <row r="13">
          <cell r="A13" t="str">
            <v>5a</v>
          </cell>
          <cell r="B13" t="str">
            <v>鋳鉄管切断</v>
          </cell>
          <cell r="C13" t="str">
            <v>NS</v>
          </cell>
        </row>
        <row r="14">
          <cell r="A14" t="str">
            <v>5b</v>
          </cell>
          <cell r="B14" t="str">
            <v>溝切加工</v>
          </cell>
          <cell r="C14">
            <v>300</v>
          </cell>
          <cell r="E14" t="str">
            <v>箇所</v>
          </cell>
          <cell r="F14" t="str">
            <v>8+2</v>
          </cell>
          <cell r="K14">
            <v>10</v>
          </cell>
        </row>
        <row r="15">
          <cell r="A15" t="str">
            <v>6a</v>
          </cell>
          <cell r="B15" t="str">
            <v>鋳鉄管切断</v>
          </cell>
          <cell r="C15" t="str">
            <v>NS</v>
          </cell>
        </row>
        <row r="16">
          <cell r="A16" t="str">
            <v>6b</v>
          </cell>
          <cell r="B16" t="str">
            <v>溝切加工</v>
          </cell>
          <cell r="C16">
            <v>250</v>
          </cell>
          <cell r="E16" t="str">
            <v>箇所</v>
          </cell>
          <cell r="K16">
            <v>4</v>
          </cell>
        </row>
        <row r="17">
          <cell r="A17" t="str">
            <v>7a</v>
          </cell>
          <cell r="B17" t="str">
            <v>鋳鉄管切断</v>
          </cell>
          <cell r="C17" t="str">
            <v>NS</v>
          </cell>
        </row>
        <row r="18">
          <cell r="A18" t="str">
            <v>7b</v>
          </cell>
          <cell r="B18" t="str">
            <v>溝切加工</v>
          </cell>
          <cell r="C18">
            <v>100</v>
          </cell>
          <cell r="E18" t="str">
            <v>箇所</v>
          </cell>
          <cell r="K18">
            <v>2</v>
          </cell>
        </row>
        <row r="19">
          <cell r="A19" t="str">
            <v>8a</v>
          </cell>
          <cell r="C19" t="str">
            <v>NS</v>
          </cell>
        </row>
        <row r="20">
          <cell r="A20" t="str">
            <v>8b</v>
          </cell>
          <cell r="B20" t="str">
            <v>鋳鉄管挿口加工</v>
          </cell>
          <cell r="C20">
            <v>300</v>
          </cell>
          <cell r="E20" t="str">
            <v>箇所</v>
          </cell>
          <cell r="F20" t="str">
            <v>8+3</v>
          </cell>
          <cell r="K20">
            <v>11</v>
          </cell>
        </row>
        <row r="21">
          <cell r="A21" t="str">
            <v>9a</v>
          </cell>
          <cell r="C21" t="str">
            <v>NS</v>
          </cell>
        </row>
        <row r="22">
          <cell r="A22" t="str">
            <v>9b</v>
          </cell>
          <cell r="B22" t="str">
            <v>鋳鉄管挿口加工</v>
          </cell>
          <cell r="C22">
            <v>250</v>
          </cell>
          <cell r="E22" t="str">
            <v>箇所</v>
          </cell>
          <cell r="K22">
            <v>6</v>
          </cell>
        </row>
        <row r="23">
          <cell r="A23" t="str">
            <v>10a</v>
          </cell>
          <cell r="C23" t="str">
            <v>NS</v>
          </cell>
        </row>
        <row r="24">
          <cell r="A24" t="str">
            <v>10b</v>
          </cell>
          <cell r="B24" t="str">
            <v>鋳鉄管挿口加工</v>
          </cell>
          <cell r="C24">
            <v>100</v>
          </cell>
          <cell r="E24" t="str">
            <v>箇所</v>
          </cell>
          <cell r="K24">
            <v>3</v>
          </cell>
        </row>
        <row r="25">
          <cell r="A25" t="str">
            <v>11a</v>
          </cell>
          <cell r="C25" t="str">
            <v>NS</v>
          </cell>
        </row>
        <row r="26">
          <cell r="A26" t="str">
            <v>11b</v>
          </cell>
          <cell r="B26" t="str">
            <v>鋳鉄管溝切加工</v>
          </cell>
          <cell r="C26">
            <v>300</v>
          </cell>
          <cell r="E26" t="str">
            <v>箇所</v>
          </cell>
          <cell r="K26">
            <v>1</v>
          </cell>
        </row>
        <row r="27">
          <cell r="A27" t="str">
            <v>12a</v>
          </cell>
          <cell r="C27" t="str">
            <v>NS</v>
          </cell>
        </row>
        <row r="28">
          <cell r="A28" t="str">
            <v>12b</v>
          </cell>
          <cell r="B28" t="str">
            <v>鋳鉄管溝切加工</v>
          </cell>
          <cell r="C28">
            <v>250</v>
          </cell>
          <cell r="E28" t="str">
            <v>箇所</v>
          </cell>
          <cell r="K28">
            <v>2</v>
          </cell>
        </row>
        <row r="29">
          <cell r="A29" t="str">
            <v>13a</v>
          </cell>
          <cell r="C29" t="str">
            <v>NS</v>
          </cell>
        </row>
        <row r="30">
          <cell r="A30" t="str">
            <v>13b</v>
          </cell>
          <cell r="B30" t="str">
            <v>鋳鉄管溝切加工</v>
          </cell>
          <cell r="C30">
            <v>100</v>
          </cell>
          <cell r="E30" t="str">
            <v>箇所</v>
          </cell>
          <cell r="K30">
            <v>1</v>
          </cell>
        </row>
        <row r="31">
          <cell r="A31" t="str">
            <v>14a</v>
          </cell>
          <cell r="C31" t="str">
            <v>NS</v>
          </cell>
        </row>
        <row r="32">
          <cell r="A32" t="str">
            <v>14b</v>
          </cell>
          <cell r="B32" t="str">
            <v>NS継手接合工</v>
          </cell>
          <cell r="C32">
            <v>300</v>
          </cell>
          <cell r="D32" t="str">
            <v>直管部</v>
          </cell>
          <cell r="E32" t="str">
            <v>口</v>
          </cell>
          <cell r="F32" t="str">
            <v>13+2</v>
          </cell>
          <cell r="K32">
            <v>15</v>
          </cell>
        </row>
        <row r="33">
          <cell r="A33" t="str">
            <v>15a</v>
          </cell>
          <cell r="C33" t="str">
            <v>NS</v>
          </cell>
        </row>
        <row r="34">
          <cell r="A34" t="str">
            <v>15b</v>
          </cell>
          <cell r="B34" t="str">
            <v>NS継手接合工</v>
          </cell>
          <cell r="C34">
            <v>300</v>
          </cell>
          <cell r="D34" t="str">
            <v>異形管部</v>
          </cell>
          <cell r="E34" t="str">
            <v>口</v>
          </cell>
          <cell r="F34" t="str">
            <v>20+7</v>
          </cell>
          <cell r="K34">
            <v>27</v>
          </cell>
        </row>
        <row r="35">
          <cell r="A35" t="str">
            <v>16a</v>
          </cell>
          <cell r="C35" t="str">
            <v>NS</v>
          </cell>
        </row>
        <row r="36">
          <cell r="A36" t="str">
            <v>16b</v>
          </cell>
          <cell r="B36" t="str">
            <v>NS継手接合工</v>
          </cell>
          <cell r="C36">
            <v>250</v>
          </cell>
          <cell r="D36" t="str">
            <v>直管部</v>
          </cell>
          <cell r="E36" t="str">
            <v>口</v>
          </cell>
          <cell r="K36">
            <v>1</v>
          </cell>
        </row>
        <row r="37">
          <cell r="A37" t="str">
            <v>17a</v>
          </cell>
          <cell r="C37" t="str">
            <v>NS</v>
          </cell>
        </row>
        <row r="38">
          <cell r="A38" t="str">
            <v>17b</v>
          </cell>
          <cell r="B38" t="str">
            <v>NS継手接合工</v>
          </cell>
          <cell r="C38">
            <v>250</v>
          </cell>
          <cell r="D38" t="str">
            <v>異形管部</v>
          </cell>
          <cell r="E38" t="str">
            <v>口</v>
          </cell>
          <cell r="K38">
            <v>13</v>
          </cell>
        </row>
        <row r="39">
          <cell r="A39" t="str">
            <v>18a</v>
          </cell>
          <cell r="C39" t="str">
            <v>NS</v>
          </cell>
        </row>
        <row r="40">
          <cell r="A40" t="str">
            <v>18b</v>
          </cell>
          <cell r="B40" t="str">
            <v>NS継手接合工</v>
          </cell>
          <cell r="C40">
            <v>100</v>
          </cell>
          <cell r="D40" t="str">
            <v>異形管部</v>
          </cell>
          <cell r="E40" t="str">
            <v>口</v>
          </cell>
          <cell r="K40">
            <v>4</v>
          </cell>
        </row>
        <row r="41">
          <cell r="A41" t="str">
            <v>19a</v>
          </cell>
        </row>
        <row r="42">
          <cell r="A42" t="str">
            <v>19b</v>
          </cell>
          <cell r="B42" t="str">
            <v>離脱防止金具継手工</v>
          </cell>
          <cell r="C42">
            <v>100</v>
          </cell>
          <cell r="E42" t="str">
            <v>口</v>
          </cell>
          <cell r="K42">
            <v>2</v>
          </cell>
        </row>
        <row r="43">
          <cell r="A43" t="str">
            <v>20a</v>
          </cell>
          <cell r="B43" t="str">
            <v>　</v>
          </cell>
        </row>
        <row r="44">
          <cell r="A44" t="str">
            <v>20b</v>
          </cell>
          <cell r="B44" t="str">
            <v>鋼管切断工</v>
          </cell>
          <cell r="C44">
            <v>100</v>
          </cell>
          <cell r="E44" t="str">
            <v>箇所</v>
          </cell>
          <cell r="K44">
            <v>3</v>
          </cell>
        </row>
        <row r="45">
          <cell r="A45" t="str">
            <v>21a</v>
          </cell>
          <cell r="B45" t="str">
            <v>　</v>
          </cell>
        </row>
        <row r="46">
          <cell r="A46" t="str">
            <v>21b</v>
          </cell>
          <cell r="B46" t="str">
            <v>鋼管ねじ切り工</v>
          </cell>
          <cell r="C46">
            <v>100</v>
          </cell>
          <cell r="E46" t="str">
            <v>箇所</v>
          </cell>
          <cell r="K46">
            <v>4</v>
          </cell>
        </row>
        <row r="47">
          <cell r="A47" t="str">
            <v>22a</v>
          </cell>
          <cell r="B47" t="str">
            <v>　</v>
          </cell>
        </row>
        <row r="48">
          <cell r="A48" t="str">
            <v>22b</v>
          </cell>
          <cell r="B48" t="str">
            <v>鋼管ねじ込み接合工</v>
          </cell>
          <cell r="C48">
            <v>100</v>
          </cell>
          <cell r="E48" t="str">
            <v>口</v>
          </cell>
          <cell r="K48">
            <v>4</v>
          </cell>
        </row>
        <row r="49">
          <cell r="A49" t="str">
            <v>23a</v>
          </cell>
          <cell r="B49" t="str">
            <v>ソフトシール</v>
          </cell>
          <cell r="C49" t="str">
            <v>機械</v>
          </cell>
        </row>
        <row r="50">
          <cell r="A50" t="str">
            <v>23b</v>
          </cell>
          <cell r="B50" t="str">
            <v>仕切弁設置工</v>
          </cell>
          <cell r="C50">
            <v>300</v>
          </cell>
          <cell r="E50" t="str">
            <v>基</v>
          </cell>
          <cell r="F50" t="str">
            <v>2+1</v>
          </cell>
          <cell r="K50">
            <v>3</v>
          </cell>
        </row>
        <row r="51">
          <cell r="A51" t="str">
            <v>24a</v>
          </cell>
          <cell r="B51" t="str">
            <v>ソフトシール</v>
          </cell>
          <cell r="C51" t="str">
            <v>機械</v>
          </cell>
        </row>
        <row r="52">
          <cell r="A52" t="str">
            <v>24b</v>
          </cell>
          <cell r="B52" t="str">
            <v>仕切弁設置工</v>
          </cell>
          <cell r="C52">
            <v>250</v>
          </cell>
          <cell r="E52" t="str">
            <v>基</v>
          </cell>
          <cell r="K52">
            <v>2</v>
          </cell>
        </row>
        <row r="53">
          <cell r="A53" t="str">
            <v>25a</v>
          </cell>
          <cell r="B53" t="str">
            <v>ソフトシール</v>
          </cell>
          <cell r="C53" t="str">
            <v>機械</v>
          </cell>
        </row>
        <row r="54">
          <cell r="A54" t="str">
            <v>25b</v>
          </cell>
          <cell r="B54" t="str">
            <v>仕切弁設置工</v>
          </cell>
          <cell r="C54">
            <v>100</v>
          </cell>
          <cell r="E54" t="str">
            <v>基</v>
          </cell>
          <cell r="K54">
            <v>1</v>
          </cell>
        </row>
        <row r="55">
          <cell r="A55" t="str">
            <v>26a</v>
          </cell>
          <cell r="B55" t="str">
            <v>　</v>
          </cell>
          <cell r="C55">
            <v>1</v>
          </cell>
        </row>
        <row r="56">
          <cell r="A56" t="str">
            <v>26b</v>
          </cell>
          <cell r="B56" t="str">
            <v>仕切弁室据付工</v>
          </cell>
          <cell r="C56">
            <v>300</v>
          </cell>
          <cell r="E56" t="str">
            <v>箇所</v>
          </cell>
          <cell r="F56" t="str">
            <v>1+1</v>
          </cell>
          <cell r="K56">
            <v>2</v>
          </cell>
        </row>
        <row r="57">
          <cell r="A57" t="str">
            <v>27a</v>
          </cell>
          <cell r="B57" t="str">
            <v>　</v>
          </cell>
          <cell r="C57">
            <v>0.8</v>
          </cell>
        </row>
        <row r="58">
          <cell r="A58" t="str">
            <v>27b</v>
          </cell>
          <cell r="B58" t="str">
            <v>仕切弁室据付工</v>
          </cell>
          <cell r="C58">
            <v>300</v>
          </cell>
          <cell r="E58" t="str">
            <v>箇所</v>
          </cell>
          <cell r="K58">
            <v>1</v>
          </cell>
        </row>
        <row r="59">
          <cell r="A59" t="str">
            <v>28a</v>
          </cell>
          <cell r="B59" t="str">
            <v>　</v>
          </cell>
          <cell r="C59">
            <v>0.8</v>
          </cell>
        </row>
        <row r="60">
          <cell r="A60" t="str">
            <v>28b</v>
          </cell>
          <cell r="B60" t="str">
            <v>仕切弁室据付工</v>
          </cell>
          <cell r="C60">
            <v>250</v>
          </cell>
          <cell r="E60" t="str">
            <v>箇所</v>
          </cell>
          <cell r="K60">
            <v>2</v>
          </cell>
        </row>
        <row r="61">
          <cell r="A61" t="str">
            <v>29a</v>
          </cell>
          <cell r="B61" t="str">
            <v>　</v>
          </cell>
          <cell r="C61">
            <v>1</v>
          </cell>
        </row>
        <row r="62">
          <cell r="A62" t="str">
            <v>29b</v>
          </cell>
          <cell r="B62" t="str">
            <v>仕切弁室据付工</v>
          </cell>
          <cell r="C62">
            <v>100</v>
          </cell>
          <cell r="E62" t="str">
            <v>箇所</v>
          </cell>
          <cell r="K62">
            <v>1</v>
          </cell>
        </row>
        <row r="63">
          <cell r="A63" t="str">
            <v>30a</v>
          </cell>
        </row>
        <row r="64">
          <cell r="A64" t="str">
            <v>30b</v>
          </cell>
          <cell r="B64" t="str">
            <v>空気弁設置工</v>
          </cell>
          <cell r="C64">
            <v>25</v>
          </cell>
          <cell r="E64" t="str">
            <v>基</v>
          </cell>
          <cell r="K64">
            <v>1</v>
          </cell>
        </row>
        <row r="65">
          <cell r="A65" t="str">
            <v>31a</v>
          </cell>
          <cell r="C65">
            <v>0.9</v>
          </cell>
        </row>
        <row r="66">
          <cell r="A66" t="str">
            <v>31b</v>
          </cell>
          <cell r="B66" t="str">
            <v>空気弁室据付工</v>
          </cell>
          <cell r="C66">
            <v>250</v>
          </cell>
          <cell r="E66" t="str">
            <v>箇所</v>
          </cell>
          <cell r="K66">
            <v>1</v>
          </cell>
        </row>
        <row r="67">
          <cell r="A67" t="str">
            <v>32a</v>
          </cell>
          <cell r="C67" t="str">
            <v>7.5k</v>
          </cell>
        </row>
        <row r="68">
          <cell r="A68" t="str">
            <v>32b</v>
          </cell>
          <cell r="B68" t="str">
            <v>フランジ継手工</v>
          </cell>
          <cell r="C68">
            <v>75</v>
          </cell>
          <cell r="E68" t="str">
            <v>口</v>
          </cell>
          <cell r="K68">
            <v>1</v>
          </cell>
        </row>
        <row r="69">
          <cell r="A69" t="str">
            <v>33a</v>
          </cell>
          <cell r="B69" t="str">
            <v>　</v>
          </cell>
          <cell r="C69" t="str">
            <v>7.5k</v>
          </cell>
        </row>
        <row r="70">
          <cell r="A70" t="str">
            <v>33b</v>
          </cell>
          <cell r="B70" t="str">
            <v>フランジ継手工</v>
          </cell>
          <cell r="C70">
            <v>250</v>
          </cell>
          <cell r="E70" t="str">
            <v>口</v>
          </cell>
          <cell r="K70">
            <v>2</v>
          </cell>
        </row>
        <row r="71">
          <cell r="A71" t="str">
            <v>34a</v>
          </cell>
          <cell r="B71" t="str">
            <v>　</v>
          </cell>
          <cell r="C71" t="str">
            <v xml:space="preserve">U-S </v>
          </cell>
        </row>
        <row r="72">
          <cell r="A72" t="str">
            <v>34b</v>
          </cell>
          <cell r="B72" t="str">
            <v>可とう管設置工</v>
          </cell>
          <cell r="C72">
            <v>250</v>
          </cell>
          <cell r="E72" t="str">
            <v>基</v>
          </cell>
          <cell r="K72">
            <v>2</v>
          </cell>
        </row>
        <row r="73">
          <cell r="A73" t="str">
            <v>35a</v>
          </cell>
          <cell r="B73" t="str">
            <v>ポリエチレン</v>
          </cell>
          <cell r="C73" t="str">
            <v xml:space="preserve"> </v>
          </cell>
        </row>
        <row r="74">
          <cell r="A74" t="str">
            <v>35b</v>
          </cell>
          <cell r="B74" t="str">
            <v>スリーブ被覆工</v>
          </cell>
          <cell r="C74">
            <v>300</v>
          </cell>
          <cell r="E74" t="str">
            <v>ｍ</v>
          </cell>
          <cell r="F74" t="str">
            <v>74.2+1.5+4.5</v>
          </cell>
          <cell r="K74">
            <v>80.2</v>
          </cell>
        </row>
        <row r="75">
          <cell r="A75" t="str">
            <v>36a</v>
          </cell>
          <cell r="B75" t="str">
            <v>ポリエチレン</v>
          </cell>
          <cell r="C75" t="str">
            <v xml:space="preserve"> </v>
          </cell>
        </row>
        <row r="76">
          <cell r="A76" t="str">
            <v>36b</v>
          </cell>
          <cell r="B76" t="str">
            <v>スリーブ被覆工</v>
          </cell>
          <cell r="C76">
            <v>250</v>
          </cell>
          <cell r="E76" t="str">
            <v>ｍ</v>
          </cell>
          <cell r="K76">
            <v>10.5</v>
          </cell>
        </row>
        <row r="77">
          <cell r="A77" t="str">
            <v>37a</v>
          </cell>
          <cell r="B77" t="str">
            <v>ポリエチレン</v>
          </cell>
          <cell r="C77" t="str">
            <v xml:space="preserve"> </v>
          </cell>
        </row>
        <row r="78">
          <cell r="A78" t="str">
            <v>37b</v>
          </cell>
          <cell r="B78" t="str">
            <v>スリーブ被覆工</v>
          </cell>
          <cell r="C78">
            <v>100</v>
          </cell>
          <cell r="E78" t="str">
            <v>ｍ</v>
          </cell>
          <cell r="K78">
            <v>3</v>
          </cell>
        </row>
        <row r="79">
          <cell r="A79" t="str">
            <v>38a</v>
          </cell>
          <cell r="B79" t="str">
            <v>　</v>
          </cell>
          <cell r="C79" t="str">
            <v xml:space="preserve"> </v>
          </cell>
        </row>
        <row r="80">
          <cell r="A80" t="str">
            <v>38b</v>
          </cell>
          <cell r="B80" t="str">
            <v>管明示テープ工</v>
          </cell>
          <cell r="C80">
            <v>300</v>
          </cell>
          <cell r="E80" t="str">
            <v>ｍ</v>
          </cell>
          <cell r="F80" t="str">
            <v>73.0+1.5</v>
          </cell>
          <cell r="K80">
            <v>74.5</v>
          </cell>
          <cell r="L80" t="str">
            <v>送水管明示</v>
          </cell>
        </row>
        <row r="81">
          <cell r="A81" t="str">
            <v>39a</v>
          </cell>
          <cell r="B81" t="str">
            <v>　</v>
          </cell>
          <cell r="C81" t="str">
            <v xml:space="preserve"> </v>
          </cell>
        </row>
        <row r="82">
          <cell r="A82" t="str">
            <v>39b</v>
          </cell>
          <cell r="B82" t="str">
            <v>管明示テープ工</v>
          </cell>
          <cell r="C82">
            <v>300</v>
          </cell>
          <cell r="E82" t="str">
            <v>ｍ</v>
          </cell>
          <cell r="K82">
            <v>3.8</v>
          </cell>
          <cell r="L82" t="str">
            <v>連絡管明示</v>
          </cell>
        </row>
        <row r="83">
          <cell r="A83" t="str">
            <v>40a</v>
          </cell>
          <cell r="B83" t="str">
            <v>　</v>
          </cell>
          <cell r="C83" t="str">
            <v xml:space="preserve"> </v>
          </cell>
        </row>
        <row r="84">
          <cell r="A84" t="str">
            <v>40b</v>
          </cell>
          <cell r="B84" t="str">
            <v>管明示テープ工</v>
          </cell>
          <cell r="C84">
            <v>250</v>
          </cell>
          <cell r="E84" t="str">
            <v>ｍ</v>
          </cell>
          <cell r="K84">
            <v>9.6999999999999993</v>
          </cell>
          <cell r="L84" t="str">
            <v>送水管明示</v>
          </cell>
        </row>
        <row r="85">
          <cell r="A85" t="str">
            <v>41a</v>
          </cell>
          <cell r="B85" t="str">
            <v>　</v>
          </cell>
          <cell r="C85" t="str">
            <v xml:space="preserve"> </v>
          </cell>
        </row>
        <row r="86">
          <cell r="A86" t="str">
            <v>41b</v>
          </cell>
          <cell r="B86" t="str">
            <v>管明示テープ工</v>
          </cell>
          <cell r="C86">
            <v>100</v>
          </cell>
          <cell r="E86" t="str">
            <v>ｍ</v>
          </cell>
          <cell r="K86">
            <v>5.2</v>
          </cell>
          <cell r="L86" t="str">
            <v>排泥管明示</v>
          </cell>
        </row>
        <row r="87">
          <cell r="A87" t="str">
            <v>42a</v>
          </cell>
          <cell r="B87" t="str">
            <v>　</v>
          </cell>
        </row>
        <row r="88">
          <cell r="A88" t="str">
            <v>42b</v>
          </cell>
          <cell r="B88" t="str">
            <v>埋設シート敷設工</v>
          </cell>
          <cell r="E88" t="str">
            <v>ｍ</v>
          </cell>
          <cell r="F88" t="str">
            <v>73.0+11.2+3.8+4.5</v>
          </cell>
          <cell r="K88">
            <v>92.5</v>
          </cell>
        </row>
        <row r="89">
          <cell r="A89" t="str">
            <v>43a</v>
          </cell>
          <cell r="C89" t="str">
            <v>NS</v>
          </cell>
        </row>
        <row r="90">
          <cell r="A90" t="str">
            <v>43b</v>
          </cell>
          <cell r="B90" t="str">
            <v>帽撤去工</v>
          </cell>
          <cell r="C90">
            <v>300</v>
          </cell>
          <cell r="D90" t="str">
            <v>既設</v>
          </cell>
          <cell r="E90" t="str">
            <v>箇所</v>
          </cell>
          <cell r="K90">
            <v>1</v>
          </cell>
        </row>
      </sheetData>
      <sheetData sheetId="5"/>
      <sheetData sheetId="6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工事費計算書"/>
      <sheetName val="直接工事"/>
      <sheetName val="Ａ建築主体"/>
      <sheetName val="A1仮設"/>
      <sheetName val="A2土工事"/>
      <sheetName val="A3地業工事"/>
      <sheetName val="A4鉄筋工事"/>
      <sheetName val="A5ｺﾝｸﾘｰﾄ"/>
      <sheetName val="6鉄骨 "/>
      <sheetName val="A7組積"/>
      <sheetName val="A8防水"/>
      <sheetName val="A9石"/>
      <sheetName val="A10タイル"/>
      <sheetName val="A11集成材"/>
      <sheetName val="A12木"/>
      <sheetName val="A13屋根"/>
      <sheetName val="A14金属 "/>
      <sheetName val="A15左官"/>
      <sheetName val="16建具 "/>
      <sheetName val="ａｱﾙﾐ "/>
      <sheetName val="bｽﾁｰﾙ "/>
      <sheetName val="c軽量   "/>
      <sheetName val="dﾄｲﾚﾌﾞｰｽ  "/>
      <sheetName val="ｅ木製建具 "/>
      <sheetName val="A17硝子"/>
      <sheetName val="A18塗装"/>
      <sheetName val="A19内装"/>
      <sheetName val="A20雑"/>
      <sheetName val="A21体育器具"/>
      <sheetName val="A22舞台装置"/>
      <sheetName val="Ｂ　渡り廊下"/>
      <sheetName val="C解体内訳"/>
      <sheetName val="C1講堂"/>
      <sheetName val="C2便所"/>
      <sheetName val="C3渡廊下"/>
      <sheetName val="Ｂ外構内訳"/>
      <sheetName val="外構解体"/>
      <sheetName val="舗床工事"/>
      <sheetName val="囲障工事"/>
      <sheetName val="附属工事"/>
      <sheetName val="雨水排水工事"/>
      <sheetName val="ヨウ壁・階段工事"/>
      <sheetName val="植栽工事"/>
      <sheetName val="Ｄ７遊具"/>
      <sheetName val="Ｄ８植栽"/>
      <sheetName val="Ｄ９アスファ"/>
      <sheetName val="Ｅ仮設用具庫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J7">
            <v>0.7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造成工事"/>
      <sheetName val="配管工事"/>
      <sheetName val="○配水池工事"/>
      <sheetName val="建築見積"/>
      <sheetName val="建築伊香立"/>
      <sheetName val="屋根工事"/>
      <sheetName val="建具工事 (2)"/>
      <sheetName val="ﾎｲｽﾄﾚｰﾙ"/>
      <sheetName val="機械工事"/>
      <sheetName val="薬注工事"/>
      <sheetName val="○造成工事"/>
      <sheetName val="○配管工事"/>
      <sheetName val="○機械工事"/>
      <sheetName val="×"/>
      <sheetName val="×配管工事 (2)"/>
      <sheetName val="×造成工事 (2)"/>
      <sheetName val="×配管工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1">
          <cell r="C11" t="str">
            <v>1</v>
          </cell>
          <cell r="E11" t="str">
            <v>ﾀﾞｸﾀｲﾙ鋳鉄管</v>
          </cell>
          <cell r="G11" t="str">
            <v>ｴﾎﾟｷｼ粉体塗装</v>
          </cell>
          <cell r="J11">
            <v>239</v>
          </cell>
          <cell r="M11">
            <v>238</v>
          </cell>
        </row>
        <row r="12">
          <cell r="B12" t="str">
            <v>管-単価比較表1</v>
          </cell>
          <cell r="E12" t="str">
            <v>ＮＳ形　直管　１種</v>
          </cell>
          <cell r="G12" t="str">
            <v>φ300×6.000m</v>
          </cell>
          <cell r="I12" t="str">
            <v>本</v>
          </cell>
          <cell r="L12">
            <v>120000</v>
          </cell>
          <cell r="O12">
            <v>120000</v>
          </cell>
          <cell r="S12">
            <v>120000</v>
          </cell>
          <cell r="T12">
            <v>1</v>
          </cell>
          <cell r="U12">
            <v>120000</v>
          </cell>
        </row>
        <row r="13">
          <cell r="C13" t="str">
            <v>2</v>
          </cell>
          <cell r="E13" t="str">
            <v>ﾀﾞｸﾀｲﾙ鋳鉄管</v>
          </cell>
          <cell r="G13" t="str">
            <v>ｴﾎﾟｷｼ粉体塗装</v>
          </cell>
          <cell r="J13">
            <v>239</v>
          </cell>
          <cell r="M13">
            <v>238</v>
          </cell>
        </row>
        <row r="14">
          <cell r="B14" t="str">
            <v>管-単価比較表2</v>
          </cell>
          <cell r="E14" t="str">
            <v>ＮＳ形　直管　３種</v>
          </cell>
          <cell r="G14" t="str">
            <v>φ300×6.000m</v>
          </cell>
          <cell r="I14" t="str">
            <v>本</v>
          </cell>
          <cell r="L14">
            <v>108000</v>
          </cell>
          <cell r="O14">
            <v>108000</v>
          </cell>
          <cell r="S14">
            <v>108000</v>
          </cell>
          <cell r="T14">
            <v>1</v>
          </cell>
          <cell r="U14">
            <v>108000</v>
          </cell>
        </row>
        <row r="15">
          <cell r="C15" t="str">
            <v>3</v>
          </cell>
          <cell r="G15" t="str">
            <v>NS(E)</v>
          </cell>
          <cell r="J15" t="str">
            <v>P240</v>
          </cell>
          <cell r="M15" t="str">
            <v>P240</v>
          </cell>
        </row>
        <row r="16">
          <cell r="B16" t="str">
            <v>管-単価比較表3</v>
          </cell>
          <cell r="E16" t="str">
            <v>二受丁字管</v>
          </cell>
          <cell r="G16" t="str">
            <v>φ300×φ300</v>
          </cell>
          <cell r="I16" t="str">
            <v>個</v>
          </cell>
          <cell r="L16">
            <v>109000</v>
          </cell>
          <cell r="O16">
            <v>109000</v>
          </cell>
          <cell r="S16">
            <v>109000</v>
          </cell>
          <cell r="T16">
            <v>1</v>
          </cell>
          <cell r="U16">
            <v>109000</v>
          </cell>
        </row>
        <row r="17">
          <cell r="C17" t="str">
            <v>4</v>
          </cell>
          <cell r="E17" t="str">
            <v>ﾀﾞｸﾀｲﾙ鋳鉄管</v>
          </cell>
          <cell r="J17" t="str">
            <v>P240</v>
          </cell>
          <cell r="M17" t="str">
            <v>P240</v>
          </cell>
        </row>
        <row r="18">
          <cell r="B18" t="str">
            <v>管-単価比較表4</v>
          </cell>
          <cell r="E18" t="str">
            <v>ＮＳ形　排水丁字管</v>
          </cell>
          <cell r="G18" t="str">
            <v>φ300×100</v>
          </cell>
          <cell r="I18" t="str">
            <v>個</v>
          </cell>
          <cell r="L18">
            <v>105000</v>
          </cell>
          <cell r="O18">
            <v>105000</v>
          </cell>
          <cell r="S18">
            <v>105000</v>
          </cell>
          <cell r="T18">
            <v>1</v>
          </cell>
          <cell r="U18">
            <v>105000</v>
          </cell>
        </row>
        <row r="19">
          <cell r="C19" t="str">
            <v>5</v>
          </cell>
          <cell r="G19" t="str">
            <v>NS(E)</v>
          </cell>
          <cell r="J19" t="str">
            <v>P240</v>
          </cell>
          <cell r="M19" t="str">
            <v>P240</v>
          </cell>
        </row>
        <row r="20">
          <cell r="B20" t="str">
            <v>管-単価比較表5</v>
          </cell>
          <cell r="E20" t="str">
            <v>1F付丁字管</v>
          </cell>
          <cell r="G20" t="str">
            <v>φ300×75</v>
          </cell>
          <cell r="I20" t="str">
            <v>個</v>
          </cell>
          <cell r="L20">
            <v>69100</v>
          </cell>
          <cell r="O20">
            <v>69100</v>
          </cell>
          <cell r="S20">
            <v>69100</v>
          </cell>
          <cell r="T20">
            <v>1</v>
          </cell>
          <cell r="U20">
            <v>69100</v>
          </cell>
        </row>
        <row r="21">
          <cell r="C21" t="str">
            <v>6</v>
          </cell>
          <cell r="E21" t="str">
            <v>ﾀﾞｸﾀｲﾙ鋳鉄管</v>
          </cell>
          <cell r="J21">
            <v>240</v>
          </cell>
          <cell r="M21">
            <v>240</v>
          </cell>
        </row>
        <row r="22">
          <cell r="B22" t="str">
            <v>管-単価比較表6</v>
          </cell>
          <cell r="E22" t="str">
            <v>ＮＳ形　曲管</v>
          </cell>
          <cell r="G22" t="str">
            <v>φ300×45ﾟ</v>
          </cell>
          <cell r="I22" t="str">
            <v>個</v>
          </cell>
          <cell r="L22">
            <v>60300</v>
          </cell>
          <cell r="O22">
            <v>60300</v>
          </cell>
          <cell r="S22">
            <v>60300</v>
          </cell>
          <cell r="T22">
            <v>1</v>
          </cell>
          <cell r="U22">
            <v>60300</v>
          </cell>
        </row>
        <row r="23">
          <cell r="C23" t="str">
            <v>7</v>
          </cell>
          <cell r="E23" t="str">
            <v>ﾀﾞｸﾀｲﾙ鋳鉄管</v>
          </cell>
          <cell r="J23">
            <v>240</v>
          </cell>
          <cell r="M23">
            <v>240</v>
          </cell>
        </row>
        <row r="24">
          <cell r="B24" t="str">
            <v>管-単価比較表7</v>
          </cell>
          <cell r="E24" t="str">
            <v>ＮＳ形　曲管</v>
          </cell>
          <cell r="G24" t="str">
            <v>φ300×22 1/2ﾟ</v>
          </cell>
          <cell r="I24" t="str">
            <v>個</v>
          </cell>
          <cell r="L24">
            <v>55500</v>
          </cell>
          <cell r="O24">
            <v>55500</v>
          </cell>
          <cell r="S24">
            <v>55500</v>
          </cell>
          <cell r="T24">
            <v>1</v>
          </cell>
          <cell r="U24">
            <v>55500</v>
          </cell>
        </row>
        <row r="25">
          <cell r="C25" t="str">
            <v>8</v>
          </cell>
          <cell r="G25" t="str">
            <v>NS(E)</v>
          </cell>
          <cell r="J25" t="str">
            <v>P240</v>
          </cell>
          <cell r="M25" t="str">
            <v>P240</v>
          </cell>
        </row>
        <row r="26">
          <cell r="B26" t="str">
            <v>管-単価比較表8</v>
          </cell>
          <cell r="E26" t="str">
            <v>曲管</v>
          </cell>
          <cell r="G26" t="str">
            <v>φ300×11 1/4°</v>
          </cell>
          <cell r="I26" t="str">
            <v>個</v>
          </cell>
          <cell r="L26">
            <v>52900</v>
          </cell>
          <cell r="O26">
            <v>52900</v>
          </cell>
          <cell r="S26">
            <v>52900</v>
          </cell>
          <cell r="T26">
            <v>1</v>
          </cell>
          <cell r="U26">
            <v>52900</v>
          </cell>
        </row>
        <row r="27">
          <cell r="C27" t="str">
            <v>9</v>
          </cell>
          <cell r="G27" t="str">
            <v>NS(E)</v>
          </cell>
          <cell r="J27" t="str">
            <v>P240</v>
          </cell>
          <cell r="M27" t="str">
            <v>P240</v>
          </cell>
        </row>
        <row r="28">
          <cell r="B28" t="str">
            <v>管-単価比較表9</v>
          </cell>
          <cell r="E28" t="str">
            <v>曲管</v>
          </cell>
          <cell r="G28" t="str">
            <v>φ300×5 5/8°</v>
          </cell>
          <cell r="I28" t="str">
            <v>個</v>
          </cell>
          <cell r="L28">
            <v>51600</v>
          </cell>
          <cell r="O28">
            <v>51600</v>
          </cell>
          <cell r="S28">
            <v>51600</v>
          </cell>
          <cell r="T28">
            <v>1</v>
          </cell>
          <cell r="U28">
            <v>51600</v>
          </cell>
        </row>
        <row r="29">
          <cell r="C29" t="str">
            <v>10</v>
          </cell>
          <cell r="G29" t="str">
            <v>NS(E)</v>
          </cell>
          <cell r="P29" t="str">
            <v>クボタ</v>
          </cell>
        </row>
        <row r="30">
          <cell r="B30" t="str">
            <v>管-単価比較表10</v>
          </cell>
          <cell r="E30" t="str">
            <v>曲管</v>
          </cell>
          <cell r="G30" t="str">
            <v>φ300×90°</v>
          </cell>
          <cell r="I30" t="str">
            <v>個</v>
          </cell>
          <cell r="P30">
            <v>97530</v>
          </cell>
          <cell r="S30">
            <v>97530</v>
          </cell>
          <cell r="T30">
            <v>1</v>
          </cell>
          <cell r="U30">
            <v>97530</v>
          </cell>
        </row>
        <row r="31">
          <cell r="C31" t="str">
            <v>11</v>
          </cell>
          <cell r="E31" t="str">
            <v>ﾀﾞｸﾀｲﾙ鋳鉄管</v>
          </cell>
          <cell r="P31" t="str">
            <v>クボタ</v>
          </cell>
          <cell r="Q31" t="str">
            <v>栗本鉄工所</v>
          </cell>
        </row>
        <row r="32">
          <cell r="B32" t="str">
            <v>管-単価比較表11</v>
          </cell>
          <cell r="E32" t="str">
            <v>ＮＳ形　両受曲管</v>
          </cell>
          <cell r="G32" t="str">
            <v>φ300×45ﾟ</v>
          </cell>
          <cell r="I32" t="str">
            <v>個</v>
          </cell>
          <cell r="P32">
            <v>110880</v>
          </cell>
          <cell r="Q32">
            <v>111300</v>
          </cell>
          <cell r="S32">
            <v>110880</v>
          </cell>
          <cell r="T32">
            <v>1</v>
          </cell>
          <cell r="U32">
            <v>110880</v>
          </cell>
        </row>
        <row r="33">
          <cell r="C33" t="str">
            <v>12</v>
          </cell>
          <cell r="E33" t="str">
            <v>ﾀﾞｸﾀｲﾙ鋳鉄管</v>
          </cell>
          <cell r="P33" t="str">
            <v>クボタ</v>
          </cell>
          <cell r="Q33" t="str">
            <v>栗本鉄工所</v>
          </cell>
        </row>
        <row r="34">
          <cell r="B34" t="str">
            <v>管-単価比較表12</v>
          </cell>
          <cell r="E34" t="str">
            <v>ＮＳ形　両受曲管</v>
          </cell>
          <cell r="G34" t="str">
            <v>φ300×22 1/2°</v>
          </cell>
          <cell r="I34" t="str">
            <v>個</v>
          </cell>
          <cell r="P34">
            <v>104700</v>
          </cell>
          <cell r="Q34">
            <v>105090</v>
          </cell>
          <cell r="S34">
            <v>104700</v>
          </cell>
          <cell r="T34">
            <v>1</v>
          </cell>
          <cell r="U34">
            <v>104700</v>
          </cell>
        </row>
        <row r="35">
          <cell r="C35" t="str">
            <v>13</v>
          </cell>
          <cell r="G35" t="str">
            <v>NS(E)</v>
          </cell>
          <cell r="J35" t="str">
            <v>P240</v>
          </cell>
          <cell r="M35" t="str">
            <v>P240</v>
          </cell>
        </row>
        <row r="36">
          <cell r="B36" t="str">
            <v>管-単価比較表13</v>
          </cell>
          <cell r="E36" t="str">
            <v>受挿し片落管</v>
          </cell>
          <cell r="G36" t="str">
            <v>φ300×φ150</v>
          </cell>
          <cell r="I36" t="str">
            <v>個</v>
          </cell>
          <cell r="L36">
            <v>59600</v>
          </cell>
          <cell r="O36">
            <v>59600</v>
          </cell>
          <cell r="S36">
            <v>59600</v>
          </cell>
          <cell r="T36">
            <v>1</v>
          </cell>
          <cell r="U36">
            <v>59600</v>
          </cell>
        </row>
        <row r="37">
          <cell r="C37" t="str">
            <v>14</v>
          </cell>
          <cell r="E37" t="str">
            <v>ﾀﾞｸﾀｲﾙ鋳鉄管</v>
          </cell>
          <cell r="J37">
            <v>240</v>
          </cell>
          <cell r="M37">
            <v>240</v>
          </cell>
        </row>
        <row r="38">
          <cell r="B38" t="str">
            <v>管-単価比較表14</v>
          </cell>
          <cell r="E38" t="str">
            <v>ＮＳ形　継ぎ輪</v>
          </cell>
          <cell r="G38" t="str">
            <v>φ300</v>
          </cell>
          <cell r="I38" t="str">
            <v>個</v>
          </cell>
          <cell r="L38">
            <v>93000</v>
          </cell>
          <cell r="O38">
            <v>93000</v>
          </cell>
          <cell r="S38">
            <v>93000</v>
          </cell>
          <cell r="T38">
            <v>1</v>
          </cell>
          <cell r="U38">
            <v>93000</v>
          </cell>
        </row>
        <row r="39">
          <cell r="C39" t="str">
            <v>15</v>
          </cell>
          <cell r="E39" t="str">
            <v>ﾀﾞｸﾀｲﾙ鋳鉄管用</v>
          </cell>
          <cell r="J39">
            <v>240</v>
          </cell>
          <cell r="M39">
            <v>240</v>
          </cell>
        </row>
        <row r="40">
          <cell r="B40" t="str">
            <v>管-単価比較表15</v>
          </cell>
          <cell r="E40" t="str">
            <v>ＮＳ形　ライナ</v>
          </cell>
          <cell r="G40" t="str">
            <v>φ300</v>
          </cell>
          <cell r="I40" t="str">
            <v>個</v>
          </cell>
          <cell r="L40">
            <v>14200</v>
          </cell>
          <cell r="O40">
            <v>14500</v>
          </cell>
          <cell r="S40">
            <v>14200</v>
          </cell>
          <cell r="T40">
            <v>1</v>
          </cell>
          <cell r="U40">
            <v>14200</v>
          </cell>
        </row>
        <row r="41">
          <cell r="C41" t="str">
            <v>16</v>
          </cell>
          <cell r="E41" t="str">
            <v>ﾀﾞｸﾀｲﾙ鋳鉄管用</v>
          </cell>
          <cell r="J41">
            <v>240</v>
          </cell>
          <cell r="M41">
            <v>240</v>
          </cell>
        </row>
        <row r="42">
          <cell r="B42" t="str">
            <v>管-単価比較表16</v>
          </cell>
          <cell r="E42" t="str">
            <v>ＮＳ形　挿し口リング</v>
          </cell>
          <cell r="G42" t="str">
            <v>φ300</v>
          </cell>
          <cell r="I42" t="str">
            <v>個</v>
          </cell>
          <cell r="L42">
            <v>5290</v>
          </cell>
          <cell r="O42">
            <v>5400</v>
          </cell>
          <cell r="S42">
            <v>5290</v>
          </cell>
          <cell r="T42">
            <v>1</v>
          </cell>
          <cell r="U42">
            <v>5290</v>
          </cell>
        </row>
        <row r="43">
          <cell r="C43" t="str">
            <v>17</v>
          </cell>
          <cell r="E43" t="str">
            <v>NS形継ぎ輪用</v>
          </cell>
          <cell r="G43" t="str">
            <v>FCD</v>
          </cell>
          <cell r="P43" t="str">
            <v>大成機工</v>
          </cell>
        </row>
        <row r="44">
          <cell r="B44" t="str">
            <v>管-単価比較表17</v>
          </cell>
          <cell r="E44" t="str">
            <v>特殊割押輪</v>
          </cell>
          <cell r="G44">
            <v>300</v>
          </cell>
          <cell r="I44" t="str">
            <v>組</v>
          </cell>
          <cell r="P44">
            <v>19080</v>
          </cell>
          <cell r="S44">
            <v>19080</v>
          </cell>
          <cell r="T44">
            <v>1</v>
          </cell>
          <cell r="U44">
            <v>19080</v>
          </cell>
        </row>
        <row r="45">
          <cell r="C45" t="str">
            <v>18</v>
          </cell>
          <cell r="G45" t="str">
            <v>NS(E)</v>
          </cell>
          <cell r="J45" t="str">
            <v>P240</v>
          </cell>
          <cell r="M45" t="str">
            <v>P240</v>
          </cell>
        </row>
        <row r="46">
          <cell r="B46" t="str">
            <v>管-単価比較表18</v>
          </cell>
          <cell r="E46" t="str">
            <v>帽</v>
          </cell>
          <cell r="G46" t="str">
            <v>φ300</v>
          </cell>
          <cell r="I46" t="str">
            <v>個</v>
          </cell>
          <cell r="L46">
            <v>59400</v>
          </cell>
          <cell r="O46">
            <v>59400</v>
          </cell>
          <cell r="S46">
            <v>59400</v>
          </cell>
          <cell r="T46">
            <v>1</v>
          </cell>
          <cell r="U46">
            <v>59400</v>
          </cell>
        </row>
        <row r="47">
          <cell r="C47" t="str">
            <v>19</v>
          </cell>
          <cell r="E47" t="str">
            <v>水道用</v>
          </cell>
          <cell r="G47" t="str">
            <v>NS形1種</v>
          </cell>
          <cell r="J47">
            <v>239</v>
          </cell>
          <cell r="M47">
            <v>238</v>
          </cell>
        </row>
        <row r="48">
          <cell r="B48" t="str">
            <v>管-単価比較表19</v>
          </cell>
          <cell r="E48" t="str">
            <v>ダクタイル鋳鉄管</v>
          </cell>
          <cell r="G48" t="str">
            <v>φ100×4.0ｍ</v>
          </cell>
          <cell r="I48" t="str">
            <v>本</v>
          </cell>
          <cell r="L48">
            <v>23700</v>
          </cell>
          <cell r="O48">
            <v>23700</v>
          </cell>
          <cell r="S48">
            <v>23700</v>
          </cell>
          <cell r="T48">
            <v>1</v>
          </cell>
          <cell r="U48">
            <v>23700</v>
          </cell>
        </row>
        <row r="49">
          <cell r="C49" t="str">
            <v>20</v>
          </cell>
          <cell r="E49" t="str">
            <v>ﾀﾞｸﾀｲﾙ鋳鉄管</v>
          </cell>
          <cell r="J49">
            <v>240</v>
          </cell>
          <cell r="M49">
            <v>240</v>
          </cell>
        </row>
        <row r="50">
          <cell r="B50" t="str">
            <v>管-単価比較表20</v>
          </cell>
          <cell r="E50" t="str">
            <v>ＮＳ形　曲管</v>
          </cell>
          <cell r="G50" t="str">
            <v>φ100×90ﾟ</v>
          </cell>
          <cell r="I50" t="str">
            <v>個</v>
          </cell>
          <cell r="L50">
            <v>18800</v>
          </cell>
          <cell r="O50">
            <v>18800</v>
          </cell>
          <cell r="S50">
            <v>18800</v>
          </cell>
          <cell r="T50">
            <v>1</v>
          </cell>
          <cell r="U50">
            <v>18800</v>
          </cell>
        </row>
        <row r="51">
          <cell r="C51" t="str">
            <v>21</v>
          </cell>
          <cell r="E51" t="str">
            <v>ﾀﾞｸﾀｲﾙ鋳鉄管</v>
          </cell>
          <cell r="J51">
            <v>240</v>
          </cell>
          <cell r="M51">
            <v>240</v>
          </cell>
        </row>
        <row r="52">
          <cell r="B52" t="str">
            <v>管-単価比較表21</v>
          </cell>
          <cell r="E52" t="str">
            <v>ＮＳ形　曲管</v>
          </cell>
          <cell r="G52" t="str">
            <v>φ100×45ﾟ</v>
          </cell>
          <cell r="I52" t="str">
            <v>個</v>
          </cell>
          <cell r="L52">
            <v>16400</v>
          </cell>
          <cell r="O52">
            <v>16400</v>
          </cell>
          <cell r="S52">
            <v>16400</v>
          </cell>
          <cell r="T52">
            <v>1</v>
          </cell>
          <cell r="U52">
            <v>16400</v>
          </cell>
        </row>
        <row r="53">
          <cell r="C53" t="str">
            <v>22</v>
          </cell>
          <cell r="E53" t="str">
            <v>ﾀﾞｸﾀｲﾙ鋳鉄管用</v>
          </cell>
          <cell r="J53">
            <v>240</v>
          </cell>
          <cell r="M53">
            <v>240</v>
          </cell>
        </row>
        <row r="54">
          <cell r="B54" t="str">
            <v>管-単価比較表22</v>
          </cell>
          <cell r="E54" t="str">
            <v>ＮＳ形　挿し口リング</v>
          </cell>
          <cell r="G54" t="str">
            <v>φ100</v>
          </cell>
          <cell r="I54" t="str">
            <v>個</v>
          </cell>
          <cell r="L54">
            <v>3070</v>
          </cell>
          <cell r="O54">
            <v>3140</v>
          </cell>
          <cell r="S54">
            <v>3070</v>
          </cell>
          <cell r="T54">
            <v>1</v>
          </cell>
          <cell r="U54">
            <v>3070</v>
          </cell>
        </row>
        <row r="55">
          <cell r="C55" t="str">
            <v>23</v>
          </cell>
          <cell r="E55" t="str">
            <v>水道用</v>
          </cell>
          <cell r="G55" t="str">
            <v>K形3種</v>
          </cell>
          <cell r="J55" t="str">
            <v>P239</v>
          </cell>
          <cell r="M55" t="str">
            <v>P238</v>
          </cell>
        </row>
        <row r="56">
          <cell r="B56" t="str">
            <v>管-単価比較表23</v>
          </cell>
          <cell r="E56" t="str">
            <v>ダクタイル鋳鉄管</v>
          </cell>
          <cell r="G56" t="str">
            <v>φ150×5.0ｍ</v>
          </cell>
          <cell r="I56" t="str">
            <v>本</v>
          </cell>
          <cell r="L56">
            <v>32900</v>
          </cell>
          <cell r="O56">
            <v>32900</v>
          </cell>
          <cell r="S56">
            <v>32900</v>
          </cell>
          <cell r="T56">
            <v>1</v>
          </cell>
          <cell r="U56">
            <v>32900</v>
          </cell>
        </row>
        <row r="57">
          <cell r="C57" t="str">
            <v>24</v>
          </cell>
          <cell r="G57" t="str">
            <v>K(E)</v>
          </cell>
          <cell r="J57">
            <v>240</v>
          </cell>
          <cell r="K57" t="str">
            <v>Ⅱ類</v>
          </cell>
          <cell r="M57">
            <v>240</v>
          </cell>
          <cell r="N57" t="str">
            <v>Ⅱ類</v>
          </cell>
        </row>
        <row r="58">
          <cell r="B58" t="str">
            <v>管-単価比較表24</v>
          </cell>
          <cell r="E58" t="str">
            <v>曲管</v>
          </cell>
          <cell r="G58" t="str">
            <v>φ150×90°</v>
          </cell>
          <cell r="I58" t="str">
            <v>個</v>
          </cell>
          <cell r="J58">
            <v>520</v>
          </cell>
          <cell r="K58">
            <v>32.5</v>
          </cell>
          <cell r="L58">
            <v>16900</v>
          </cell>
          <cell r="M58">
            <v>532</v>
          </cell>
          <cell r="N58">
            <v>32.5</v>
          </cell>
          <cell r="O58">
            <v>17290</v>
          </cell>
          <cell r="S58">
            <v>16900</v>
          </cell>
          <cell r="T58">
            <v>1</v>
          </cell>
          <cell r="U58">
            <v>16900</v>
          </cell>
        </row>
        <row r="59">
          <cell r="C59" t="str">
            <v>25</v>
          </cell>
          <cell r="G59" t="str">
            <v>K(E)</v>
          </cell>
          <cell r="J59">
            <v>240</v>
          </cell>
          <cell r="K59" t="str">
            <v>Ⅰ類</v>
          </cell>
          <cell r="M59">
            <v>240</v>
          </cell>
          <cell r="N59" t="str">
            <v>Ⅰ類</v>
          </cell>
        </row>
        <row r="60">
          <cell r="B60" t="str">
            <v>管-単価比較表25</v>
          </cell>
          <cell r="E60" t="str">
            <v>曲管</v>
          </cell>
          <cell r="G60" t="str">
            <v>φ150×11 1/4°</v>
          </cell>
          <cell r="I60" t="str">
            <v>個</v>
          </cell>
          <cell r="J60">
            <v>450</v>
          </cell>
          <cell r="K60">
            <v>34.700000000000003</v>
          </cell>
          <cell r="L60">
            <v>15615</v>
          </cell>
          <cell r="M60">
            <v>478</v>
          </cell>
          <cell r="N60">
            <v>34.700000000000003</v>
          </cell>
          <cell r="O60">
            <v>16586</v>
          </cell>
          <cell r="S60">
            <v>15615</v>
          </cell>
          <cell r="T60">
            <v>1</v>
          </cell>
          <cell r="U60">
            <v>15615</v>
          </cell>
        </row>
        <row r="61">
          <cell r="C61" t="str">
            <v>26</v>
          </cell>
          <cell r="G61" t="str">
            <v>K(E)</v>
          </cell>
          <cell r="J61">
            <v>240</v>
          </cell>
          <cell r="K61" t="str">
            <v>Ⅰ類</v>
          </cell>
          <cell r="M61">
            <v>240</v>
          </cell>
          <cell r="N61" t="str">
            <v>Ⅰ類</v>
          </cell>
        </row>
        <row r="62">
          <cell r="B62" t="str">
            <v>管-単価比較表26</v>
          </cell>
          <cell r="E62" t="str">
            <v>継ぎ輪</v>
          </cell>
          <cell r="G62" t="str">
            <v>φ150</v>
          </cell>
          <cell r="I62" t="str">
            <v>個</v>
          </cell>
          <cell r="J62">
            <v>450</v>
          </cell>
          <cell r="K62">
            <v>25.1</v>
          </cell>
          <cell r="L62">
            <v>11295</v>
          </cell>
          <cell r="M62">
            <v>478</v>
          </cell>
          <cell r="N62">
            <v>25.1</v>
          </cell>
          <cell r="O62">
            <v>11997</v>
          </cell>
          <cell r="S62">
            <v>11295</v>
          </cell>
          <cell r="T62">
            <v>1</v>
          </cell>
          <cell r="U62">
            <v>11295</v>
          </cell>
        </row>
        <row r="63">
          <cell r="C63" t="str">
            <v>27</v>
          </cell>
          <cell r="G63" t="str">
            <v>K(E)</v>
          </cell>
          <cell r="J63" t="str">
            <v>P241</v>
          </cell>
          <cell r="M63" t="str">
            <v>P241</v>
          </cell>
        </row>
        <row r="64">
          <cell r="B64" t="str">
            <v>管-単価比較表27</v>
          </cell>
          <cell r="E64" t="str">
            <v>K型特殊押輪</v>
          </cell>
          <cell r="G64" t="str">
            <v>φ150</v>
          </cell>
          <cell r="I64" t="str">
            <v>個</v>
          </cell>
          <cell r="L64">
            <v>4680</v>
          </cell>
          <cell r="O64">
            <v>4750</v>
          </cell>
          <cell r="S64">
            <v>4680</v>
          </cell>
          <cell r="T64">
            <v>1</v>
          </cell>
          <cell r="U64">
            <v>4680</v>
          </cell>
        </row>
        <row r="65">
          <cell r="C65" t="str">
            <v>28</v>
          </cell>
          <cell r="G65" t="str">
            <v>K(E)</v>
          </cell>
          <cell r="J65" t="str">
            <v>P241</v>
          </cell>
          <cell r="M65" t="str">
            <v>P241</v>
          </cell>
        </row>
        <row r="66">
          <cell r="B66" t="str">
            <v>管-単価比較表28</v>
          </cell>
          <cell r="E66" t="str">
            <v>K型普通押輪</v>
          </cell>
          <cell r="G66" t="str">
            <v>φ150</v>
          </cell>
          <cell r="I66" t="str">
            <v>個</v>
          </cell>
          <cell r="L66">
            <v>2640</v>
          </cell>
          <cell r="O66">
            <v>2830</v>
          </cell>
          <cell r="S66">
            <v>2640</v>
          </cell>
          <cell r="T66">
            <v>1</v>
          </cell>
          <cell r="U66">
            <v>2640</v>
          </cell>
        </row>
        <row r="67">
          <cell r="C67" t="str">
            <v>29</v>
          </cell>
          <cell r="E67" t="str">
            <v>鋳鉄継手（抜止付）</v>
          </cell>
          <cell r="G67" t="str">
            <v>内外面粉体塗装</v>
          </cell>
          <cell r="P67" t="str">
            <v>コスモ工機</v>
          </cell>
          <cell r="Q67" t="str">
            <v>大成機工</v>
          </cell>
          <cell r="R67" t="str">
            <v>川西水道</v>
          </cell>
        </row>
        <row r="68">
          <cell r="B68" t="str">
            <v>管-単価比較表29</v>
          </cell>
          <cell r="E68" t="str">
            <v>VCジョイント（K形）</v>
          </cell>
          <cell r="G68" t="str">
            <v>φ150</v>
          </cell>
          <cell r="I68" t="str">
            <v>個</v>
          </cell>
          <cell r="P68">
            <v>33860</v>
          </cell>
          <cell r="Q68">
            <v>36480</v>
          </cell>
          <cell r="R68">
            <v>33360</v>
          </cell>
          <cell r="S68">
            <v>33360</v>
          </cell>
          <cell r="T68">
            <v>1</v>
          </cell>
          <cell r="U68">
            <v>33360</v>
          </cell>
        </row>
        <row r="69">
          <cell r="C69" t="str">
            <v>30</v>
          </cell>
          <cell r="E69" t="str">
            <v>鋳鉄継手（抜止付）</v>
          </cell>
          <cell r="G69" t="str">
            <v>内外面粉体塗装</v>
          </cell>
          <cell r="P69" t="str">
            <v>コスモ工機</v>
          </cell>
          <cell r="Q69" t="str">
            <v>大成機工</v>
          </cell>
          <cell r="R69" t="str">
            <v>川西水道</v>
          </cell>
        </row>
        <row r="70">
          <cell r="B70" t="str">
            <v>管-単価比較表30</v>
          </cell>
          <cell r="E70" t="str">
            <v>VCジョイント（K形）</v>
          </cell>
          <cell r="G70" t="str">
            <v>φ100</v>
          </cell>
          <cell r="I70" t="str">
            <v>個</v>
          </cell>
          <cell r="P70">
            <v>23470</v>
          </cell>
          <cell r="Q70">
            <v>25610</v>
          </cell>
          <cell r="R70">
            <v>23440</v>
          </cell>
          <cell r="S70">
            <v>23440</v>
          </cell>
          <cell r="T70">
            <v>1</v>
          </cell>
          <cell r="U70">
            <v>23440</v>
          </cell>
        </row>
        <row r="71">
          <cell r="C71" t="str">
            <v>31</v>
          </cell>
          <cell r="M71">
            <v>620</v>
          </cell>
        </row>
        <row r="72">
          <cell r="B72" t="str">
            <v>管-単価比較表31</v>
          </cell>
          <cell r="E72" t="str">
            <v>SGP-VD</v>
          </cell>
          <cell r="G72" t="str">
            <v>150A×4.000m</v>
          </cell>
          <cell r="I72" t="str">
            <v>本</v>
          </cell>
          <cell r="O72">
            <v>25500</v>
          </cell>
          <cell r="S72">
            <v>25500</v>
          </cell>
          <cell r="T72">
            <v>1</v>
          </cell>
          <cell r="U72">
            <v>25500</v>
          </cell>
        </row>
        <row r="73">
          <cell r="C73" t="str">
            <v>32</v>
          </cell>
          <cell r="J73">
            <v>580</v>
          </cell>
          <cell r="M73">
            <v>620</v>
          </cell>
        </row>
        <row r="74">
          <cell r="B74" t="str">
            <v>管-単価比較表32</v>
          </cell>
          <cell r="E74" t="str">
            <v>SGP-VD</v>
          </cell>
          <cell r="G74" t="str">
            <v>100A×4.000m</v>
          </cell>
          <cell r="I74" t="str">
            <v>本</v>
          </cell>
          <cell r="L74">
            <v>15000</v>
          </cell>
          <cell r="O74">
            <v>14700</v>
          </cell>
          <cell r="S74">
            <v>14700</v>
          </cell>
          <cell r="T74">
            <v>1</v>
          </cell>
          <cell r="U74">
            <v>14700</v>
          </cell>
        </row>
        <row r="75">
          <cell r="C75" t="str">
            <v>33</v>
          </cell>
          <cell r="G75" t="str">
            <v>管端防食継手（露出用）</v>
          </cell>
          <cell r="M75" t="str">
            <v>P632</v>
          </cell>
        </row>
        <row r="76">
          <cell r="B76" t="str">
            <v>管-単価比較表33</v>
          </cell>
          <cell r="E76" t="str">
            <v>エルボ</v>
          </cell>
          <cell r="G76" t="str">
            <v>150A×90°</v>
          </cell>
          <cell r="I76" t="str">
            <v>個</v>
          </cell>
          <cell r="O76">
            <v>12700</v>
          </cell>
          <cell r="S76">
            <v>12700</v>
          </cell>
          <cell r="T76">
            <v>1</v>
          </cell>
          <cell r="U76">
            <v>12700</v>
          </cell>
        </row>
        <row r="78">
          <cell r="B78" t="str">
            <v>管-単価比較表</v>
          </cell>
        </row>
        <row r="79">
          <cell r="C79" t="str">
            <v>34</v>
          </cell>
          <cell r="G79" t="str">
            <v>管端防食継手（露出用）</v>
          </cell>
          <cell r="J79">
            <v>602</v>
          </cell>
          <cell r="M79" t="str">
            <v>P632</v>
          </cell>
        </row>
        <row r="80">
          <cell r="B80" t="str">
            <v>管-単価比較表34</v>
          </cell>
          <cell r="E80" t="str">
            <v>エルボ</v>
          </cell>
          <cell r="G80" t="str">
            <v>100A×90°</v>
          </cell>
          <cell r="I80" t="str">
            <v>個</v>
          </cell>
          <cell r="L80">
            <v>3960</v>
          </cell>
          <cell r="O80">
            <v>3870</v>
          </cell>
          <cell r="S80">
            <v>3870</v>
          </cell>
          <cell r="T80">
            <v>1</v>
          </cell>
          <cell r="U80">
            <v>3870</v>
          </cell>
        </row>
        <row r="81">
          <cell r="C81" t="str">
            <v>35</v>
          </cell>
          <cell r="G81" t="str">
            <v>管端防食継手（埋設用）</v>
          </cell>
          <cell r="M81">
            <v>633</v>
          </cell>
        </row>
        <row r="82">
          <cell r="B82" t="str">
            <v>管-単価比較表35</v>
          </cell>
          <cell r="E82" t="str">
            <v>エルボ</v>
          </cell>
          <cell r="G82" t="str">
            <v>100A×90°</v>
          </cell>
          <cell r="I82" t="str">
            <v>個</v>
          </cell>
          <cell r="O82">
            <v>6720</v>
          </cell>
          <cell r="S82">
            <v>6720</v>
          </cell>
          <cell r="T82">
            <v>1</v>
          </cell>
          <cell r="U82">
            <v>6720</v>
          </cell>
        </row>
        <row r="83">
          <cell r="C83" t="str">
            <v>36</v>
          </cell>
          <cell r="G83" t="str">
            <v>片MNS片B</v>
          </cell>
          <cell r="P83" t="str">
            <v>東海鋼管</v>
          </cell>
        </row>
        <row r="84">
          <cell r="B84" t="str">
            <v>管-単価比較表36</v>
          </cell>
          <cell r="E84" t="str">
            <v>SUS　曲管</v>
          </cell>
          <cell r="G84" t="str">
            <v>300A×1000L×90°×305L</v>
          </cell>
          <cell r="I84" t="str">
            <v>本</v>
          </cell>
          <cell r="P84">
            <v>865800</v>
          </cell>
          <cell r="S84">
            <v>865800</v>
          </cell>
          <cell r="T84">
            <v>1</v>
          </cell>
          <cell r="U84">
            <v>865800</v>
          </cell>
        </row>
        <row r="85">
          <cell r="C85" t="str">
            <v>37</v>
          </cell>
          <cell r="G85" t="str">
            <v>両B</v>
          </cell>
          <cell r="P85" t="str">
            <v>東海鋼管</v>
          </cell>
        </row>
        <row r="86">
          <cell r="B86" t="str">
            <v>管-単価比較表37</v>
          </cell>
          <cell r="E86" t="str">
            <v>SUS　曲管</v>
          </cell>
          <cell r="G86" t="str">
            <v>300A×4300L×90°×1060L</v>
          </cell>
          <cell r="I86" t="str">
            <v>本</v>
          </cell>
          <cell r="P86">
            <v>1412900</v>
          </cell>
          <cell r="S86">
            <v>1412900</v>
          </cell>
          <cell r="T86">
            <v>1</v>
          </cell>
          <cell r="U86">
            <v>1412900</v>
          </cell>
        </row>
        <row r="87">
          <cell r="C87" t="str">
            <v>38</v>
          </cell>
          <cell r="G87" t="str">
            <v>両B</v>
          </cell>
          <cell r="P87" t="str">
            <v>東海鋼管</v>
          </cell>
        </row>
        <row r="88">
          <cell r="B88" t="str">
            <v>管-単価比較表38</v>
          </cell>
          <cell r="E88" t="str">
            <v>SUS  曲管</v>
          </cell>
          <cell r="G88" t="str">
            <v>300A×2230L×90°×305L</v>
          </cell>
          <cell r="I88" t="str">
            <v>本</v>
          </cell>
          <cell r="P88">
            <v>969600</v>
          </cell>
          <cell r="S88">
            <v>969600</v>
          </cell>
          <cell r="T88">
            <v>1</v>
          </cell>
          <cell r="U88">
            <v>969600</v>
          </cell>
        </row>
        <row r="89">
          <cell r="C89" t="str">
            <v>39</v>
          </cell>
          <cell r="G89" t="str">
            <v>片B片MNS</v>
          </cell>
          <cell r="P89" t="str">
            <v>東海鋼管</v>
          </cell>
        </row>
        <row r="90">
          <cell r="B90" t="str">
            <v>管-単価比較表39</v>
          </cell>
          <cell r="E90" t="str">
            <v>SUS  曲管</v>
          </cell>
          <cell r="G90" t="str">
            <v>300A×381L×90°×1000L</v>
          </cell>
          <cell r="I90" t="str">
            <v>本</v>
          </cell>
          <cell r="P90">
            <v>865800</v>
          </cell>
          <cell r="S90">
            <v>865800</v>
          </cell>
          <cell r="T90">
            <v>1</v>
          </cell>
          <cell r="U90">
            <v>865800</v>
          </cell>
        </row>
        <row r="91">
          <cell r="C91" t="str">
            <v>40</v>
          </cell>
          <cell r="P91" t="str">
            <v>東海鋼管</v>
          </cell>
        </row>
        <row r="92">
          <cell r="B92" t="str">
            <v>管-単価比較表40</v>
          </cell>
          <cell r="E92" t="str">
            <v>SUS  サドルサポート</v>
          </cell>
          <cell r="G92" t="str">
            <v>300A</v>
          </cell>
          <cell r="I92" t="str">
            <v>個</v>
          </cell>
          <cell r="P92">
            <v>60800</v>
          </cell>
          <cell r="S92">
            <v>60800</v>
          </cell>
          <cell r="T92">
            <v>1</v>
          </cell>
          <cell r="U92">
            <v>60800</v>
          </cell>
        </row>
        <row r="93">
          <cell r="C93" t="str">
            <v>41</v>
          </cell>
          <cell r="P93" t="str">
            <v>東海鋼管</v>
          </cell>
        </row>
        <row r="94">
          <cell r="B94" t="str">
            <v>管-単価比較表41</v>
          </cell>
          <cell r="E94" t="str">
            <v>SUS  伸縮管</v>
          </cell>
          <cell r="G94" t="str">
            <v>300A  BB  L=450</v>
          </cell>
          <cell r="I94" t="str">
            <v>個</v>
          </cell>
          <cell r="P94">
            <v>715000</v>
          </cell>
          <cell r="S94">
            <v>715000</v>
          </cell>
          <cell r="T94">
            <v>1</v>
          </cell>
          <cell r="U94">
            <v>715000</v>
          </cell>
        </row>
        <row r="95">
          <cell r="C95" t="str">
            <v>42</v>
          </cell>
          <cell r="E95" t="str">
            <v>耐震(7.5K及び10K)</v>
          </cell>
          <cell r="G95" t="str">
            <v>NS形</v>
          </cell>
          <cell r="H95" t="str">
            <v>内外面粉体</v>
          </cell>
          <cell r="P95" t="str">
            <v>クボタ</v>
          </cell>
          <cell r="Q95" t="str">
            <v>栗本鐵工所</v>
          </cell>
          <cell r="R95" t="str">
            <v>前澤工業</v>
          </cell>
        </row>
        <row r="96">
          <cell r="B96" t="str">
            <v>管-単価比較表42</v>
          </cell>
          <cell r="E96" t="str">
            <v>受挿しｿﾌﾄｼｰﾙ仕切弁</v>
          </cell>
          <cell r="G96">
            <v>300</v>
          </cell>
          <cell r="I96" t="str">
            <v>基</v>
          </cell>
          <cell r="P96">
            <v>476000</v>
          </cell>
          <cell r="Q96">
            <v>496000</v>
          </cell>
          <cell r="R96">
            <v>483800</v>
          </cell>
          <cell r="S96">
            <v>476000</v>
          </cell>
          <cell r="T96">
            <v>1</v>
          </cell>
          <cell r="U96">
            <v>476000</v>
          </cell>
        </row>
        <row r="97">
          <cell r="C97" t="str">
            <v>43</v>
          </cell>
          <cell r="G97" t="str">
            <v>NS両受</v>
          </cell>
        </row>
        <row r="98">
          <cell r="B98" t="str">
            <v>管-単価比較表43</v>
          </cell>
          <cell r="E98" t="str">
            <v>耐震型ｿﾌﾄｼｰﾙ仕切弁</v>
          </cell>
          <cell r="G98" t="str">
            <v>φ300</v>
          </cell>
          <cell r="I98" t="str">
            <v>基</v>
          </cell>
          <cell r="P98">
            <v>500000</v>
          </cell>
          <cell r="Q98">
            <v>522000</v>
          </cell>
          <cell r="R98">
            <v>503700</v>
          </cell>
          <cell r="S98">
            <v>500000</v>
          </cell>
          <cell r="T98">
            <v>1</v>
          </cell>
          <cell r="U98">
            <v>500000</v>
          </cell>
        </row>
        <row r="99">
          <cell r="C99" t="str">
            <v>44</v>
          </cell>
          <cell r="G99" t="str">
            <v>NS両受</v>
          </cell>
        </row>
        <row r="100">
          <cell r="B100" t="str">
            <v>管-単価比較表44</v>
          </cell>
          <cell r="E100" t="str">
            <v>耐震型ｿﾌﾄｼｰﾙ仕切弁</v>
          </cell>
          <cell r="G100" t="str">
            <v>φ100</v>
          </cell>
          <cell r="I100" t="str">
            <v>基</v>
          </cell>
          <cell r="P100">
            <v>117800</v>
          </cell>
          <cell r="Q100">
            <v>119500</v>
          </cell>
          <cell r="R100">
            <v>118500</v>
          </cell>
          <cell r="S100">
            <v>117800</v>
          </cell>
          <cell r="T100">
            <v>1</v>
          </cell>
          <cell r="U100">
            <v>117800</v>
          </cell>
        </row>
        <row r="101">
          <cell r="C101" t="str">
            <v>45</v>
          </cell>
          <cell r="E101" t="str">
            <v>レジンコンクリート</v>
          </cell>
          <cell r="G101" t="str">
            <v>H=0.900m</v>
          </cell>
          <cell r="P101" t="str">
            <v>労務代価</v>
          </cell>
        </row>
        <row r="102">
          <cell r="B102" t="str">
            <v>管-単価比較表45</v>
          </cell>
          <cell r="E102" t="str">
            <v>仕切弁室</v>
          </cell>
          <cell r="G102" t="str">
            <v>φ300</v>
          </cell>
          <cell r="I102" t="str">
            <v>箇所</v>
          </cell>
          <cell r="P102">
            <v>106250</v>
          </cell>
          <cell r="S102">
            <v>106250</v>
          </cell>
          <cell r="T102">
            <v>1</v>
          </cell>
          <cell r="U102">
            <v>106250</v>
          </cell>
        </row>
        <row r="103">
          <cell r="C103" t="str">
            <v>46</v>
          </cell>
          <cell r="E103" t="str">
            <v>レジンコンクリート</v>
          </cell>
          <cell r="G103" t="str">
            <v>H=0.900m</v>
          </cell>
          <cell r="P103" t="str">
            <v>労務代価</v>
          </cell>
        </row>
        <row r="104">
          <cell r="B104" t="str">
            <v>管-単価比較表46</v>
          </cell>
          <cell r="E104" t="str">
            <v>仕切弁室</v>
          </cell>
          <cell r="G104" t="str">
            <v>φ150</v>
          </cell>
          <cell r="I104" t="str">
            <v>箇所</v>
          </cell>
          <cell r="P104">
            <v>91900</v>
          </cell>
          <cell r="S104">
            <v>91900</v>
          </cell>
          <cell r="T104">
            <v>1</v>
          </cell>
          <cell r="U104">
            <v>91900</v>
          </cell>
        </row>
        <row r="105">
          <cell r="C105" t="str">
            <v>47</v>
          </cell>
          <cell r="E105" t="str">
            <v>レジンコンクリート</v>
          </cell>
          <cell r="G105" t="str">
            <v>H=0.900m</v>
          </cell>
          <cell r="P105" t="str">
            <v>労務代価</v>
          </cell>
        </row>
        <row r="106">
          <cell r="B106" t="str">
            <v>管-単価比較表47</v>
          </cell>
          <cell r="E106" t="str">
            <v>仕切弁室</v>
          </cell>
          <cell r="G106" t="str">
            <v>φ200以下</v>
          </cell>
          <cell r="I106" t="str">
            <v>箇所</v>
          </cell>
          <cell r="P106">
            <v>91900</v>
          </cell>
          <cell r="S106">
            <v>91900</v>
          </cell>
          <cell r="T106">
            <v>1</v>
          </cell>
          <cell r="U106">
            <v>91900</v>
          </cell>
        </row>
        <row r="107">
          <cell r="C107" t="str">
            <v>48</v>
          </cell>
          <cell r="P107" t="str">
            <v>清水工業</v>
          </cell>
          <cell r="Q107" t="str">
            <v>栗本鉄工所</v>
          </cell>
          <cell r="R107" t="str">
            <v>宮部鉄工</v>
          </cell>
        </row>
        <row r="108">
          <cell r="B108" t="str">
            <v>管-単価比較表48</v>
          </cell>
          <cell r="E108" t="str">
            <v>急速空気弁</v>
          </cell>
          <cell r="G108" t="str">
            <v>急速・耐凍型・φ25</v>
          </cell>
          <cell r="I108" t="str">
            <v>基</v>
          </cell>
          <cell r="P108">
            <v>86700</v>
          </cell>
          <cell r="Q108">
            <v>80000</v>
          </cell>
          <cell r="R108">
            <v>86000</v>
          </cell>
          <cell r="S108">
            <v>80000</v>
          </cell>
          <cell r="T108">
            <v>1</v>
          </cell>
          <cell r="U108">
            <v>80000</v>
          </cell>
        </row>
        <row r="109">
          <cell r="C109" t="str">
            <v>49</v>
          </cell>
          <cell r="E109" t="str">
            <v>レジンコンクリート</v>
          </cell>
          <cell r="G109" t="str">
            <v>H=0.900m</v>
          </cell>
          <cell r="P109" t="str">
            <v>労務代価</v>
          </cell>
        </row>
        <row r="110">
          <cell r="B110" t="str">
            <v>管-単価比較表49</v>
          </cell>
          <cell r="E110" t="str">
            <v>空気弁室</v>
          </cell>
          <cell r="G110" t="str">
            <v>φ300</v>
          </cell>
          <cell r="I110" t="str">
            <v>箇所</v>
          </cell>
          <cell r="P110">
            <v>111500</v>
          </cell>
          <cell r="S110">
            <v>111500</v>
          </cell>
          <cell r="T110">
            <v>1</v>
          </cell>
          <cell r="U110">
            <v>111500</v>
          </cell>
        </row>
        <row r="111">
          <cell r="C111" t="str">
            <v>50</v>
          </cell>
          <cell r="E111" t="str">
            <v>レジンコンクリート</v>
          </cell>
          <cell r="G111" t="str">
            <v>H=0.750m</v>
          </cell>
          <cell r="P111" t="str">
            <v>労務代価</v>
          </cell>
        </row>
        <row r="112">
          <cell r="B112" t="str">
            <v>管-単価比較表50</v>
          </cell>
          <cell r="E112" t="str">
            <v>空気弁室</v>
          </cell>
          <cell r="G112" t="str">
            <v>φ300</v>
          </cell>
          <cell r="I112" t="str">
            <v>箇所</v>
          </cell>
          <cell r="P112">
            <v>104300</v>
          </cell>
          <cell r="S112">
            <v>104300</v>
          </cell>
          <cell r="T112">
            <v>1</v>
          </cell>
          <cell r="U112">
            <v>104300</v>
          </cell>
        </row>
        <row r="113">
          <cell r="C113" t="str">
            <v>51</v>
          </cell>
          <cell r="E113" t="str">
            <v>レジンコンクリート</v>
          </cell>
          <cell r="G113" t="str">
            <v>H=0.600m</v>
          </cell>
          <cell r="P113" t="str">
            <v>労務代価</v>
          </cell>
        </row>
        <row r="114">
          <cell r="B114" t="str">
            <v>管-単価比較表51</v>
          </cell>
          <cell r="E114" t="str">
            <v>空気弁室</v>
          </cell>
          <cell r="G114" t="str">
            <v>φ300</v>
          </cell>
          <cell r="I114" t="str">
            <v>箇所</v>
          </cell>
          <cell r="P114">
            <v>104300</v>
          </cell>
          <cell r="S114">
            <v>104300</v>
          </cell>
          <cell r="T114">
            <v>1</v>
          </cell>
          <cell r="U114">
            <v>104300</v>
          </cell>
        </row>
        <row r="115">
          <cell r="C115" t="str">
            <v>52</v>
          </cell>
          <cell r="P115" t="str">
            <v>清水鉄工</v>
          </cell>
          <cell r="Q115" t="str">
            <v>清水合金</v>
          </cell>
          <cell r="R115" t="str">
            <v>清水工業</v>
          </cell>
        </row>
        <row r="116">
          <cell r="B116" t="str">
            <v>管-単価比較表52</v>
          </cell>
          <cell r="E116" t="str">
            <v>消火栓</v>
          </cell>
          <cell r="G116" t="str">
            <v>単口</v>
          </cell>
          <cell r="H116" t="str">
            <v>φ75×65</v>
          </cell>
          <cell r="I116" t="str">
            <v>基</v>
          </cell>
          <cell r="P116">
            <v>69800</v>
          </cell>
          <cell r="Q116">
            <v>70000</v>
          </cell>
          <cell r="R116">
            <v>69000</v>
          </cell>
          <cell r="S116">
            <v>69000</v>
          </cell>
          <cell r="T116">
            <v>1</v>
          </cell>
          <cell r="U116">
            <v>69000</v>
          </cell>
        </row>
        <row r="117">
          <cell r="C117" t="str">
            <v>53</v>
          </cell>
          <cell r="E117" t="str">
            <v>レジンコンクリート</v>
          </cell>
          <cell r="G117" t="str">
            <v>H=0.900m</v>
          </cell>
          <cell r="P117" t="str">
            <v>労務代価</v>
          </cell>
        </row>
        <row r="118">
          <cell r="B118" t="str">
            <v>管-単価比較表53</v>
          </cell>
          <cell r="E118" t="str">
            <v>消火栓室</v>
          </cell>
          <cell r="G118" t="str">
            <v>単口</v>
          </cell>
          <cell r="H118" t="str">
            <v>φ75×65</v>
          </cell>
          <cell r="I118" t="str">
            <v>箇所</v>
          </cell>
          <cell r="P118">
            <v>111500</v>
          </cell>
          <cell r="S118">
            <v>111500</v>
          </cell>
          <cell r="T118">
            <v>1</v>
          </cell>
          <cell r="U118">
            <v>111500</v>
          </cell>
        </row>
        <row r="119">
          <cell r="C119" t="str">
            <v>54</v>
          </cell>
          <cell r="P119" t="str">
            <v>清水工業</v>
          </cell>
          <cell r="Q119" t="str">
            <v>清水合金</v>
          </cell>
          <cell r="R119" t="str">
            <v>クボタバルブ</v>
          </cell>
        </row>
        <row r="120">
          <cell r="B120" t="str">
            <v>管-単価比較表54</v>
          </cell>
          <cell r="E120" t="str">
            <v>補修弁</v>
          </cell>
          <cell r="G120" t="str">
            <v>φ75×100H</v>
          </cell>
          <cell r="I120" t="str">
            <v>個</v>
          </cell>
          <cell r="P120">
            <v>63600</v>
          </cell>
          <cell r="Q120">
            <v>64000</v>
          </cell>
          <cell r="R120">
            <v>63000</v>
          </cell>
          <cell r="S120">
            <v>63000</v>
          </cell>
          <cell r="T120">
            <v>1</v>
          </cell>
          <cell r="U120">
            <v>63000</v>
          </cell>
        </row>
        <row r="121">
          <cell r="C121" t="str">
            <v>55</v>
          </cell>
          <cell r="J121">
            <v>240</v>
          </cell>
          <cell r="K121" t="str">
            <v>Ⅲ類</v>
          </cell>
          <cell r="M121">
            <v>240</v>
          </cell>
          <cell r="N121" t="str">
            <v>Ⅲ類</v>
          </cell>
        </row>
        <row r="122">
          <cell r="B122" t="str">
            <v>管-単価比較表55</v>
          </cell>
          <cell r="E122" t="str">
            <v>フランジ短管</v>
          </cell>
          <cell r="G122" t="str">
            <v>φ75×150H</v>
          </cell>
          <cell r="I122" t="str">
            <v>個</v>
          </cell>
          <cell r="J122">
            <v>570</v>
          </cell>
          <cell r="K122">
            <v>9.9600000000000009</v>
          </cell>
          <cell r="L122">
            <v>5677</v>
          </cell>
          <cell r="M122">
            <v>570</v>
          </cell>
          <cell r="N122">
            <v>9.9600000000000009</v>
          </cell>
          <cell r="O122">
            <v>5677</v>
          </cell>
          <cell r="S122">
            <v>5677</v>
          </cell>
          <cell r="T122">
            <v>1</v>
          </cell>
          <cell r="U122">
            <v>5677</v>
          </cell>
        </row>
        <row r="123">
          <cell r="C123" t="str">
            <v>56</v>
          </cell>
          <cell r="G123" t="str">
            <v>粘着</v>
          </cell>
          <cell r="P123" t="str">
            <v>ヨツギ</v>
          </cell>
          <cell r="Q123" t="str">
            <v>大信産業</v>
          </cell>
        </row>
        <row r="124">
          <cell r="B124" t="str">
            <v>管-単価比較表56</v>
          </cell>
          <cell r="E124" t="str">
            <v>管明示ﾃｰﾌﾟ</v>
          </cell>
          <cell r="G124" t="str">
            <v>幅50mm×20m</v>
          </cell>
          <cell r="I124" t="str">
            <v>ｍ</v>
          </cell>
          <cell r="P124">
            <v>36</v>
          </cell>
          <cell r="Q124">
            <v>35</v>
          </cell>
          <cell r="S124">
            <v>35</v>
          </cell>
          <cell r="T124">
            <v>1</v>
          </cell>
          <cell r="U124">
            <v>35</v>
          </cell>
        </row>
        <row r="125">
          <cell r="C125" t="str">
            <v>57</v>
          </cell>
          <cell r="G125" t="str">
            <v>折りたたみ</v>
          </cell>
          <cell r="J125">
            <v>554</v>
          </cell>
          <cell r="M125">
            <v>597</v>
          </cell>
        </row>
        <row r="126">
          <cell r="B126" t="str">
            <v>管-単価比較表57</v>
          </cell>
          <cell r="E126" t="str">
            <v>埋設表示シート</v>
          </cell>
          <cell r="G126" t="str">
            <v>幅150mm×50m</v>
          </cell>
          <cell r="I126" t="str">
            <v>ｍ</v>
          </cell>
          <cell r="L126">
            <v>143</v>
          </cell>
          <cell r="O126">
            <v>143</v>
          </cell>
          <cell r="S126">
            <v>143</v>
          </cell>
          <cell r="T126">
            <v>1</v>
          </cell>
          <cell r="U126">
            <v>143</v>
          </cell>
        </row>
        <row r="127">
          <cell r="C127" t="str">
            <v>58</v>
          </cell>
          <cell r="G127" t="str">
            <v xml:space="preserve">レジンコンクリート </v>
          </cell>
          <cell r="P127" t="str">
            <v>植平</v>
          </cell>
          <cell r="Q127" t="str">
            <v>日之出</v>
          </cell>
        </row>
        <row r="128">
          <cell r="B128" t="str">
            <v>管-単価比較表58</v>
          </cell>
          <cell r="E128" t="str">
            <v>仕切弁ボックス</v>
          </cell>
          <cell r="G128" t="str">
            <v>鉄蓋付　24型</v>
          </cell>
          <cell r="I128" t="str">
            <v>個</v>
          </cell>
          <cell r="P128">
            <v>15000</v>
          </cell>
          <cell r="Q128">
            <v>22800</v>
          </cell>
          <cell r="S128">
            <v>15000</v>
          </cell>
          <cell r="T128">
            <v>1</v>
          </cell>
          <cell r="U128">
            <v>15000</v>
          </cell>
        </row>
        <row r="129">
          <cell r="C129" t="str">
            <v>59</v>
          </cell>
          <cell r="G129" t="str">
            <v xml:space="preserve">レジンコンクリート </v>
          </cell>
        </row>
        <row r="130">
          <cell r="B130" t="str">
            <v>管-単価比較表59</v>
          </cell>
          <cell r="E130" t="str">
            <v>仕切弁ボックス</v>
          </cell>
          <cell r="G130" t="str">
            <v>調整ブロック</v>
          </cell>
          <cell r="H130" t="str">
            <v>3cm</v>
          </cell>
          <cell r="I130" t="str">
            <v>個</v>
          </cell>
          <cell r="P130">
            <v>2800</v>
          </cell>
          <cell r="Q130">
            <v>2800</v>
          </cell>
          <cell r="S130">
            <v>2800</v>
          </cell>
          <cell r="T130">
            <v>1</v>
          </cell>
          <cell r="U130">
            <v>2800</v>
          </cell>
        </row>
        <row r="131">
          <cell r="C131" t="str">
            <v>60</v>
          </cell>
          <cell r="G131" t="str">
            <v xml:space="preserve">レジンコンクリート </v>
          </cell>
        </row>
        <row r="132">
          <cell r="B132" t="str">
            <v>管-単価比較表60</v>
          </cell>
          <cell r="E132" t="str">
            <v>仕切弁ボックス</v>
          </cell>
          <cell r="G132" t="str">
            <v>25　A 15 型</v>
          </cell>
          <cell r="I132" t="str">
            <v>個</v>
          </cell>
          <cell r="P132">
            <v>6700</v>
          </cell>
          <cell r="Q132">
            <v>7800</v>
          </cell>
          <cell r="S132">
            <v>6700</v>
          </cell>
          <cell r="T132">
            <v>1</v>
          </cell>
          <cell r="U132">
            <v>6700</v>
          </cell>
        </row>
        <row r="133">
          <cell r="C133" t="str">
            <v>61</v>
          </cell>
          <cell r="G133" t="str">
            <v xml:space="preserve">レジンコンクリート </v>
          </cell>
        </row>
        <row r="134">
          <cell r="B134" t="str">
            <v>管-単価比較表61</v>
          </cell>
          <cell r="E134" t="str">
            <v>仕切弁ボックス</v>
          </cell>
          <cell r="G134" t="str">
            <v>25　B 10 型</v>
          </cell>
          <cell r="I134" t="str">
            <v>個</v>
          </cell>
          <cell r="P134">
            <v>3450</v>
          </cell>
          <cell r="Q134">
            <v>3500</v>
          </cell>
          <cell r="S134">
            <v>3450</v>
          </cell>
          <cell r="T134">
            <v>1</v>
          </cell>
          <cell r="U134">
            <v>3450</v>
          </cell>
        </row>
        <row r="135">
          <cell r="C135" t="str">
            <v>62</v>
          </cell>
          <cell r="G135" t="str">
            <v xml:space="preserve">レジンコンクリート </v>
          </cell>
        </row>
        <row r="136">
          <cell r="B136" t="str">
            <v>管-単価比較表62</v>
          </cell>
          <cell r="E136" t="str">
            <v>仕切弁ボックス</v>
          </cell>
          <cell r="G136" t="str">
            <v>25　C 30 型</v>
          </cell>
          <cell r="I136" t="str">
            <v>個</v>
          </cell>
          <cell r="P136">
            <v>8600</v>
          </cell>
          <cell r="Q136">
            <v>8600</v>
          </cell>
          <cell r="S136">
            <v>8600</v>
          </cell>
          <cell r="T136">
            <v>1</v>
          </cell>
          <cell r="U136">
            <v>8600</v>
          </cell>
        </row>
        <row r="137">
          <cell r="C137" t="str">
            <v>63</v>
          </cell>
          <cell r="G137" t="str">
            <v xml:space="preserve">レジンコンクリート </v>
          </cell>
        </row>
        <row r="138">
          <cell r="B138" t="str">
            <v>管-単価比較表63</v>
          </cell>
          <cell r="E138" t="str">
            <v>仕切弁ボックス</v>
          </cell>
          <cell r="G138" t="str">
            <v>スラブ40型</v>
          </cell>
          <cell r="I138" t="str">
            <v>組</v>
          </cell>
          <cell r="P138">
            <v>10300</v>
          </cell>
          <cell r="Q138">
            <v>10300</v>
          </cell>
          <cell r="S138">
            <v>10300</v>
          </cell>
          <cell r="T138">
            <v>1</v>
          </cell>
          <cell r="U138">
            <v>10300</v>
          </cell>
        </row>
        <row r="139">
          <cell r="C139" t="str">
            <v>64</v>
          </cell>
          <cell r="G139" t="str">
            <v xml:space="preserve">レジンコンクリート </v>
          </cell>
          <cell r="P139" t="str">
            <v>植平</v>
          </cell>
          <cell r="Q139" t="str">
            <v>日之出</v>
          </cell>
        </row>
        <row r="140">
          <cell r="B140" t="str">
            <v>管-単価比較表64</v>
          </cell>
          <cell r="E140" t="str">
            <v>仕切弁ボックス</v>
          </cell>
          <cell r="G140" t="str">
            <v>鉄蓋付　32型</v>
          </cell>
          <cell r="I140" t="str">
            <v>個</v>
          </cell>
          <cell r="P140">
            <v>24600</v>
          </cell>
          <cell r="Q140">
            <v>32000</v>
          </cell>
          <cell r="S140">
            <v>24600</v>
          </cell>
          <cell r="T140">
            <v>1</v>
          </cell>
          <cell r="U140">
            <v>24600</v>
          </cell>
        </row>
        <row r="141">
          <cell r="C141" t="str">
            <v>65</v>
          </cell>
          <cell r="G141" t="str">
            <v xml:space="preserve">レジンコンクリート </v>
          </cell>
        </row>
        <row r="142">
          <cell r="B142" t="str">
            <v>管-単価比較表65</v>
          </cell>
          <cell r="E142" t="str">
            <v>仕切弁ボックス</v>
          </cell>
          <cell r="G142" t="str">
            <v>調整ブロック</v>
          </cell>
          <cell r="H142" t="str">
            <v>3cm</v>
          </cell>
          <cell r="I142" t="str">
            <v>個</v>
          </cell>
          <cell r="P142">
            <v>3000</v>
          </cell>
          <cell r="Q142">
            <v>4300</v>
          </cell>
          <cell r="S142">
            <v>3000</v>
          </cell>
          <cell r="T142">
            <v>1</v>
          </cell>
          <cell r="U142">
            <v>3000</v>
          </cell>
        </row>
        <row r="143">
          <cell r="C143" t="str">
            <v>66</v>
          </cell>
          <cell r="G143" t="str">
            <v xml:space="preserve">レジンコンクリート </v>
          </cell>
        </row>
        <row r="144">
          <cell r="B144" t="str">
            <v>管-単価比較表66</v>
          </cell>
          <cell r="E144" t="str">
            <v>仕切弁ボックス</v>
          </cell>
          <cell r="G144" t="str">
            <v>32　A 15 型</v>
          </cell>
          <cell r="I144" t="str">
            <v>個</v>
          </cell>
          <cell r="P144">
            <v>12000</v>
          </cell>
          <cell r="Q144">
            <v>12000</v>
          </cell>
          <cell r="S144">
            <v>12000</v>
          </cell>
          <cell r="T144">
            <v>1</v>
          </cell>
          <cell r="U144">
            <v>12000</v>
          </cell>
        </row>
        <row r="145">
          <cell r="C145" t="str">
            <v>67</v>
          </cell>
          <cell r="G145" t="str">
            <v xml:space="preserve">レジンコンクリート </v>
          </cell>
        </row>
        <row r="146">
          <cell r="B146" t="str">
            <v>管-単価比較表67</v>
          </cell>
          <cell r="E146" t="str">
            <v>仕切弁ボックス</v>
          </cell>
          <cell r="G146" t="str">
            <v>32　B 10 型</v>
          </cell>
          <cell r="I146" t="str">
            <v>個</v>
          </cell>
          <cell r="P146">
            <v>4400</v>
          </cell>
          <cell r="Q146">
            <v>4500</v>
          </cell>
          <cell r="S146">
            <v>4400</v>
          </cell>
          <cell r="T146">
            <v>1</v>
          </cell>
          <cell r="U146">
            <v>4400</v>
          </cell>
        </row>
        <row r="147">
          <cell r="C147" t="str">
            <v>68</v>
          </cell>
          <cell r="G147" t="str">
            <v xml:space="preserve">レジンコンクリート </v>
          </cell>
        </row>
        <row r="148">
          <cell r="B148" t="str">
            <v>管-単価比較表68</v>
          </cell>
          <cell r="E148" t="str">
            <v>仕切弁ボックス</v>
          </cell>
          <cell r="G148" t="str">
            <v>32　C 30 型</v>
          </cell>
          <cell r="I148" t="str">
            <v>個</v>
          </cell>
          <cell r="P148">
            <v>13000</v>
          </cell>
          <cell r="Q148">
            <v>13000</v>
          </cell>
          <cell r="S148">
            <v>13000</v>
          </cell>
          <cell r="T148">
            <v>1</v>
          </cell>
          <cell r="U148">
            <v>13000</v>
          </cell>
        </row>
        <row r="149">
          <cell r="C149" t="str">
            <v>69</v>
          </cell>
          <cell r="G149" t="str">
            <v xml:space="preserve">レジンコンクリート </v>
          </cell>
          <cell r="P149" t="str">
            <v>草竹</v>
          </cell>
          <cell r="Q149" t="str">
            <v>植平</v>
          </cell>
        </row>
        <row r="150">
          <cell r="B150" t="str">
            <v>管-単価比較表69</v>
          </cell>
          <cell r="E150" t="str">
            <v>仕切弁ボックス</v>
          </cell>
          <cell r="G150" t="str">
            <v>スラブ60型</v>
          </cell>
          <cell r="I150" t="str">
            <v>組</v>
          </cell>
          <cell r="P150">
            <v>4480</v>
          </cell>
          <cell r="Q150">
            <v>4400</v>
          </cell>
          <cell r="S150">
            <v>4400</v>
          </cell>
          <cell r="T150">
            <v>1</v>
          </cell>
          <cell r="U150">
            <v>4400</v>
          </cell>
        </row>
        <row r="151">
          <cell r="C151" t="str">
            <v>70</v>
          </cell>
          <cell r="G151" t="str">
            <v xml:space="preserve">レジンコンクリート </v>
          </cell>
          <cell r="P151" t="str">
            <v>日之出水道機器</v>
          </cell>
          <cell r="Q151" t="str">
            <v>三国ﾌﾟﾗｽﾁｯｸｽ</v>
          </cell>
        </row>
        <row r="152">
          <cell r="B152" t="str">
            <v>管-単価比較表70</v>
          </cell>
          <cell r="E152" t="str">
            <v>空気弁ボックス</v>
          </cell>
          <cell r="G152" t="str">
            <v>φ500×100鉄蓋</v>
          </cell>
          <cell r="I152" t="str">
            <v>個</v>
          </cell>
          <cell r="P152">
            <v>50600</v>
          </cell>
          <cell r="Q152">
            <v>55000</v>
          </cell>
          <cell r="S152">
            <v>50600</v>
          </cell>
          <cell r="T152">
            <v>1</v>
          </cell>
          <cell r="U152">
            <v>50600</v>
          </cell>
        </row>
        <row r="153">
          <cell r="C153" t="str">
            <v>71</v>
          </cell>
          <cell r="E153" t="str">
            <v xml:space="preserve"> </v>
          </cell>
          <cell r="G153" t="str">
            <v xml:space="preserve">レジンコンクリート </v>
          </cell>
        </row>
        <row r="154">
          <cell r="B154" t="str">
            <v>管-単価比較表71</v>
          </cell>
          <cell r="E154" t="str">
            <v>空気弁ボックス</v>
          </cell>
          <cell r="G154" t="str">
            <v>調整ブロック</v>
          </cell>
          <cell r="I154" t="str">
            <v>個</v>
          </cell>
          <cell r="P154">
            <v>5000</v>
          </cell>
          <cell r="Q154">
            <v>6500</v>
          </cell>
          <cell r="S154">
            <v>5000</v>
          </cell>
          <cell r="T154">
            <v>1</v>
          </cell>
          <cell r="U154">
            <v>5000</v>
          </cell>
        </row>
        <row r="155">
          <cell r="C155" t="str">
            <v>72</v>
          </cell>
          <cell r="E155" t="str">
            <v xml:space="preserve"> </v>
          </cell>
          <cell r="G155" t="str">
            <v xml:space="preserve">レジンコンクリート </v>
          </cell>
        </row>
        <row r="156">
          <cell r="B156" t="str">
            <v>管-単価比較表72</v>
          </cell>
          <cell r="E156" t="str">
            <v>空気弁ボックス</v>
          </cell>
          <cell r="G156" t="str">
            <v>50-200A</v>
          </cell>
          <cell r="I156" t="str">
            <v>個</v>
          </cell>
          <cell r="P156">
            <v>22400</v>
          </cell>
          <cell r="Q156">
            <v>24200</v>
          </cell>
          <cell r="S156">
            <v>22400</v>
          </cell>
          <cell r="T156">
            <v>1</v>
          </cell>
          <cell r="U156">
            <v>22400</v>
          </cell>
        </row>
        <row r="157">
          <cell r="C157" t="str">
            <v>73</v>
          </cell>
          <cell r="E157" t="str">
            <v xml:space="preserve"> </v>
          </cell>
          <cell r="G157" t="str">
            <v xml:space="preserve">レジンコンクリート </v>
          </cell>
        </row>
        <row r="158">
          <cell r="B158" t="str">
            <v>管-単価比較表73</v>
          </cell>
          <cell r="E158" t="str">
            <v>空気弁ボックス</v>
          </cell>
          <cell r="G158" t="str">
            <v>50-100B</v>
          </cell>
          <cell r="I158" t="str">
            <v>個</v>
          </cell>
          <cell r="P158">
            <v>7000</v>
          </cell>
          <cell r="Q158">
            <v>8000</v>
          </cell>
          <cell r="S158">
            <v>7000</v>
          </cell>
          <cell r="T158">
            <v>1</v>
          </cell>
          <cell r="U158">
            <v>7000</v>
          </cell>
        </row>
        <row r="159">
          <cell r="C159" t="str">
            <v>74</v>
          </cell>
          <cell r="E159" t="str">
            <v xml:space="preserve"> </v>
          </cell>
          <cell r="G159" t="str">
            <v xml:space="preserve">レジンコンクリート </v>
          </cell>
          <cell r="P159" t="str">
            <v>植平</v>
          </cell>
          <cell r="Q159" t="str">
            <v>日之出</v>
          </cell>
        </row>
        <row r="160">
          <cell r="B160" t="str">
            <v>管-単価比較表74</v>
          </cell>
          <cell r="E160" t="str">
            <v>空気弁ボックス</v>
          </cell>
          <cell r="G160" t="str">
            <v>50-200C</v>
          </cell>
          <cell r="I160" t="str">
            <v>個</v>
          </cell>
          <cell r="P160">
            <v>14700</v>
          </cell>
          <cell r="Q160">
            <v>13700</v>
          </cell>
          <cell r="S160">
            <v>13700</v>
          </cell>
          <cell r="T160">
            <v>1</v>
          </cell>
          <cell r="U160">
            <v>13700</v>
          </cell>
        </row>
        <row r="161">
          <cell r="C161" t="str">
            <v>75</v>
          </cell>
          <cell r="E161" t="str">
            <v xml:space="preserve"> </v>
          </cell>
          <cell r="G161" t="str">
            <v xml:space="preserve">レジンコンクリート </v>
          </cell>
          <cell r="P161" t="str">
            <v>日之出水道機器</v>
          </cell>
          <cell r="Q161" t="str">
            <v>三国ﾌﾟﾗｽﾁｯｸｽ</v>
          </cell>
        </row>
        <row r="162">
          <cell r="B162" t="str">
            <v>管-単価比較表75</v>
          </cell>
          <cell r="E162" t="str">
            <v>空気弁ボックス</v>
          </cell>
          <cell r="G162" t="str">
            <v>50-300C</v>
          </cell>
          <cell r="I162" t="str">
            <v>個</v>
          </cell>
          <cell r="P162">
            <v>13900</v>
          </cell>
          <cell r="Q162">
            <v>16500</v>
          </cell>
          <cell r="S162">
            <v>13900</v>
          </cell>
          <cell r="T162">
            <v>1</v>
          </cell>
          <cell r="U162">
            <v>13900</v>
          </cell>
        </row>
        <row r="163">
          <cell r="C163" t="str">
            <v>76</v>
          </cell>
          <cell r="E163" t="str">
            <v xml:space="preserve"> </v>
          </cell>
          <cell r="G163" t="str">
            <v xml:space="preserve">レジンコンクリート </v>
          </cell>
        </row>
        <row r="164">
          <cell r="B164" t="str">
            <v>管-単価比較表76</v>
          </cell>
          <cell r="E164" t="str">
            <v>空気弁ボックス</v>
          </cell>
          <cell r="G164" t="str">
            <v>底版50-40S</v>
          </cell>
          <cell r="I164" t="str">
            <v>組</v>
          </cell>
          <cell r="P164">
            <v>12600</v>
          </cell>
          <cell r="Q164">
            <v>14300</v>
          </cell>
          <cell r="S164">
            <v>12600</v>
          </cell>
          <cell r="T164">
            <v>1</v>
          </cell>
          <cell r="U164">
            <v>12600</v>
          </cell>
        </row>
        <row r="165">
          <cell r="C165" t="str">
            <v>77</v>
          </cell>
          <cell r="G165" t="str">
            <v>NS形</v>
          </cell>
          <cell r="H165" t="str">
            <v>U×S</v>
          </cell>
          <cell r="P165" t="str">
            <v>コスモ工機</v>
          </cell>
          <cell r="Q165" t="str">
            <v>大成機工</v>
          </cell>
          <cell r="R165" t="str">
            <v>水研</v>
          </cell>
        </row>
        <row r="166">
          <cell r="B166" t="str">
            <v>管-単価比較表77</v>
          </cell>
          <cell r="E166" t="str">
            <v>ﾎﾞｰﾙ式伸縮可とう管</v>
          </cell>
          <cell r="G166">
            <v>300</v>
          </cell>
          <cell r="H166" t="str">
            <v>h=200</v>
          </cell>
          <cell r="I166" t="str">
            <v>基</v>
          </cell>
          <cell r="P166">
            <v>1045000</v>
          </cell>
          <cell r="Q166">
            <v>980000</v>
          </cell>
          <cell r="R166">
            <v>1018000</v>
          </cell>
          <cell r="S166">
            <v>980000</v>
          </cell>
          <cell r="T166">
            <v>1</v>
          </cell>
          <cell r="U166">
            <v>980000</v>
          </cell>
        </row>
        <row r="167">
          <cell r="C167" t="str">
            <v>78</v>
          </cell>
          <cell r="P167" t="str">
            <v>宮部鉄工</v>
          </cell>
          <cell r="Q167" t="str">
            <v>前澤工業</v>
          </cell>
          <cell r="R167" t="str">
            <v>清水工業</v>
          </cell>
        </row>
        <row r="168">
          <cell r="B168" t="str">
            <v>管-単価比較表78</v>
          </cell>
          <cell r="E168" t="str">
            <v>フランジ継手材</v>
          </cell>
          <cell r="G168" t="str">
            <v>φ75</v>
          </cell>
          <cell r="H168" t="str">
            <v>GF7.5k</v>
          </cell>
          <cell r="I168" t="str">
            <v>組</v>
          </cell>
          <cell r="P168">
            <v>2240</v>
          </cell>
          <cell r="Q168">
            <v>2900</v>
          </cell>
          <cell r="R168">
            <v>3300</v>
          </cell>
          <cell r="S168">
            <v>2240</v>
          </cell>
          <cell r="T168">
            <v>1</v>
          </cell>
          <cell r="U168">
            <v>2240</v>
          </cell>
        </row>
        <row r="169">
          <cell r="C169" t="str">
            <v>79</v>
          </cell>
          <cell r="E169" t="str">
            <v>コンクリート</v>
          </cell>
          <cell r="G169" t="str">
            <v>H=0.900m</v>
          </cell>
          <cell r="P169" t="str">
            <v>労務代価</v>
          </cell>
        </row>
        <row r="170">
          <cell r="B170" t="str">
            <v>管-単価比較表79</v>
          </cell>
          <cell r="E170" t="str">
            <v>仕切弁室</v>
          </cell>
          <cell r="G170" t="str">
            <v>φ300</v>
          </cell>
          <cell r="I170" t="str">
            <v>箇所</v>
          </cell>
          <cell r="P170">
            <v>47850</v>
          </cell>
          <cell r="S170">
            <v>47850</v>
          </cell>
          <cell r="T170">
            <v>1</v>
          </cell>
          <cell r="U170">
            <v>47850</v>
          </cell>
        </row>
        <row r="171">
          <cell r="C171" t="str">
            <v>80</v>
          </cell>
          <cell r="G171" t="str">
            <v>コンクリート製</v>
          </cell>
          <cell r="P171" t="str">
            <v>草竹</v>
          </cell>
          <cell r="Q171" t="str">
            <v>植平</v>
          </cell>
        </row>
        <row r="172">
          <cell r="B172" t="str">
            <v>管-単価比較表80</v>
          </cell>
          <cell r="E172" t="str">
            <v>仕切弁ボックス</v>
          </cell>
          <cell r="G172" t="str">
            <v>鉄蓋付　32型</v>
          </cell>
          <cell r="I172" t="str">
            <v>個</v>
          </cell>
          <cell r="P172">
            <v>31220</v>
          </cell>
          <cell r="Q172">
            <v>29700</v>
          </cell>
          <cell r="S172">
            <v>29700</v>
          </cell>
          <cell r="T172">
            <v>1</v>
          </cell>
          <cell r="U172">
            <v>29700</v>
          </cell>
        </row>
        <row r="173">
          <cell r="C173" t="str">
            <v>81</v>
          </cell>
          <cell r="G173" t="str">
            <v>コンクリート製</v>
          </cell>
        </row>
        <row r="174">
          <cell r="B174" t="str">
            <v>管-単価比較表81</v>
          </cell>
          <cell r="E174" t="str">
            <v>仕切弁ボックス</v>
          </cell>
          <cell r="G174" t="str">
            <v>32　B 10 型</v>
          </cell>
          <cell r="I174" t="str">
            <v>個</v>
          </cell>
          <cell r="P174">
            <v>3340</v>
          </cell>
          <cell r="Q174">
            <v>3300</v>
          </cell>
          <cell r="S174">
            <v>3300</v>
          </cell>
          <cell r="T174">
            <v>1</v>
          </cell>
          <cell r="U174">
            <v>3300</v>
          </cell>
        </row>
        <row r="175">
          <cell r="C175" t="str">
            <v>82</v>
          </cell>
          <cell r="G175" t="str">
            <v>コンクリート製</v>
          </cell>
        </row>
        <row r="176">
          <cell r="B176" t="str">
            <v>管-単価比較表82</v>
          </cell>
          <cell r="E176" t="str">
            <v>仕切弁ボックス</v>
          </cell>
          <cell r="G176" t="str">
            <v>32　C 30 型</v>
          </cell>
          <cell r="I176" t="str">
            <v>個</v>
          </cell>
          <cell r="P176">
            <v>7870</v>
          </cell>
          <cell r="Q176">
            <v>7810</v>
          </cell>
          <cell r="S176">
            <v>7810</v>
          </cell>
          <cell r="T176">
            <v>1</v>
          </cell>
          <cell r="U176">
            <v>7810</v>
          </cell>
        </row>
        <row r="177">
          <cell r="C177" t="str">
            <v>83</v>
          </cell>
          <cell r="G177" t="str">
            <v>コンクリート製</v>
          </cell>
        </row>
        <row r="178">
          <cell r="B178" t="str">
            <v>管-単価比較表83</v>
          </cell>
          <cell r="E178" t="str">
            <v>仕切弁ボックス</v>
          </cell>
          <cell r="G178" t="str">
            <v>スラブ80型</v>
          </cell>
          <cell r="I178" t="str">
            <v>組</v>
          </cell>
          <cell r="P178">
            <v>7060</v>
          </cell>
          <cell r="Q178">
            <v>7040</v>
          </cell>
          <cell r="S178">
            <v>7040</v>
          </cell>
          <cell r="T178">
            <v>1</v>
          </cell>
          <cell r="U178">
            <v>7040</v>
          </cell>
        </row>
        <row r="179">
          <cell r="C179" t="str">
            <v>84</v>
          </cell>
          <cell r="E179" t="str">
            <v>ﾀﾞｸﾀｲﾙ鋳鉄管</v>
          </cell>
          <cell r="G179" t="str">
            <v>ｴﾎﾟｷｼ粉体塗装</v>
          </cell>
          <cell r="J179">
            <v>239</v>
          </cell>
          <cell r="M179">
            <v>238</v>
          </cell>
        </row>
        <row r="180">
          <cell r="B180" t="str">
            <v>管-単価比較表84</v>
          </cell>
          <cell r="E180" t="str">
            <v>ＮＳ形　直管　１種</v>
          </cell>
          <cell r="G180" t="str">
            <v>φ200×5.000m</v>
          </cell>
          <cell r="I180" t="str">
            <v>本</v>
          </cell>
          <cell r="L180">
            <v>54500</v>
          </cell>
          <cell r="O180">
            <v>55100</v>
          </cell>
          <cell r="S180">
            <v>54500</v>
          </cell>
          <cell r="T180">
            <v>1</v>
          </cell>
          <cell r="U180">
            <v>54500</v>
          </cell>
        </row>
        <row r="181">
          <cell r="C181" t="str">
            <v>85</v>
          </cell>
          <cell r="E181" t="str">
            <v>ﾀﾞｸﾀｲﾙ鋳鉄管</v>
          </cell>
          <cell r="G181" t="str">
            <v>ｴﾎﾟｷｼ粉体塗装</v>
          </cell>
          <cell r="J181">
            <v>239</v>
          </cell>
          <cell r="M181">
            <v>238</v>
          </cell>
        </row>
        <row r="182">
          <cell r="B182" t="str">
            <v>管-単価比較表85</v>
          </cell>
          <cell r="E182" t="str">
            <v>ＮＳ形　直管　３種</v>
          </cell>
          <cell r="G182" t="str">
            <v>φ200×5.000m</v>
          </cell>
          <cell r="I182" t="str">
            <v>本</v>
          </cell>
          <cell r="L182">
            <v>46500</v>
          </cell>
          <cell r="O182">
            <v>47000</v>
          </cell>
          <cell r="S182">
            <v>46500</v>
          </cell>
          <cell r="T182">
            <v>1</v>
          </cell>
          <cell r="U182">
            <v>46500</v>
          </cell>
        </row>
        <row r="183">
          <cell r="C183" t="str">
            <v>86</v>
          </cell>
          <cell r="E183" t="str">
            <v>ﾀﾞｸﾀｲﾙ鋳鉄管</v>
          </cell>
          <cell r="G183" t="str">
            <v>ｴﾎﾟｷｼ粉体塗装</v>
          </cell>
          <cell r="J183">
            <v>239</v>
          </cell>
          <cell r="M183">
            <v>238</v>
          </cell>
        </row>
        <row r="184">
          <cell r="B184" t="str">
            <v>管-単価比較表86</v>
          </cell>
          <cell r="E184" t="str">
            <v>ＮＳ形　直管　３種</v>
          </cell>
          <cell r="G184" t="str">
            <v>φ150×5.000m</v>
          </cell>
          <cell r="I184" t="str">
            <v>本</v>
          </cell>
          <cell r="L184">
            <v>35600</v>
          </cell>
          <cell r="O184">
            <v>35900</v>
          </cell>
          <cell r="S184">
            <v>35600</v>
          </cell>
          <cell r="T184">
            <v>1</v>
          </cell>
          <cell r="U184">
            <v>35600</v>
          </cell>
        </row>
        <row r="185">
          <cell r="C185" t="str">
            <v>87</v>
          </cell>
          <cell r="G185" t="str">
            <v>NS(E)</v>
          </cell>
          <cell r="J185" t="str">
            <v>P240</v>
          </cell>
          <cell r="M185" t="str">
            <v>P240</v>
          </cell>
        </row>
        <row r="186">
          <cell r="B186" t="str">
            <v>管-単価比較表87</v>
          </cell>
          <cell r="E186" t="str">
            <v>受挿し片落管</v>
          </cell>
          <cell r="G186" t="str">
            <v>φ300×φ200</v>
          </cell>
          <cell r="I186" t="str">
            <v>個</v>
          </cell>
          <cell r="L186">
            <v>58400</v>
          </cell>
          <cell r="O186">
            <v>58400</v>
          </cell>
          <cell r="S186">
            <v>58400</v>
          </cell>
          <cell r="T186">
            <v>1</v>
          </cell>
          <cell r="U186">
            <v>58400</v>
          </cell>
        </row>
        <row r="187">
          <cell r="C187" t="str">
            <v>88</v>
          </cell>
          <cell r="G187" t="str">
            <v>NS(E)</v>
          </cell>
          <cell r="J187" t="str">
            <v>P240</v>
          </cell>
          <cell r="M187" t="str">
            <v>P240</v>
          </cell>
        </row>
        <row r="188">
          <cell r="B188" t="str">
            <v>管-単価比較表88</v>
          </cell>
          <cell r="E188" t="str">
            <v>曲管</v>
          </cell>
          <cell r="G188" t="str">
            <v>φ200×45°</v>
          </cell>
          <cell r="I188" t="str">
            <v>個</v>
          </cell>
          <cell r="L188">
            <v>34500</v>
          </cell>
          <cell r="O188">
            <v>34500</v>
          </cell>
          <cell r="S188">
            <v>34500</v>
          </cell>
          <cell r="T188">
            <v>1</v>
          </cell>
          <cell r="U188">
            <v>34500</v>
          </cell>
        </row>
        <row r="189">
          <cell r="C189" t="str">
            <v>89</v>
          </cell>
          <cell r="G189" t="str">
            <v>NS(E)</v>
          </cell>
          <cell r="J189" t="str">
            <v>P240</v>
          </cell>
          <cell r="M189" t="str">
            <v>P240</v>
          </cell>
        </row>
        <row r="190">
          <cell r="B190" t="str">
            <v>管-単価比較表89</v>
          </cell>
          <cell r="E190" t="str">
            <v>曲管</v>
          </cell>
          <cell r="G190" t="str">
            <v>φ200×11 1/4°</v>
          </cell>
          <cell r="I190" t="str">
            <v>個</v>
          </cell>
          <cell r="L190">
            <v>31600</v>
          </cell>
          <cell r="O190">
            <v>31600</v>
          </cell>
          <cell r="S190">
            <v>31600</v>
          </cell>
          <cell r="T190">
            <v>1</v>
          </cell>
          <cell r="U190">
            <v>31600</v>
          </cell>
        </row>
        <row r="191">
          <cell r="C191" t="str">
            <v>90</v>
          </cell>
          <cell r="G191" t="str">
            <v>NS(E)</v>
          </cell>
          <cell r="J191" t="str">
            <v>P240</v>
          </cell>
          <cell r="M191" t="str">
            <v>P240</v>
          </cell>
        </row>
        <row r="192">
          <cell r="B192" t="str">
            <v>管-単価比較表90</v>
          </cell>
          <cell r="E192" t="str">
            <v>曲管</v>
          </cell>
          <cell r="G192" t="str">
            <v>φ200×5 5/8°</v>
          </cell>
          <cell r="I192" t="str">
            <v>個</v>
          </cell>
          <cell r="L192">
            <v>31600</v>
          </cell>
          <cell r="O192">
            <v>31600</v>
          </cell>
          <cell r="S192">
            <v>31600</v>
          </cell>
          <cell r="T192">
            <v>1</v>
          </cell>
          <cell r="U192">
            <v>31600</v>
          </cell>
        </row>
        <row r="193">
          <cell r="C193" t="str">
            <v>91</v>
          </cell>
          <cell r="E193" t="str">
            <v>ﾀﾞｸﾀｲﾙ鋳鉄管</v>
          </cell>
          <cell r="J193" t="str">
            <v>P240</v>
          </cell>
          <cell r="M193" t="str">
            <v>P240</v>
          </cell>
        </row>
        <row r="194">
          <cell r="B194" t="str">
            <v>管-単価比較表91</v>
          </cell>
          <cell r="E194" t="str">
            <v>ＮＳ形　排水丁字管</v>
          </cell>
          <cell r="G194" t="str">
            <v>φ200×100</v>
          </cell>
          <cell r="I194" t="str">
            <v>個</v>
          </cell>
          <cell r="L194">
            <v>65400</v>
          </cell>
          <cell r="O194">
            <v>65400</v>
          </cell>
          <cell r="S194">
            <v>65400</v>
          </cell>
          <cell r="T194">
            <v>1</v>
          </cell>
          <cell r="U194">
            <v>65400</v>
          </cell>
        </row>
        <row r="195">
          <cell r="C195" t="str">
            <v>92</v>
          </cell>
          <cell r="G195" t="str">
            <v>NS(E)</v>
          </cell>
          <cell r="J195" t="str">
            <v>P240</v>
          </cell>
          <cell r="M195" t="str">
            <v>P240</v>
          </cell>
        </row>
        <row r="196">
          <cell r="B196" t="str">
            <v>管-単価比較表92</v>
          </cell>
          <cell r="E196" t="str">
            <v>受挿し片落管</v>
          </cell>
          <cell r="G196" t="str">
            <v>φ200×φ150</v>
          </cell>
          <cell r="I196" t="str">
            <v>個</v>
          </cell>
          <cell r="L196">
            <v>32300</v>
          </cell>
          <cell r="O196">
            <v>32300</v>
          </cell>
          <cell r="S196">
            <v>32300</v>
          </cell>
          <cell r="T196">
            <v>1</v>
          </cell>
          <cell r="U196">
            <v>32300</v>
          </cell>
        </row>
        <row r="197">
          <cell r="C197" t="str">
            <v>93</v>
          </cell>
          <cell r="E197" t="str">
            <v>ﾀﾞｸﾀｲﾙ鋳鉄管用</v>
          </cell>
          <cell r="J197" t="str">
            <v>P240</v>
          </cell>
          <cell r="M197" t="str">
            <v>P240</v>
          </cell>
        </row>
        <row r="198">
          <cell r="B198" t="str">
            <v>管-単価比較表93</v>
          </cell>
          <cell r="E198" t="str">
            <v>ＮＳ形　ライナ</v>
          </cell>
          <cell r="G198" t="str">
            <v>φ200</v>
          </cell>
          <cell r="I198" t="str">
            <v>個</v>
          </cell>
          <cell r="L198">
            <v>7100</v>
          </cell>
          <cell r="O198">
            <v>7250</v>
          </cell>
          <cell r="S198">
            <v>7100</v>
          </cell>
          <cell r="T198">
            <v>1</v>
          </cell>
          <cell r="U198">
            <v>7100</v>
          </cell>
        </row>
        <row r="199">
          <cell r="C199" t="str">
            <v>94</v>
          </cell>
          <cell r="E199" t="str">
            <v>ﾀﾞｸﾀｲﾙ鋳鉄管用</v>
          </cell>
          <cell r="J199" t="str">
            <v>P240</v>
          </cell>
          <cell r="M199" t="str">
            <v>P240</v>
          </cell>
        </row>
        <row r="200">
          <cell r="B200" t="str">
            <v>管-単価比較表94</v>
          </cell>
          <cell r="E200" t="str">
            <v>ＮＳ形　ライナ</v>
          </cell>
          <cell r="G200" t="str">
            <v>φ150</v>
          </cell>
          <cell r="I200" t="str">
            <v>個</v>
          </cell>
          <cell r="L200">
            <v>4970</v>
          </cell>
          <cell r="O200">
            <v>5080</v>
          </cell>
          <cell r="S200">
            <v>4970</v>
          </cell>
          <cell r="T200">
            <v>1</v>
          </cell>
          <cell r="U200">
            <v>4970</v>
          </cell>
        </row>
        <row r="201">
          <cell r="C201" t="str">
            <v>95</v>
          </cell>
          <cell r="E201" t="str">
            <v>ﾀﾞｸﾀｲﾙ鋳鉄管</v>
          </cell>
          <cell r="J201" t="str">
            <v>P240</v>
          </cell>
          <cell r="M201" t="str">
            <v>P240</v>
          </cell>
        </row>
        <row r="202">
          <cell r="B202" t="str">
            <v>管-単価比較表95</v>
          </cell>
          <cell r="E202" t="str">
            <v>ＮＳ形　継ぎ輪</v>
          </cell>
          <cell r="G202" t="str">
            <v>φ150</v>
          </cell>
          <cell r="I202" t="str">
            <v>個</v>
          </cell>
          <cell r="L202">
            <v>51800</v>
          </cell>
          <cell r="O202">
            <v>51800</v>
          </cell>
          <cell r="S202">
            <v>51800</v>
          </cell>
          <cell r="T202">
            <v>1</v>
          </cell>
          <cell r="U202">
            <v>51800</v>
          </cell>
        </row>
        <row r="203">
          <cell r="C203" t="str">
            <v>96</v>
          </cell>
          <cell r="E203" t="str">
            <v>ﾀﾞｸﾀｲﾙ鋳鉄管</v>
          </cell>
          <cell r="J203" t="str">
            <v>P240</v>
          </cell>
          <cell r="M203" t="str">
            <v>P240</v>
          </cell>
        </row>
        <row r="204">
          <cell r="B204" t="str">
            <v>管-単価比較表96</v>
          </cell>
          <cell r="E204" t="str">
            <v>ＮＳ形　短管1号</v>
          </cell>
          <cell r="G204" t="str">
            <v>φ150</v>
          </cell>
          <cell r="I204" t="str">
            <v>個</v>
          </cell>
          <cell r="L204">
            <v>22300</v>
          </cell>
          <cell r="O204">
            <v>22300</v>
          </cell>
          <cell r="S204">
            <v>22300</v>
          </cell>
          <cell r="T204">
            <v>1</v>
          </cell>
          <cell r="U204">
            <v>22300</v>
          </cell>
        </row>
        <row r="205">
          <cell r="C205" t="str">
            <v>97</v>
          </cell>
          <cell r="G205" t="str">
            <v>NS両受</v>
          </cell>
          <cell r="P205" t="str">
            <v>クボタ</v>
          </cell>
          <cell r="Q205" t="str">
            <v>栗本鐵工所</v>
          </cell>
          <cell r="R205" t="str">
            <v>前澤工業</v>
          </cell>
        </row>
        <row r="206">
          <cell r="B206" t="str">
            <v>管-単価比較表97</v>
          </cell>
          <cell r="E206" t="str">
            <v>耐震型ｿﾌﾄｼｰﾙ仕切弁</v>
          </cell>
          <cell r="G206" t="str">
            <v>φ200</v>
          </cell>
          <cell r="I206" t="str">
            <v>基</v>
          </cell>
          <cell r="P206">
            <v>260000</v>
          </cell>
          <cell r="Q206">
            <v>264000</v>
          </cell>
          <cell r="R206">
            <v>261400</v>
          </cell>
          <cell r="S206">
            <v>260000</v>
          </cell>
          <cell r="T206">
            <v>1</v>
          </cell>
          <cell r="U206">
            <v>260000</v>
          </cell>
        </row>
        <row r="207">
          <cell r="C207" t="str">
            <v>98</v>
          </cell>
          <cell r="P207" t="str">
            <v>宮部鉄工</v>
          </cell>
          <cell r="Q207" t="str">
            <v>前澤工業</v>
          </cell>
          <cell r="R207" t="str">
            <v>清水工業</v>
          </cell>
        </row>
        <row r="208">
          <cell r="B208" t="str">
            <v>管-単価比較表98</v>
          </cell>
          <cell r="E208" t="str">
            <v>フランジ継手材</v>
          </cell>
          <cell r="G208" t="str">
            <v>φ150</v>
          </cell>
          <cell r="H208" t="str">
            <v>GF7.5k</v>
          </cell>
          <cell r="I208" t="str">
            <v>組</v>
          </cell>
          <cell r="P208">
            <v>4310</v>
          </cell>
          <cell r="Q208">
            <v>4500</v>
          </cell>
          <cell r="R208">
            <v>5560</v>
          </cell>
          <cell r="S208">
            <v>4310</v>
          </cell>
          <cell r="T208">
            <v>1</v>
          </cell>
          <cell r="U208">
            <v>4310</v>
          </cell>
        </row>
        <row r="209">
          <cell r="C209" t="str">
            <v>99</v>
          </cell>
          <cell r="G209" t="str">
            <v>CIP用</v>
          </cell>
          <cell r="H209" t="str">
            <v>V型</v>
          </cell>
          <cell r="P209" t="str">
            <v>コスモ工機</v>
          </cell>
          <cell r="Q209" t="str">
            <v>大成機工</v>
          </cell>
          <cell r="R209" t="str">
            <v>水研</v>
          </cell>
        </row>
        <row r="210">
          <cell r="B210" t="str">
            <v>管-単価比較表99</v>
          </cell>
          <cell r="E210" t="str">
            <v>不断水割丁字管</v>
          </cell>
          <cell r="G210" t="str">
            <v>φ150×150</v>
          </cell>
          <cell r="I210" t="str">
            <v>基</v>
          </cell>
          <cell r="P210">
            <v>208040</v>
          </cell>
          <cell r="Q210">
            <v>177700</v>
          </cell>
          <cell r="R210">
            <v>190000</v>
          </cell>
          <cell r="S210">
            <v>177700</v>
          </cell>
          <cell r="T210">
            <v>1</v>
          </cell>
          <cell r="U210">
            <v>177700</v>
          </cell>
        </row>
        <row r="211">
          <cell r="C211" t="str">
            <v>100</v>
          </cell>
          <cell r="G211" t="str">
            <v>レジンコンクリート</v>
          </cell>
          <cell r="P211" t="str">
            <v>日之出</v>
          </cell>
        </row>
        <row r="212">
          <cell r="B212" t="str">
            <v>管-単価比較表100</v>
          </cell>
          <cell r="E212" t="str">
            <v>仕切弁ボックス</v>
          </cell>
          <cell r="G212" t="str">
            <v>25-200CA</v>
          </cell>
          <cell r="I212" t="str">
            <v>個</v>
          </cell>
          <cell r="P212">
            <v>9000</v>
          </cell>
          <cell r="S212">
            <v>9000</v>
          </cell>
          <cell r="T212">
            <v>1</v>
          </cell>
          <cell r="U212">
            <v>9000</v>
          </cell>
        </row>
        <row r="213">
          <cell r="C213" t="str">
            <v>101</v>
          </cell>
          <cell r="E213" t="str">
            <v>レジンコンクリート</v>
          </cell>
          <cell r="G213" t="str">
            <v>H=0.600m</v>
          </cell>
          <cell r="P213" t="str">
            <v>労務代価</v>
          </cell>
        </row>
        <row r="214">
          <cell r="B214" t="str">
            <v>管-単価比較表101</v>
          </cell>
          <cell r="E214" t="str">
            <v>仕切弁室</v>
          </cell>
          <cell r="G214" t="str">
            <v>φ100</v>
          </cell>
          <cell r="I214" t="str">
            <v>箇所</v>
          </cell>
          <cell r="P214">
            <v>82150</v>
          </cell>
          <cell r="S214">
            <v>82150</v>
          </cell>
          <cell r="T214">
            <v>1</v>
          </cell>
          <cell r="U214">
            <v>82150</v>
          </cell>
        </row>
        <row r="215">
          <cell r="C215" t="str">
            <v>102</v>
          </cell>
          <cell r="E215" t="str">
            <v>NS形受挿し</v>
          </cell>
          <cell r="P215" t="str">
            <v>清水工業</v>
          </cell>
          <cell r="Q215" t="str">
            <v>クボタ</v>
          </cell>
          <cell r="R215" t="str">
            <v>栗本鉄工所</v>
          </cell>
        </row>
        <row r="216">
          <cell r="B216" t="str">
            <v>管-単価比較表102</v>
          </cell>
          <cell r="E216" t="str">
            <v>ソフトシール弁</v>
          </cell>
          <cell r="G216" t="str">
            <v>φ100</v>
          </cell>
          <cell r="I216" t="str">
            <v>基</v>
          </cell>
          <cell r="P216">
            <v>109400</v>
          </cell>
          <cell r="Q216">
            <v>109000</v>
          </cell>
          <cell r="R216">
            <v>111100</v>
          </cell>
          <cell r="S216">
            <v>109000</v>
          </cell>
          <cell r="T216">
            <v>1</v>
          </cell>
          <cell r="U216">
            <v>109000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有形固定資産全体台帳"/>
      <sheetName val="構築物（管路）明細"/>
      <sheetName val="（施設）明細"/>
      <sheetName val="T_管路"/>
      <sheetName val="簡易仕様"/>
      <sheetName val="除却明細"/>
      <sheetName val="基準データ "/>
      <sheetName val="耐用年数"/>
      <sheetName val="サンプル[有形] "/>
      <sheetName val="サンプル[管]"/>
      <sheetName val="サンプル"/>
      <sheetName val="有形固定資産"/>
    </sheetNames>
    <sheetDataSet>
      <sheetData sheetId="0"/>
      <sheetData sheetId="1">
        <row r="6">
          <cell r="F6" t="str">
            <v>有形－1</v>
          </cell>
          <cell r="G6" t="str">
            <v>構築物</v>
          </cell>
          <cell r="H6" t="str">
            <v>大君ヶ畑45,46</v>
          </cell>
          <cell r="I6" t="str">
            <v>A</v>
          </cell>
          <cell r="K6" t="str">
            <v>取水口築造</v>
          </cell>
          <cell r="L6" t="str">
            <v>昭和46年</v>
          </cell>
          <cell r="M6">
            <v>1971</v>
          </cell>
          <cell r="N6" t="str">
            <v>大君ヶ畑</v>
          </cell>
          <cell r="P6">
            <v>233000</v>
          </cell>
          <cell r="R6">
            <v>90000</v>
          </cell>
          <cell r="T6">
            <v>104300</v>
          </cell>
          <cell r="U6">
            <v>58</v>
          </cell>
          <cell r="V6">
            <v>1.72e-002</v>
          </cell>
          <cell r="W6">
            <v>2213</v>
          </cell>
          <cell r="X6">
            <v>2559</v>
          </cell>
          <cell r="Y6">
            <v>128700</v>
          </cell>
        </row>
        <row r="7">
          <cell r="F7" t="str">
            <v>有形－2</v>
          </cell>
          <cell r="G7" t="str">
            <v>構築物</v>
          </cell>
          <cell r="H7" t="str">
            <v>大君ヶ畑45,46</v>
          </cell>
          <cell r="I7" t="str">
            <v>B</v>
          </cell>
          <cell r="K7" t="str">
            <v>導水管布設</v>
          </cell>
          <cell r="L7" t="str">
            <v>昭和46年</v>
          </cell>
          <cell r="M7">
            <v>1971</v>
          </cell>
          <cell r="N7" t="str">
            <v>大君ヶ畑</v>
          </cell>
          <cell r="O7" t="str">
            <v>導水管VP φ30 L=205m</v>
          </cell>
          <cell r="P7">
            <v>183000</v>
          </cell>
          <cell r="R7">
            <v>68000</v>
          </cell>
          <cell r="T7">
            <v>79500</v>
          </cell>
          <cell r="U7">
            <v>38</v>
          </cell>
          <cell r="V7">
            <v>2.63e-002</v>
          </cell>
          <cell r="W7">
            <v>2722</v>
          </cell>
          <cell r="X7">
            <v>2786</v>
          </cell>
          <cell r="Y7">
            <v>103500</v>
          </cell>
        </row>
        <row r="8">
          <cell r="F8" t="str">
            <v>有形－3</v>
          </cell>
          <cell r="G8" t="str">
            <v>構築物</v>
          </cell>
          <cell r="H8" t="str">
            <v>大君ヶ畑45,46</v>
          </cell>
          <cell r="I8" t="str">
            <v>A</v>
          </cell>
          <cell r="K8" t="str">
            <v>圧力水槽</v>
          </cell>
          <cell r="L8" t="str">
            <v>昭和46年</v>
          </cell>
          <cell r="M8">
            <v>1971</v>
          </cell>
          <cell r="N8" t="str">
            <v>大君ヶ畑</v>
          </cell>
          <cell r="P8">
            <v>1224000</v>
          </cell>
          <cell r="R8">
            <v>454000</v>
          </cell>
          <cell r="T8">
            <v>531000</v>
          </cell>
          <cell r="U8">
            <v>58</v>
          </cell>
          <cell r="V8">
            <v>1.72e-002</v>
          </cell>
          <cell r="W8">
            <v>11919</v>
          </cell>
          <cell r="X8">
            <v>13617</v>
          </cell>
          <cell r="Y8">
            <v>693000</v>
          </cell>
        </row>
        <row r="9">
          <cell r="F9" t="str">
            <v>有形－4</v>
          </cell>
          <cell r="G9" t="str">
            <v>構築物</v>
          </cell>
          <cell r="H9" t="str">
            <v>大君ヶ畑45,46</v>
          </cell>
          <cell r="I9" t="str">
            <v>D</v>
          </cell>
          <cell r="K9" t="str">
            <v>量水器ボックス</v>
          </cell>
          <cell r="L9" t="str">
            <v>昭和46年</v>
          </cell>
          <cell r="M9">
            <v>1971</v>
          </cell>
          <cell r="N9" t="str">
            <v>大君ヶ畑</v>
          </cell>
          <cell r="O9" t="str">
            <v>φ100</v>
          </cell>
          <cell r="P9">
            <v>255000</v>
          </cell>
          <cell r="R9">
            <v>95000</v>
          </cell>
          <cell r="T9">
            <v>111000</v>
          </cell>
          <cell r="U9">
            <v>8</v>
          </cell>
          <cell r="V9">
            <v>0.125</v>
          </cell>
          <cell r="W9">
            <v>18000</v>
          </cell>
          <cell r="X9">
            <v>18000</v>
          </cell>
          <cell r="Y9">
            <v>144000</v>
          </cell>
        </row>
        <row r="10">
          <cell r="F10" t="str">
            <v>有形－5</v>
          </cell>
          <cell r="G10" t="str">
            <v>構築物</v>
          </cell>
          <cell r="H10" t="str">
            <v>大君ヶ畑45,46</v>
          </cell>
          <cell r="I10" t="str">
            <v>A</v>
          </cell>
          <cell r="K10" t="str">
            <v>受水槽</v>
          </cell>
          <cell r="L10" t="str">
            <v>昭和46年</v>
          </cell>
          <cell r="M10">
            <v>1971</v>
          </cell>
          <cell r="N10" t="str">
            <v>大君ヶ畑</v>
          </cell>
          <cell r="O10" t="str">
            <v>33ｔ　1池</v>
          </cell>
          <cell r="P10">
            <v>2298000</v>
          </cell>
          <cell r="R10">
            <v>1010000</v>
          </cell>
          <cell r="T10">
            <v>1138800</v>
          </cell>
          <cell r="U10">
            <v>58</v>
          </cell>
          <cell r="V10">
            <v>1.72e-002</v>
          </cell>
          <cell r="W10">
            <v>19938</v>
          </cell>
          <cell r="X10">
            <v>22734</v>
          </cell>
          <cell r="Y10">
            <v>1159200</v>
          </cell>
        </row>
        <row r="11">
          <cell r="F11" t="str">
            <v>有形－6</v>
          </cell>
          <cell r="G11" t="str">
            <v>構築物</v>
          </cell>
          <cell r="H11" t="str">
            <v>大君ヶ畑45,46</v>
          </cell>
          <cell r="I11" t="str">
            <v>B</v>
          </cell>
          <cell r="K11" t="str">
            <v>配水管φ100</v>
          </cell>
          <cell r="L11" t="str">
            <v>昭和46年</v>
          </cell>
          <cell r="M11">
            <v>1971</v>
          </cell>
          <cell r="N11" t="str">
            <v>大君ヶ畑</v>
          </cell>
          <cell r="O11" t="str">
            <v>配水管VP φ100 L=692m</v>
          </cell>
          <cell r="P11">
            <v>4984000</v>
          </cell>
          <cell r="R11">
            <v>1936000</v>
          </cell>
          <cell r="T11">
            <v>2240800</v>
          </cell>
          <cell r="U11">
            <v>38</v>
          </cell>
          <cell r="V11">
            <v>2.63e-002</v>
          </cell>
          <cell r="W11">
            <v>72146</v>
          </cell>
          <cell r="X11">
            <v>73798</v>
          </cell>
          <cell r="Y11">
            <v>2743200</v>
          </cell>
        </row>
        <row r="12">
          <cell r="F12" t="str">
            <v>有形－7</v>
          </cell>
          <cell r="G12" t="str">
            <v>構築物</v>
          </cell>
          <cell r="H12" t="str">
            <v>大君ヶ畑45,46</v>
          </cell>
          <cell r="I12" t="str">
            <v>B</v>
          </cell>
          <cell r="K12" t="str">
            <v>配水管φ75</v>
          </cell>
          <cell r="L12" t="str">
            <v>昭和46年</v>
          </cell>
          <cell r="M12">
            <v>1971</v>
          </cell>
          <cell r="N12" t="str">
            <v>大君ヶ畑</v>
          </cell>
          <cell r="O12" t="str">
            <v>配水管VP φ75 L=754m</v>
          </cell>
          <cell r="P12">
            <v>5089000</v>
          </cell>
          <cell r="R12">
            <v>1979000</v>
          </cell>
          <cell r="T12">
            <v>2290000</v>
          </cell>
          <cell r="U12">
            <v>38</v>
          </cell>
          <cell r="V12">
            <v>2.63e-002</v>
          </cell>
          <cell r="W12">
            <v>73613</v>
          </cell>
          <cell r="X12">
            <v>75319</v>
          </cell>
          <cell r="Y12">
            <v>2799000</v>
          </cell>
        </row>
        <row r="13">
          <cell r="F13" t="str">
            <v>有形－8</v>
          </cell>
          <cell r="G13" t="str">
            <v>構築物</v>
          </cell>
          <cell r="H13" t="str">
            <v>大君ヶ畑45,46</v>
          </cell>
          <cell r="I13" t="str">
            <v>B</v>
          </cell>
          <cell r="K13" t="str">
            <v>配水管φ25</v>
          </cell>
          <cell r="L13" t="str">
            <v>昭和46年</v>
          </cell>
          <cell r="M13">
            <v>1971</v>
          </cell>
          <cell r="N13" t="str">
            <v>大君ヶ畑</v>
          </cell>
          <cell r="O13" t="str">
            <v>配水管VP φ25 L=189m</v>
          </cell>
          <cell r="P13">
            <v>255000</v>
          </cell>
          <cell r="R13">
            <v>99000</v>
          </cell>
          <cell r="T13">
            <v>114600</v>
          </cell>
          <cell r="U13">
            <v>38</v>
          </cell>
          <cell r="V13">
            <v>2.63e-002</v>
          </cell>
          <cell r="W13">
            <v>3692</v>
          </cell>
          <cell r="X13">
            <v>3796</v>
          </cell>
          <cell r="Y13">
            <v>140400</v>
          </cell>
        </row>
        <row r="14">
          <cell r="F14" t="str">
            <v>有形－9</v>
          </cell>
          <cell r="G14" t="str">
            <v>構築物</v>
          </cell>
          <cell r="H14" t="str">
            <v>大君ヶ畑45,46</v>
          </cell>
          <cell r="I14" t="str">
            <v>B</v>
          </cell>
          <cell r="K14" t="str">
            <v>配水管φ20</v>
          </cell>
          <cell r="L14" t="str">
            <v>昭和46年</v>
          </cell>
          <cell r="M14">
            <v>1971</v>
          </cell>
          <cell r="N14" t="str">
            <v>大君ヶ畑</v>
          </cell>
          <cell r="O14" t="str">
            <v>配水管VP φ20 L=86m</v>
          </cell>
          <cell r="P14">
            <v>57000</v>
          </cell>
          <cell r="R14">
            <v>22000</v>
          </cell>
          <cell r="T14">
            <v>25500</v>
          </cell>
          <cell r="U14">
            <v>38</v>
          </cell>
          <cell r="V14">
            <v>2.63e-002</v>
          </cell>
          <cell r="W14">
            <v>828</v>
          </cell>
          <cell r="X14">
            <v>864</v>
          </cell>
          <cell r="Y14">
            <v>31500</v>
          </cell>
        </row>
        <row r="15">
          <cell r="F15" t="str">
            <v>有形－10</v>
          </cell>
          <cell r="G15" t="str">
            <v>構築物</v>
          </cell>
          <cell r="H15" t="str">
            <v>大君ヶ畑45,46</v>
          </cell>
          <cell r="I15" t="str">
            <v>B</v>
          </cell>
          <cell r="K15" t="str">
            <v>消火栓</v>
          </cell>
          <cell r="L15" t="str">
            <v>昭和46年</v>
          </cell>
          <cell r="M15">
            <v>1971</v>
          </cell>
          <cell r="N15" t="str">
            <v>大君ヶ畑</v>
          </cell>
          <cell r="O15" t="str">
            <v>13ヶ所</v>
          </cell>
          <cell r="P15">
            <v>656000</v>
          </cell>
          <cell r="R15">
            <v>243000</v>
          </cell>
          <cell r="T15">
            <v>284300</v>
          </cell>
          <cell r="U15">
            <v>38</v>
          </cell>
          <cell r="V15">
            <v>2.63e-002</v>
          </cell>
          <cell r="W15">
            <v>9775</v>
          </cell>
          <cell r="X15">
            <v>10025</v>
          </cell>
          <cell r="Y15">
            <v>371700</v>
          </cell>
        </row>
        <row r="16">
          <cell r="F16" t="str">
            <v>有形－11</v>
          </cell>
          <cell r="G16" t="str">
            <v>構築物</v>
          </cell>
          <cell r="H16" t="str">
            <v>大君ヶ畑45,46</v>
          </cell>
          <cell r="I16" t="str">
            <v>B</v>
          </cell>
          <cell r="K16" t="str">
            <v>公道下給水管</v>
          </cell>
          <cell r="L16" t="str">
            <v>昭和46年</v>
          </cell>
          <cell r="M16">
            <v>1971</v>
          </cell>
          <cell r="N16" t="str">
            <v>大君ヶ畑</v>
          </cell>
          <cell r="O16" t="str">
            <v>68戸</v>
          </cell>
          <cell r="P16">
            <v>1529835</v>
          </cell>
          <cell r="T16">
            <v>152983.5</v>
          </cell>
          <cell r="U16">
            <v>38</v>
          </cell>
          <cell r="V16">
            <v>2.63e-002</v>
          </cell>
          <cell r="W16">
            <v>36211</v>
          </cell>
          <cell r="X16">
            <v>37044.5</v>
          </cell>
          <cell r="Y16">
            <v>1376851.5</v>
          </cell>
        </row>
        <row r="17">
          <cell r="F17" t="str">
            <v>有形－12</v>
          </cell>
          <cell r="G17" t="str">
            <v>構築物</v>
          </cell>
          <cell r="H17" t="str">
            <v>大君ヶ畑45,46</v>
          </cell>
          <cell r="I17" t="str">
            <v>A</v>
          </cell>
          <cell r="K17" t="str">
            <v>ろ過池</v>
          </cell>
          <cell r="L17" t="str">
            <v>昭和46年</v>
          </cell>
          <cell r="M17">
            <v>1971</v>
          </cell>
          <cell r="N17" t="str">
            <v>大君ヶ畑</v>
          </cell>
          <cell r="O17" t="str">
            <v>2池</v>
          </cell>
          <cell r="P17">
            <v>2805000</v>
          </cell>
          <cell r="R17">
            <v>912000</v>
          </cell>
          <cell r="T17">
            <v>1101300</v>
          </cell>
          <cell r="U17">
            <v>58</v>
          </cell>
          <cell r="V17">
            <v>1.72e-002</v>
          </cell>
          <cell r="W17">
            <v>29303</v>
          </cell>
          <cell r="X17">
            <v>33429</v>
          </cell>
          <cell r="Y17">
            <v>1703700</v>
          </cell>
        </row>
        <row r="18">
          <cell r="F18" t="str">
            <v>有形－13</v>
          </cell>
          <cell r="G18" t="str">
            <v>構築物</v>
          </cell>
          <cell r="H18" t="str">
            <v>大君ヶ畑47</v>
          </cell>
          <cell r="I18" t="str">
            <v>A</v>
          </cell>
          <cell r="K18" t="str">
            <v>取水口復旧工事</v>
          </cell>
          <cell r="L18" t="str">
            <v>昭和47年</v>
          </cell>
          <cell r="M18">
            <v>1972</v>
          </cell>
          <cell r="N18" t="str">
            <v>大君ヶ畑</v>
          </cell>
          <cell r="P18">
            <v>271000</v>
          </cell>
          <cell r="R18">
            <v>82000</v>
          </cell>
          <cell r="T18">
            <v>100900</v>
          </cell>
          <cell r="U18">
            <v>58</v>
          </cell>
          <cell r="V18">
            <v>1.72e-002</v>
          </cell>
          <cell r="W18">
            <v>2925</v>
          </cell>
          <cell r="X18">
            <v>3375</v>
          </cell>
          <cell r="Y18">
            <v>170100</v>
          </cell>
        </row>
        <row r="19">
          <cell r="F19" t="str">
            <v>有形－14</v>
          </cell>
          <cell r="G19" t="str">
            <v>構築物</v>
          </cell>
          <cell r="H19" t="str">
            <v>大君ヶ畑47</v>
          </cell>
          <cell r="I19" t="str">
            <v>B</v>
          </cell>
          <cell r="K19" t="str">
            <v>導水管布設</v>
          </cell>
          <cell r="L19" t="str">
            <v>昭和47年</v>
          </cell>
          <cell r="M19">
            <v>1972</v>
          </cell>
          <cell r="N19" t="str">
            <v>大君ヶ畑</v>
          </cell>
          <cell r="O19" t="str">
            <v>導水管VP φ30 L=184m</v>
          </cell>
          <cell r="P19">
            <v>164000</v>
          </cell>
          <cell r="R19">
            <v>110000</v>
          </cell>
          <cell r="T19">
            <v>115400</v>
          </cell>
          <cell r="U19">
            <v>38</v>
          </cell>
          <cell r="V19">
            <v>2.63e-002</v>
          </cell>
          <cell r="W19">
            <v>1278</v>
          </cell>
          <cell r="X19">
            <v>1314</v>
          </cell>
          <cell r="Y19">
            <v>48600</v>
          </cell>
        </row>
        <row r="20">
          <cell r="F20" t="str">
            <v>有形－15</v>
          </cell>
          <cell r="G20" t="str">
            <v>構築物</v>
          </cell>
          <cell r="H20" t="str">
            <v>大君ヶ畑47</v>
          </cell>
          <cell r="I20" t="str">
            <v>B</v>
          </cell>
          <cell r="K20" t="str">
            <v>白山橋添架工事</v>
          </cell>
          <cell r="L20" t="str">
            <v>昭和47年</v>
          </cell>
          <cell r="M20">
            <v>1972</v>
          </cell>
          <cell r="N20" t="str">
            <v>大君ヶ畑</v>
          </cell>
          <cell r="O20" t="str">
            <v>ＳＧＰＷφ100</v>
          </cell>
          <cell r="P20">
            <v>52345</v>
          </cell>
          <cell r="R20">
            <v>38000</v>
          </cell>
          <cell r="T20">
            <v>39434.5</v>
          </cell>
          <cell r="U20">
            <v>38</v>
          </cell>
          <cell r="V20">
            <v>2.63e-002</v>
          </cell>
          <cell r="W20">
            <v>339</v>
          </cell>
          <cell r="X20">
            <v>367.5</v>
          </cell>
          <cell r="Y20">
            <v>12910.5</v>
          </cell>
        </row>
        <row r="21">
          <cell r="F21" t="str">
            <v>有形－16</v>
          </cell>
          <cell r="G21" t="str">
            <v>構築物</v>
          </cell>
          <cell r="H21" t="str">
            <v>大君ヶ畑57</v>
          </cell>
          <cell r="I21" t="str">
            <v>B</v>
          </cell>
          <cell r="K21" t="str">
            <v>白山橋添架計装</v>
          </cell>
          <cell r="L21" t="str">
            <v>昭和57年</v>
          </cell>
          <cell r="M21">
            <v>1982</v>
          </cell>
          <cell r="N21" t="str">
            <v>大君ヶ畑</v>
          </cell>
          <cell r="P21">
            <v>2582000</v>
          </cell>
          <cell r="T21">
            <v>258200</v>
          </cell>
          <cell r="U21">
            <v>38</v>
          </cell>
          <cell r="V21">
            <v>2.63e-002</v>
          </cell>
          <cell r="W21">
            <v>61115</v>
          </cell>
          <cell r="X21">
            <v>62545</v>
          </cell>
          <cell r="Y21">
            <v>2323800</v>
          </cell>
        </row>
        <row r="22">
          <cell r="F22" t="str">
            <v>有形－17</v>
          </cell>
          <cell r="G22" t="str">
            <v>構築物</v>
          </cell>
          <cell r="H22" t="str">
            <v>多賀・尼子・敏満寺</v>
          </cell>
          <cell r="I22" t="str">
            <v>B</v>
          </cell>
          <cell r="K22" t="str">
            <v>配水管布設（役場）</v>
          </cell>
          <cell r="L22" t="str">
            <v>昭和46年</v>
          </cell>
          <cell r="M22">
            <v>1971</v>
          </cell>
          <cell r="O22" t="str">
            <v>配水管VP φ75 L=185m</v>
          </cell>
          <cell r="P22">
            <v>387904</v>
          </cell>
          <cell r="T22">
            <v>38790.4</v>
          </cell>
          <cell r="U22">
            <v>38</v>
          </cell>
          <cell r="V22">
            <v>2.63e-002</v>
          </cell>
          <cell r="W22">
            <v>9181</v>
          </cell>
          <cell r="X22">
            <v>9416.5999999999767</v>
          </cell>
          <cell r="Y22">
            <v>349113.6</v>
          </cell>
        </row>
        <row r="23">
          <cell r="F23" t="str">
            <v>有形－18</v>
          </cell>
          <cell r="G23" t="str">
            <v>構築物</v>
          </cell>
          <cell r="H23" t="str">
            <v>多賀・尼子・敏満寺</v>
          </cell>
          <cell r="I23" t="str">
            <v>B</v>
          </cell>
          <cell r="K23" t="str">
            <v>消火栓（役場）</v>
          </cell>
          <cell r="L23" t="str">
            <v>昭和46年</v>
          </cell>
          <cell r="M23">
            <v>1971</v>
          </cell>
          <cell r="O23" t="str">
            <v>ＶＰφ７５　1基</v>
          </cell>
          <cell r="P23">
            <v>30042</v>
          </cell>
          <cell r="T23">
            <v>3004.2</v>
          </cell>
          <cell r="U23">
            <v>38</v>
          </cell>
          <cell r="V23">
            <v>2.63e-002</v>
          </cell>
          <cell r="W23">
            <v>711</v>
          </cell>
          <cell r="X23">
            <v>730.79999999999927</v>
          </cell>
          <cell r="Y23">
            <v>27037.8</v>
          </cell>
        </row>
        <row r="24">
          <cell r="F24" t="str">
            <v>有形－19</v>
          </cell>
          <cell r="G24" t="str">
            <v>構築物</v>
          </cell>
          <cell r="H24" t="str">
            <v>多賀・尼子・敏満寺</v>
          </cell>
          <cell r="I24" t="str">
            <v>B</v>
          </cell>
          <cell r="K24" t="str">
            <v>量水器バイパス工事</v>
          </cell>
          <cell r="L24" t="str">
            <v>昭和46年</v>
          </cell>
          <cell r="M24">
            <v>1971</v>
          </cell>
          <cell r="O24" t="str">
            <v>φ100</v>
          </cell>
          <cell r="P24">
            <v>97750</v>
          </cell>
          <cell r="T24">
            <v>9775</v>
          </cell>
          <cell r="U24">
            <v>38</v>
          </cell>
          <cell r="V24">
            <v>2.63e-002</v>
          </cell>
          <cell r="W24">
            <v>2313</v>
          </cell>
          <cell r="X24">
            <v>2394</v>
          </cell>
          <cell r="Y24">
            <v>87975</v>
          </cell>
        </row>
        <row r="25">
          <cell r="F25" t="str">
            <v>有形－20</v>
          </cell>
          <cell r="G25" t="str">
            <v>構築物</v>
          </cell>
          <cell r="H25" t="str">
            <v>多賀・尼子・敏満寺</v>
          </cell>
          <cell r="I25" t="str">
            <v>B</v>
          </cell>
          <cell r="K25" t="str">
            <v>配水管布設（元警察～郵便局）</v>
          </cell>
          <cell r="L25" t="str">
            <v>昭和46年</v>
          </cell>
          <cell r="M25">
            <v>1971</v>
          </cell>
          <cell r="O25" t="str">
            <v>配水管ACP φ75 L=62m</v>
          </cell>
          <cell r="P25">
            <v>64200</v>
          </cell>
          <cell r="T25">
            <v>6420</v>
          </cell>
          <cell r="U25">
            <v>38</v>
          </cell>
          <cell r="V25">
            <v>2.63e-002</v>
          </cell>
          <cell r="W25">
            <v>1519</v>
          </cell>
          <cell r="X25">
            <v>1577</v>
          </cell>
          <cell r="Y25">
            <v>57780</v>
          </cell>
        </row>
        <row r="26">
          <cell r="F26" t="str">
            <v>有形－21</v>
          </cell>
          <cell r="G26" t="str">
            <v>構築物</v>
          </cell>
          <cell r="H26" t="str">
            <v>多賀・尼子・敏満寺</v>
          </cell>
          <cell r="I26" t="str">
            <v>B</v>
          </cell>
          <cell r="K26" t="str">
            <v>配水管布設（郵便局～ニシザキ）</v>
          </cell>
          <cell r="L26" t="str">
            <v>昭和46年</v>
          </cell>
          <cell r="M26">
            <v>1971</v>
          </cell>
          <cell r="O26" t="str">
            <v>配水管VP φ75 L=170m</v>
          </cell>
          <cell r="P26">
            <v>437656</v>
          </cell>
          <cell r="T26">
            <v>43765.600000000006</v>
          </cell>
          <cell r="U26">
            <v>38</v>
          </cell>
          <cell r="V26">
            <v>2.63e-002</v>
          </cell>
          <cell r="W26">
            <v>10359</v>
          </cell>
          <cell r="X26">
            <v>10607.400000000023</v>
          </cell>
          <cell r="Y26">
            <v>393890.4</v>
          </cell>
        </row>
        <row r="27">
          <cell r="F27" t="str">
            <v>有形－22</v>
          </cell>
          <cell r="G27" t="str">
            <v>構築物</v>
          </cell>
          <cell r="H27" t="str">
            <v>多賀・尼子・敏満寺</v>
          </cell>
          <cell r="I27" t="str">
            <v>B</v>
          </cell>
          <cell r="K27" t="str">
            <v>配水管布設（郵便局～ニシザキ）</v>
          </cell>
          <cell r="L27" t="str">
            <v>昭和46年</v>
          </cell>
          <cell r="M27">
            <v>1971</v>
          </cell>
          <cell r="O27" t="str">
            <v>配水管VP φ25 L=40m</v>
          </cell>
          <cell r="P27">
            <v>23136</v>
          </cell>
          <cell r="T27">
            <v>2313.6</v>
          </cell>
          <cell r="U27">
            <v>38</v>
          </cell>
          <cell r="V27">
            <v>2.63e-002</v>
          </cell>
          <cell r="W27">
            <v>547</v>
          </cell>
          <cell r="X27">
            <v>583.40000000000146</v>
          </cell>
          <cell r="Y27">
            <v>20822.400000000001</v>
          </cell>
        </row>
        <row r="28">
          <cell r="F28" t="str">
            <v>有形－23</v>
          </cell>
          <cell r="G28" t="str">
            <v>構築物</v>
          </cell>
          <cell r="H28" t="str">
            <v>多賀・尼子・敏満寺</v>
          </cell>
          <cell r="I28" t="str">
            <v>B</v>
          </cell>
          <cell r="K28" t="str">
            <v>消火栓（郵便局～ニシザキ）</v>
          </cell>
          <cell r="L28" t="str">
            <v>昭和46年</v>
          </cell>
          <cell r="M28">
            <v>1971</v>
          </cell>
          <cell r="O28" t="str">
            <v>φ75　2基</v>
          </cell>
          <cell r="P28">
            <v>74644</v>
          </cell>
          <cell r="T28">
            <v>7464.4</v>
          </cell>
          <cell r="U28">
            <v>38</v>
          </cell>
          <cell r="V28">
            <v>2.63e-002</v>
          </cell>
          <cell r="W28">
            <v>1766</v>
          </cell>
          <cell r="X28">
            <v>1837.6000000000058</v>
          </cell>
          <cell r="Y28">
            <v>67179.600000000006</v>
          </cell>
        </row>
        <row r="29">
          <cell r="F29" t="str">
            <v>有形－24</v>
          </cell>
          <cell r="G29" t="str">
            <v>構築物</v>
          </cell>
          <cell r="H29" t="str">
            <v>多賀・尼子・敏満寺</v>
          </cell>
          <cell r="I29" t="str">
            <v>B</v>
          </cell>
          <cell r="K29" t="str">
            <v>配水管布設（隅田～関配）</v>
          </cell>
          <cell r="L29" t="str">
            <v>昭和46年</v>
          </cell>
          <cell r="M29">
            <v>1971</v>
          </cell>
          <cell r="O29" t="str">
            <v>配水管VP φ75 L=160m</v>
          </cell>
          <cell r="P29">
            <v>394276</v>
          </cell>
          <cell r="T29">
            <v>39427.600000000006</v>
          </cell>
          <cell r="U29">
            <v>38</v>
          </cell>
          <cell r="V29">
            <v>2.63e-002</v>
          </cell>
          <cell r="W29">
            <v>9332</v>
          </cell>
          <cell r="X29">
            <v>9564.4000000000233</v>
          </cell>
          <cell r="Y29">
            <v>354848.4</v>
          </cell>
        </row>
        <row r="30">
          <cell r="F30" t="str">
            <v>有形－25</v>
          </cell>
          <cell r="G30" t="str">
            <v>構築物</v>
          </cell>
          <cell r="H30" t="str">
            <v>多賀・尼子・敏満寺</v>
          </cell>
          <cell r="I30" t="str">
            <v>B</v>
          </cell>
          <cell r="K30" t="str">
            <v>消火栓（隅田～関配）</v>
          </cell>
          <cell r="L30" t="str">
            <v>昭和46年</v>
          </cell>
          <cell r="M30">
            <v>1971</v>
          </cell>
          <cell r="O30" t="str">
            <v>φ75　１基</v>
          </cell>
          <cell r="P30">
            <v>39746</v>
          </cell>
          <cell r="T30">
            <v>3974.6000000000004</v>
          </cell>
          <cell r="U30">
            <v>38</v>
          </cell>
          <cell r="V30">
            <v>2.63e-002</v>
          </cell>
          <cell r="W30">
            <v>940</v>
          </cell>
          <cell r="X30">
            <v>991.40000000000146</v>
          </cell>
          <cell r="Y30">
            <v>35771.4</v>
          </cell>
        </row>
        <row r="31">
          <cell r="F31" t="str">
            <v>有形－26</v>
          </cell>
          <cell r="G31" t="str">
            <v>構築物</v>
          </cell>
          <cell r="H31" t="str">
            <v>多賀・尼子・敏満寺</v>
          </cell>
          <cell r="I31" t="str">
            <v>B</v>
          </cell>
          <cell r="K31" t="str">
            <v>配水管布設（関配～多賀家具）</v>
          </cell>
          <cell r="L31" t="str">
            <v>昭和46年</v>
          </cell>
          <cell r="M31">
            <v>1971</v>
          </cell>
          <cell r="O31" t="str">
            <v>VPφ75　L＝140
VPφ40　L＝6</v>
          </cell>
          <cell r="P31">
            <v>569000</v>
          </cell>
          <cell r="T31">
            <v>56900</v>
          </cell>
          <cell r="U31">
            <v>38</v>
          </cell>
          <cell r="V31">
            <v>2.63e-002</v>
          </cell>
          <cell r="W31">
            <v>13468</v>
          </cell>
          <cell r="X31">
            <v>13784</v>
          </cell>
          <cell r="Y31">
            <v>512100</v>
          </cell>
        </row>
        <row r="32">
          <cell r="F32" t="str">
            <v>有形－27</v>
          </cell>
          <cell r="G32" t="str">
            <v>構築物</v>
          </cell>
          <cell r="H32" t="str">
            <v>多賀・尼子・敏満寺</v>
          </cell>
          <cell r="I32" t="str">
            <v>B</v>
          </cell>
          <cell r="K32" t="str">
            <v>消火栓（関配～多賀家具）</v>
          </cell>
          <cell r="L32" t="str">
            <v>昭和46年</v>
          </cell>
          <cell r="M32">
            <v>1971</v>
          </cell>
          <cell r="O32" t="str">
            <v>φ75　１基</v>
          </cell>
          <cell r="P32">
            <v>54000</v>
          </cell>
          <cell r="T32">
            <v>5400</v>
          </cell>
          <cell r="U32">
            <v>38</v>
          </cell>
          <cell r="V32">
            <v>2.63e-002</v>
          </cell>
          <cell r="W32">
            <v>1278</v>
          </cell>
          <cell r="X32">
            <v>1314</v>
          </cell>
          <cell r="Y32">
            <v>48600</v>
          </cell>
        </row>
        <row r="33">
          <cell r="F33" t="str">
            <v>有形－28</v>
          </cell>
          <cell r="G33" t="str">
            <v>構築物</v>
          </cell>
          <cell r="H33" t="str">
            <v>多賀・尼子・敏満寺</v>
          </cell>
          <cell r="I33" t="str">
            <v>B</v>
          </cell>
          <cell r="K33" t="str">
            <v>消火栓（関配～多賀家具）</v>
          </cell>
          <cell r="L33" t="str">
            <v>昭和46年</v>
          </cell>
          <cell r="M33">
            <v>1971</v>
          </cell>
          <cell r="O33" t="str">
            <v>φ75　１基</v>
          </cell>
          <cell r="P33">
            <v>54000</v>
          </cell>
          <cell r="T33">
            <v>5400</v>
          </cell>
          <cell r="U33">
            <v>38</v>
          </cell>
          <cell r="V33">
            <v>2.63e-002</v>
          </cell>
          <cell r="W33">
            <v>1278</v>
          </cell>
          <cell r="X33">
            <v>1314</v>
          </cell>
          <cell r="Y33">
            <v>48600</v>
          </cell>
        </row>
        <row r="34">
          <cell r="F34" t="str">
            <v>有形－29</v>
          </cell>
          <cell r="G34" t="str">
            <v>構築物</v>
          </cell>
          <cell r="H34" t="str">
            <v>多賀・尼子・敏満寺</v>
          </cell>
          <cell r="I34" t="str">
            <v>B</v>
          </cell>
          <cell r="K34" t="str">
            <v>配水管（関配～多賀家具）</v>
          </cell>
          <cell r="L34" t="str">
            <v>昭和46年</v>
          </cell>
          <cell r="M34">
            <v>1971</v>
          </cell>
          <cell r="O34" t="str">
            <v>配水管VP φ75 L=100m</v>
          </cell>
          <cell r="P34">
            <v>142900</v>
          </cell>
          <cell r="T34">
            <v>14290</v>
          </cell>
          <cell r="U34">
            <v>38</v>
          </cell>
          <cell r="V34">
            <v>2.63e-002</v>
          </cell>
          <cell r="W34">
            <v>3382</v>
          </cell>
          <cell r="X34">
            <v>3476</v>
          </cell>
          <cell r="Y34">
            <v>128610</v>
          </cell>
        </row>
        <row r="35">
          <cell r="F35" t="str">
            <v>有形－30</v>
          </cell>
          <cell r="G35" t="str">
            <v>構築物</v>
          </cell>
          <cell r="H35" t="str">
            <v>多賀・尼子・敏満寺</v>
          </cell>
          <cell r="I35" t="str">
            <v>G</v>
          </cell>
          <cell r="K35" t="str">
            <v>谷田管理道路</v>
          </cell>
          <cell r="L35" t="str">
            <v>昭和46年</v>
          </cell>
          <cell r="M35">
            <v>1971</v>
          </cell>
          <cell r="P35">
            <v>90006</v>
          </cell>
          <cell r="T35">
            <v>9000.6</v>
          </cell>
          <cell r="U35">
            <v>38</v>
          </cell>
          <cell r="V35">
            <v>2.63e-002</v>
          </cell>
          <cell r="W35">
            <v>2130</v>
          </cell>
          <cell r="X35">
            <v>2195.3999999999942</v>
          </cell>
          <cell r="Y35">
            <v>81005.399999999994</v>
          </cell>
        </row>
        <row r="36">
          <cell r="F36" t="str">
            <v>有形－31</v>
          </cell>
          <cell r="G36" t="str">
            <v>構築物</v>
          </cell>
          <cell r="H36" t="str">
            <v>ｻｰﾋﾞｽｴﾘｱ</v>
          </cell>
          <cell r="I36" t="str">
            <v>A</v>
          </cell>
          <cell r="K36" t="str">
            <v>取水釜井工事</v>
          </cell>
          <cell r="L36" t="str">
            <v>昭和46年</v>
          </cell>
          <cell r="M36">
            <v>1971</v>
          </cell>
          <cell r="P36">
            <v>34440</v>
          </cell>
          <cell r="T36">
            <v>3444</v>
          </cell>
          <cell r="U36">
            <v>58</v>
          </cell>
          <cell r="V36">
            <v>1.72e-002</v>
          </cell>
          <cell r="W36">
            <v>533</v>
          </cell>
          <cell r="X36">
            <v>615</v>
          </cell>
          <cell r="Y36">
            <v>30996</v>
          </cell>
        </row>
        <row r="37">
          <cell r="F37" t="str">
            <v>有形－32</v>
          </cell>
          <cell r="G37" t="str">
            <v>構築物</v>
          </cell>
          <cell r="H37" t="str">
            <v>ｻｰﾋﾞｽｴﾘｱ</v>
          </cell>
          <cell r="I37" t="str">
            <v>B</v>
          </cell>
          <cell r="K37" t="str">
            <v>送水管布設工事</v>
          </cell>
          <cell r="L37" t="str">
            <v>昭和46年</v>
          </cell>
          <cell r="M37">
            <v>1971</v>
          </cell>
          <cell r="O37" t="str">
            <v>送水管ACP φ50 L=35m</v>
          </cell>
          <cell r="P37">
            <v>26344</v>
          </cell>
          <cell r="T37">
            <v>2634.4</v>
          </cell>
          <cell r="U37">
            <v>38</v>
          </cell>
          <cell r="V37">
            <v>2.63e-002</v>
          </cell>
          <cell r="W37">
            <v>623</v>
          </cell>
          <cell r="X37">
            <v>658.59999999999854</v>
          </cell>
          <cell r="Y37">
            <v>23709.6</v>
          </cell>
        </row>
        <row r="38">
          <cell r="F38" t="str">
            <v>有形－33</v>
          </cell>
          <cell r="G38" t="str">
            <v>構築物</v>
          </cell>
          <cell r="H38" t="str">
            <v>ｻｰﾋﾞｽｴﾘｱ</v>
          </cell>
          <cell r="I38" t="str">
            <v>B</v>
          </cell>
          <cell r="K38" t="str">
            <v>受水槽築造工事</v>
          </cell>
          <cell r="L38" t="str">
            <v>昭和46年</v>
          </cell>
          <cell r="M38">
            <v>1971</v>
          </cell>
          <cell r="P38">
            <v>107072</v>
          </cell>
          <cell r="T38">
            <v>10707.2</v>
          </cell>
          <cell r="U38">
            <v>38</v>
          </cell>
          <cell r="V38">
            <v>2.63e-002</v>
          </cell>
          <cell r="W38">
            <v>2534</v>
          </cell>
          <cell r="X38">
            <v>2606.8000000000029</v>
          </cell>
          <cell r="Y38">
            <v>96364.8</v>
          </cell>
        </row>
        <row r="39">
          <cell r="F39" t="str">
            <v>有形－34</v>
          </cell>
          <cell r="G39" t="str">
            <v>構築物</v>
          </cell>
          <cell r="H39" t="str">
            <v>ｻｰﾋﾞｽｴﾘｱ</v>
          </cell>
          <cell r="I39" t="str">
            <v>B</v>
          </cell>
          <cell r="K39" t="str">
            <v>送水管布設工事</v>
          </cell>
          <cell r="L39" t="str">
            <v>昭和46年</v>
          </cell>
          <cell r="M39">
            <v>1971</v>
          </cell>
          <cell r="O39" t="str">
            <v>送水管ACP φ75 L=419m</v>
          </cell>
          <cell r="P39">
            <v>247776</v>
          </cell>
          <cell r="T39">
            <v>24777.6</v>
          </cell>
          <cell r="U39">
            <v>38</v>
          </cell>
          <cell r="V39">
            <v>2.63e-002</v>
          </cell>
          <cell r="W39">
            <v>5864</v>
          </cell>
          <cell r="X39">
            <v>6030.3999999999942</v>
          </cell>
          <cell r="Y39">
            <v>222998.4</v>
          </cell>
        </row>
        <row r="40">
          <cell r="F40" t="str">
            <v>有形－35</v>
          </cell>
          <cell r="G40" t="str">
            <v>構築物</v>
          </cell>
          <cell r="H40" t="str">
            <v>ｻｰﾋﾞｽｴﾘｱ</v>
          </cell>
          <cell r="I40" t="str">
            <v>B</v>
          </cell>
          <cell r="K40" t="str">
            <v>配水池築造工事</v>
          </cell>
          <cell r="L40" t="str">
            <v>昭和46年</v>
          </cell>
          <cell r="M40">
            <v>1971</v>
          </cell>
          <cell r="O40" t="str">
            <v>2池</v>
          </cell>
          <cell r="P40">
            <v>879597</v>
          </cell>
          <cell r="T40">
            <v>87959.700000000012</v>
          </cell>
          <cell r="U40">
            <v>38</v>
          </cell>
          <cell r="V40">
            <v>2.63e-002</v>
          </cell>
          <cell r="W40">
            <v>20820</v>
          </cell>
          <cell r="X40">
            <v>21297.300000000047</v>
          </cell>
          <cell r="Y40">
            <v>791637.3</v>
          </cell>
        </row>
        <row r="41">
          <cell r="F41" t="str">
            <v>有形－36</v>
          </cell>
          <cell r="G41" t="str">
            <v>構築物</v>
          </cell>
          <cell r="H41" t="str">
            <v>ｻｰﾋﾞｽｴﾘｱ</v>
          </cell>
          <cell r="I41" t="str">
            <v>D</v>
          </cell>
          <cell r="K41" t="str">
            <v>量水器BOX</v>
          </cell>
          <cell r="L41" t="str">
            <v>昭和46年</v>
          </cell>
          <cell r="M41">
            <v>1971</v>
          </cell>
          <cell r="O41" t="str">
            <v>φ75</v>
          </cell>
          <cell r="P41">
            <v>35104</v>
          </cell>
          <cell r="T41">
            <v>3510.4</v>
          </cell>
          <cell r="U41">
            <v>8</v>
          </cell>
          <cell r="V41">
            <v>0.125</v>
          </cell>
          <cell r="W41">
            <v>3949</v>
          </cell>
          <cell r="X41">
            <v>3950.5999999999985</v>
          </cell>
          <cell r="Y41">
            <v>31593.6</v>
          </cell>
        </row>
        <row r="42">
          <cell r="F42" t="str">
            <v>有形－37</v>
          </cell>
          <cell r="G42" t="str">
            <v>構築物</v>
          </cell>
          <cell r="H42" t="str">
            <v>ｻｰﾋﾞｽｴﾘｱ</v>
          </cell>
          <cell r="I42" t="str">
            <v>B</v>
          </cell>
          <cell r="K42" t="str">
            <v>配水管布設工事</v>
          </cell>
          <cell r="L42" t="str">
            <v>昭和46年</v>
          </cell>
          <cell r="M42">
            <v>1971</v>
          </cell>
          <cell r="O42" t="str">
            <v>配水管ACP φ100 L=130m</v>
          </cell>
          <cell r="P42">
            <v>72624</v>
          </cell>
          <cell r="T42">
            <v>7262.4</v>
          </cell>
          <cell r="U42">
            <v>38</v>
          </cell>
          <cell r="V42">
            <v>2.63e-002</v>
          </cell>
          <cell r="W42">
            <v>1719</v>
          </cell>
          <cell r="X42">
            <v>1758.5999999999985</v>
          </cell>
          <cell r="Y42">
            <v>65361.6</v>
          </cell>
        </row>
        <row r="43">
          <cell r="F43" t="str">
            <v>有形－38</v>
          </cell>
          <cell r="G43" t="str">
            <v>構築物</v>
          </cell>
          <cell r="H43" t="str">
            <v>ｻｰﾋﾞｽｴﾘｱ</v>
          </cell>
          <cell r="I43" t="str">
            <v>B</v>
          </cell>
          <cell r="K43" t="str">
            <v>配水管布設工事</v>
          </cell>
          <cell r="L43" t="str">
            <v>昭和46年</v>
          </cell>
          <cell r="M43">
            <v>1971</v>
          </cell>
          <cell r="O43" t="str">
            <v>配水管ACP φ75 L=64m</v>
          </cell>
          <cell r="P43">
            <v>39872</v>
          </cell>
          <cell r="T43">
            <v>3987.2</v>
          </cell>
          <cell r="U43">
            <v>38</v>
          </cell>
          <cell r="V43">
            <v>2.63e-002</v>
          </cell>
          <cell r="W43">
            <v>943</v>
          </cell>
          <cell r="X43">
            <v>993.80000000000291</v>
          </cell>
          <cell r="Y43">
            <v>35884.800000000003</v>
          </cell>
        </row>
        <row r="44">
          <cell r="F44" t="str">
            <v>有形－39</v>
          </cell>
          <cell r="G44" t="str">
            <v>構築物</v>
          </cell>
          <cell r="H44" t="str">
            <v>ｻｰﾋﾞｽｴﾘｱ</v>
          </cell>
          <cell r="I44" t="str">
            <v>B</v>
          </cell>
          <cell r="K44" t="str">
            <v>消火栓</v>
          </cell>
          <cell r="L44" t="str">
            <v>昭和46年</v>
          </cell>
          <cell r="M44">
            <v>1971</v>
          </cell>
          <cell r="O44" t="str">
            <v>φ75　２基</v>
          </cell>
          <cell r="P44">
            <v>18880</v>
          </cell>
          <cell r="T44">
            <v>1888</v>
          </cell>
          <cell r="U44">
            <v>38</v>
          </cell>
          <cell r="V44">
            <v>2.63e-002</v>
          </cell>
          <cell r="W44">
            <v>446</v>
          </cell>
          <cell r="X44">
            <v>490</v>
          </cell>
          <cell r="Y44">
            <v>16992</v>
          </cell>
        </row>
        <row r="45">
          <cell r="F45" t="str">
            <v>有形－40</v>
          </cell>
          <cell r="G45" t="str">
            <v>構築物</v>
          </cell>
          <cell r="H45" t="str">
            <v>多賀1簡水</v>
          </cell>
          <cell r="I45" t="str">
            <v>E</v>
          </cell>
          <cell r="K45" t="str">
            <v>取水井築造</v>
          </cell>
          <cell r="L45" t="str">
            <v>昭和46年</v>
          </cell>
          <cell r="M45">
            <v>1971</v>
          </cell>
          <cell r="P45">
            <v>446330</v>
          </cell>
          <cell r="R45">
            <v>105000</v>
          </cell>
          <cell r="T45">
            <v>139133</v>
          </cell>
          <cell r="U45">
            <v>10</v>
          </cell>
          <cell r="V45">
            <v>0.1</v>
          </cell>
          <cell r="W45">
            <v>30719</v>
          </cell>
          <cell r="X45">
            <v>30726</v>
          </cell>
          <cell r="Y45">
            <v>307197</v>
          </cell>
        </row>
        <row r="46">
          <cell r="F46" t="str">
            <v>有形－41</v>
          </cell>
          <cell r="G46" t="str">
            <v>構築物</v>
          </cell>
          <cell r="H46" t="str">
            <v>多賀1簡水</v>
          </cell>
          <cell r="I46" t="str">
            <v>B</v>
          </cell>
          <cell r="K46" t="str">
            <v>送水管布設工事</v>
          </cell>
          <cell r="L46" t="str">
            <v>昭和46年</v>
          </cell>
          <cell r="M46">
            <v>1971</v>
          </cell>
          <cell r="O46" t="str">
            <v>送水管ACP φ150 L=1125m</v>
          </cell>
          <cell r="P46">
            <v>2141672</v>
          </cell>
          <cell r="R46">
            <v>572000</v>
          </cell>
          <cell r="T46">
            <v>728967.2</v>
          </cell>
          <cell r="U46">
            <v>38</v>
          </cell>
          <cell r="V46">
            <v>2.63e-002</v>
          </cell>
          <cell r="W46">
            <v>37154</v>
          </cell>
          <cell r="X46">
            <v>38006.800000000047</v>
          </cell>
          <cell r="Y46">
            <v>1412704.8</v>
          </cell>
        </row>
        <row r="47">
          <cell r="F47" t="str">
            <v>有形－42</v>
          </cell>
          <cell r="G47" t="str">
            <v>構築物</v>
          </cell>
          <cell r="H47" t="str">
            <v>多賀1簡水</v>
          </cell>
          <cell r="I47" t="str">
            <v>A</v>
          </cell>
          <cell r="K47" t="str">
            <v>配水池築造工事</v>
          </cell>
          <cell r="L47" t="str">
            <v>昭和46年</v>
          </cell>
          <cell r="M47">
            <v>1971</v>
          </cell>
          <cell r="O47" t="str">
            <v>2池</v>
          </cell>
          <cell r="P47">
            <v>3045604</v>
          </cell>
          <cell r="R47">
            <v>676000</v>
          </cell>
          <cell r="T47">
            <v>912960.4</v>
          </cell>
          <cell r="U47">
            <v>58</v>
          </cell>
          <cell r="V47">
            <v>1.72e-002</v>
          </cell>
          <cell r="W47">
            <v>36681</v>
          </cell>
          <cell r="X47">
            <v>41826.600000000093</v>
          </cell>
          <cell r="Y47">
            <v>2132643.6</v>
          </cell>
        </row>
        <row r="48">
          <cell r="F48" t="str">
            <v>有形－43</v>
          </cell>
          <cell r="G48" t="str">
            <v>構築物</v>
          </cell>
          <cell r="H48" t="str">
            <v>多賀1簡水</v>
          </cell>
          <cell r="I48" t="str">
            <v>B</v>
          </cell>
          <cell r="K48" t="str">
            <v>配水管布設工事</v>
          </cell>
          <cell r="L48" t="str">
            <v>昭和46年</v>
          </cell>
          <cell r="M48">
            <v>1971</v>
          </cell>
          <cell r="O48" t="str">
            <v>配水管ACP φ200 L=856m</v>
          </cell>
          <cell r="P48">
            <v>2521728</v>
          </cell>
          <cell r="R48">
            <v>560000</v>
          </cell>
          <cell r="T48">
            <v>756172.8</v>
          </cell>
          <cell r="U48">
            <v>38</v>
          </cell>
          <cell r="V48">
            <v>2.63e-002</v>
          </cell>
          <cell r="W48">
            <v>46434</v>
          </cell>
          <cell r="X48">
            <v>47497.199999999953</v>
          </cell>
          <cell r="Y48">
            <v>1765555.2</v>
          </cell>
        </row>
        <row r="49">
          <cell r="F49" t="str">
            <v>有形－44</v>
          </cell>
          <cell r="G49" t="str">
            <v>構築物</v>
          </cell>
          <cell r="H49" t="str">
            <v>多賀1簡水</v>
          </cell>
          <cell r="I49" t="str">
            <v>B</v>
          </cell>
          <cell r="K49" t="str">
            <v>配水管布設工事</v>
          </cell>
          <cell r="L49" t="str">
            <v>昭和46年</v>
          </cell>
          <cell r="M49">
            <v>1971</v>
          </cell>
          <cell r="O49" t="str">
            <v>配水管ACP φ150 L=816m</v>
          </cell>
          <cell r="P49">
            <v>1203180</v>
          </cell>
          <cell r="R49">
            <v>321000</v>
          </cell>
          <cell r="T49">
            <v>409218</v>
          </cell>
          <cell r="U49">
            <v>38</v>
          </cell>
          <cell r="V49">
            <v>2.63e-002</v>
          </cell>
          <cell r="W49">
            <v>20881</v>
          </cell>
          <cell r="X49">
            <v>21365</v>
          </cell>
          <cell r="Y49">
            <v>793962</v>
          </cell>
        </row>
        <row r="50">
          <cell r="F50" t="str">
            <v>有形－45</v>
          </cell>
          <cell r="G50" t="str">
            <v>構築物</v>
          </cell>
          <cell r="H50" t="str">
            <v>多賀1簡水</v>
          </cell>
          <cell r="I50" t="str">
            <v>B</v>
          </cell>
          <cell r="K50" t="str">
            <v>配水管布設工事</v>
          </cell>
          <cell r="L50" t="str">
            <v>昭和46年</v>
          </cell>
          <cell r="M50">
            <v>1971</v>
          </cell>
          <cell r="O50" t="str">
            <v>配水管ACP φ125 L=333m</v>
          </cell>
          <cell r="P50">
            <v>377484</v>
          </cell>
          <cell r="R50">
            <v>101000</v>
          </cell>
          <cell r="T50">
            <v>128648.4</v>
          </cell>
          <cell r="U50">
            <v>38</v>
          </cell>
          <cell r="V50">
            <v>2.63e-002</v>
          </cell>
          <cell r="W50">
            <v>6544</v>
          </cell>
          <cell r="X50">
            <v>6707.6000000000058</v>
          </cell>
          <cell r="Y50">
            <v>248835.6</v>
          </cell>
        </row>
        <row r="51">
          <cell r="F51" t="str">
            <v>有形－46</v>
          </cell>
          <cell r="G51" t="str">
            <v>構築物</v>
          </cell>
          <cell r="H51" t="str">
            <v>多賀1簡水</v>
          </cell>
          <cell r="I51" t="str">
            <v>B</v>
          </cell>
          <cell r="K51" t="str">
            <v>配水管布設工事</v>
          </cell>
          <cell r="L51" t="str">
            <v>昭和46年</v>
          </cell>
          <cell r="M51">
            <v>1971</v>
          </cell>
          <cell r="O51" t="str">
            <v>配水管ACP φ100 L=1744m</v>
          </cell>
          <cell r="P51">
            <v>1564820</v>
          </cell>
          <cell r="R51">
            <v>419000</v>
          </cell>
          <cell r="T51">
            <v>533582</v>
          </cell>
          <cell r="U51">
            <v>38</v>
          </cell>
          <cell r="V51">
            <v>2.63e-002</v>
          </cell>
          <cell r="W51">
            <v>27121</v>
          </cell>
          <cell r="X51">
            <v>27761</v>
          </cell>
          <cell r="Y51">
            <v>1031238</v>
          </cell>
        </row>
        <row r="52">
          <cell r="F52" t="str">
            <v>有形－47</v>
          </cell>
          <cell r="G52" t="str">
            <v>構築物</v>
          </cell>
          <cell r="H52" t="str">
            <v>多賀1簡水</v>
          </cell>
          <cell r="I52" t="str">
            <v>B</v>
          </cell>
          <cell r="K52" t="str">
            <v>配水管布設工事</v>
          </cell>
          <cell r="L52" t="str">
            <v>昭和46年</v>
          </cell>
          <cell r="M52">
            <v>1971</v>
          </cell>
          <cell r="O52" t="str">
            <v>配水管ACP φ75 L=3670m</v>
          </cell>
          <cell r="P52">
            <v>2639036</v>
          </cell>
          <cell r="R52">
            <v>705000</v>
          </cell>
          <cell r="T52">
            <v>898403.6</v>
          </cell>
          <cell r="U52">
            <v>38</v>
          </cell>
          <cell r="V52">
            <v>2.63e-002</v>
          </cell>
          <cell r="W52">
            <v>45778</v>
          </cell>
          <cell r="X52">
            <v>46846.399999999907</v>
          </cell>
          <cell r="Y52">
            <v>1740632.4</v>
          </cell>
        </row>
        <row r="53">
          <cell r="F53" t="str">
            <v>有形－48</v>
          </cell>
          <cell r="G53" t="str">
            <v>構築物</v>
          </cell>
          <cell r="H53" t="str">
            <v>多賀1簡水</v>
          </cell>
          <cell r="I53" t="str">
            <v>B</v>
          </cell>
          <cell r="K53" t="str">
            <v>配水管布設工事</v>
          </cell>
          <cell r="L53" t="str">
            <v>昭和46年</v>
          </cell>
          <cell r="M53">
            <v>1971</v>
          </cell>
          <cell r="O53" t="str">
            <v>配水管ACP φ50 L=355m</v>
          </cell>
          <cell r="P53">
            <v>269392</v>
          </cell>
          <cell r="R53">
            <v>72000</v>
          </cell>
          <cell r="T53">
            <v>91739.2</v>
          </cell>
          <cell r="U53">
            <v>38</v>
          </cell>
          <cell r="V53">
            <v>2.63e-002</v>
          </cell>
          <cell r="W53">
            <v>4672</v>
          </cell>
          <cell r="X53">
            <v>4788.7999999999884</v>
          </cell>
          <cell r="Y53">
            <v>177652.8</v>
          </cell>
        </row>
        <row r="54">
          <cell r="F54" t="str">
            <v>有形－49</v>
          </cell>
          <cell r="G54" t="str">
            <v>構築物</v>
          </cell>
          <cell r="H54" t="str">
            <v>多賀1簡水</v>
          </cell>
          <cell r="I54" t="str">
            <v>B</v>
          </cell>
          <cell r="K54" t="str">
            <v>配水管布設工事</v>
          </cell>
          <cell r="L54" t="str">
            <v>昭和46年</v>
          </cell>
          <cell r="M54">
            <v>1971</v>
          </cell>
          <cell r="O54" t="str">
            <v>配水管VP φ40 L=65m</v>
          </cell>
          <cell r="P54">
            <v>15492</v>
          </cell>
          <cell r="R54">
            <v>4000</v>
          </cell>
          <cell r="T54">
            <v>5149.2</v>
          </cell>
          <cell r="U54">
            <v>38</v>
          </cell>
          <cell r="V54">
            <v>2.63e-002</v>
          </cell>
          <cell r="W54">
            <v>272</v>
          </cell>
          <cell r="X54">
            <v>278.79999999999927</v>
          </cell>
          <cell r="Y54">
            <v>10342.799999999999</v>
          </cell>
        </row>
        <row r="55">
          <cell r="F55" t="str">
            <v>有形－50</v>
          </cell>
          <cell r="G55" t="str">
            <v>構築物</v>
          </cell>
          <cell r="H55" t="str">
            <v>多賀1簡水</v>
          </cell>
          <cell r="I55" t="str">
            <v>B</v>
          </cell>
          <cell r="K55" t="str">
            <v>配水管布設工事</v>
          </cell>
          <cell r="L55" t="str">
            <v>昭和46年</v>
          </cell>
          <cell r="M55">
            <v>1971</v>
          </cell>
          <cell r="O55" t="str">
            <v>配水管VP φ25 L=973m</v>
          </cell>
          <cell r="P55">
            <v>184876</v>
          </cell>
          <cell r="R55">
            <v>49000</v>
          </cell>
          <cell r="T55">
            <v>62587.6</v>
          </cell>
          <cell r="U55">
            <v>38</v>
          </cell>
          <cell r="V55">
            <v>2.63e-002</v>
          </cell>
          <cell r="W55">
            <v>3216</v>
          </cell>
          <cell r="X55">
            <v>3296.3999999999942</v>
          </cell>
          <cell r="Y55">
            <v>122288.4</v>
          </cell>
        </row>
        <row r="56">
          <cell r="F56" t="str">
            <v>有形－51</v>
          </cell>
          <cell r="G56" t="str">
            <v>構築物</v>
          </cell>
          <cell r="H56" t="str">
            <v>多賀1簡水</v>
          </cell>
          <cell r="I56" t="str">
            <v>B</v>
          </cell>
          <cell r="K56" t="str">
            <v>消火栓</v>
          </cell>
          <cell r="L56" t="str">
            <v>昭和46年</v>
          </cell>
          <cell r="M56">
            <v>1971</v>
          </cell>
          <cell r="O56" t="str">
            <v>φ75　58ヶ所</v>
          </cell>
          <cell r="P56">
            <v>1238961</v>
          </cell>
          <cell r="R56">
            <v>193000</v>
          </cell>
          <cell r="T56">
            <v>297596.09999999998</v>
          </cell>
          <cell r="U56">
            <v>38</v>
          </cell>
          <cell r="V56">
            <v>2.63e-002</v>
          </cell>
          <cell r="W56">
            <v>24757</v>
          </cell>
          <cell r="X56">
            <v>25355.900000000023</v>
          </cell>
          <cell r="Y56">
            <v>941364.9</v>
          </cell>
        </row>
        <row r="57">
          <cell r="F57" t="str">
            <v>有形－52</v>
          </cell>
          <cell r="G57" t="str">
            <v>構築物</v>
          </cell>
          <cell r="H57" t="str">
            <v>多賀1簡水</v>
          </cell>
          <cell r="I57" t="str">
            <v>B</v>
          </cell>
          <cell r="K57" t="str">
            <v>公道下給水工事</v>
          </cell>
          <cell r="L57" t="str">
            <v>昭和46年</v>
          </cell>
          <cell r="M57">
            <v>1971</v>
          </cell>
          <cell r="O57" t="str">
            <v>５６戸</v>
          </cell>
          <cell r="P57">
            <v>1314144</v>
          </cell>
          <cell r="T57">
            <v>131414.4</v>
          </cell>
          <cell r="U57">
            <v>38</v>
          </cell>
          <cell r="V57">
            <v>2.63e-002</v>
          </cell>
          <cell r="W57">
            <v>31105</v>
          </cell>
          <cell r="X57">
            <v>31844.600000000093</v>
          </cell>
          <cell r="Y57">
            <v>1182729.6000000001</v>
          </cell>
        </row>
        <row r="58">
          <cell r="F58" t="str">
            <v>有形－53</v>
          </cell>
          <cell r="G58" t="str">
            <v>構築物</v>
          </cell>
          <cell r="H58" t="str">
            <v>上水道１拡</v>
          </cell>
          <cell r="I58" t="str">
            <v>G</v>
          </cell>
          <cell r="K58" t="str">
            <v>国道及び県負担金</v>
          </cell>
          <cell r="L58" t="str">
            <v>昭和50年</v>
          </cell>
          <cell r="M58">
            <v>1975</v>
          </cell>
          <cell r="P58">
            <v>11784000</v>
          </cell>
          <cell r="T58">
            <v>1178400</v>
          </cell>
          <cell r="U58">
            <v>38</v>
          </cell>
          <cell r="V58">
            <v>2.63e-002</v>
          </cell>
          <cell r="W58">
            <v>278927</v>
          </cell>
          <cell r="X58">
            <v>285301</v>
          </cell>
          <cell r="Y58">
            <v>10605600</v>
          </cell>
        </row>
        <row r="59">
          <cell r="F59" t="str">
            <v>有形－54</v>
          </cell>
          <cell r="G59" t="str">
            <v>構築物</v>
          </cell>
          <cell r="H59" t="str">
            <v>上水道１拡</v>
          </cell>
          <cell r="I59" t="str">
            <v>B</v>
          </cell>
          <cell r="K59" t="str">
            <v>低区配水管布設</v>
          </cell>
          <cell r="L59" t="str">
            <v>昭和50年</v>
          </cell>
          <cell r="M59">
            <v>1975</v>
          </cell>
          <cell r="O59" t="str">
            <v>配水管 φ L=m</v>
          </cell>
          <cell r="P59">
            <v>2045000</v>
          </cell>
          <cell r="T59">
            <v>204500</v>
          </cell>
          <cell r="U59">
            <v>38</v>
          </cell>
          <cell r="V59">
            <v>2.63e-002</v>
          </cell>
          <cell r="W59">
            <v>48405</v>
          </cell>
          <cell r="X59">
            <v>49515</v>
          </cell>
          <cell r="Y59">
            <v>1840500</v>
          </cell>
        </row>
        <row r="60">
          <cell r="F60" t="str">
            <v>有形－55</v>
          </cell>
          <cell r="G60" t="str">
            <v>構築物</v>
          </cell>
          <cell r="H60" t="str">
            <v>上水道１拡</v>
          </cell>
          <cell r="I60" t="str">
            <v>B</v>
          </cell>
          <cell r="K60" t="str">
            <v>低区消火栓</v>
          </cell>
          <cell r="L60" t="str">
            <v>昭和50年</v>
          </cell>
          <cell r="M60">
            <v>1975</v>
          </cell>
          <cell r="O60" t="str">
            <v>φ75　96ヶ所</v>
          </cell>
          <cell r="P60">
            <v>6723000</v>
          </cell>
          <cell r="T60">
            <v>672300</v>
          </cell>
          <cell r="U60">
            <v>38</v>
          </cell>
          <cell r="V60">
            <v>2.63e-002</v>
          </cell>
          <cell r="W60">
            <v>159133</v>
          </cell>
          <cell r="X60">
            <v>162779</v>
          </cell>
          <cell r="Y60">
            <v>6050700</v>
          </cell>
        </row>
        <row r="61">
          <cell r="F61" t="str">
            <v>有形－56</v>
          </cell>
          <cell r="G61" t="str">
            <v>構築物</v>
          </cell>
          <cell r="H61" t="str">
            <v>上水道１拡</v>
          </cell>
          <cell r="I61" t="str">
            <v>B</v>
          </cell>
          <cell r="K61" t="str">
            <v>配水管布設工事</v>
          </cell>
          <cell r="L61" t="str">
            <v>昭和50年</v>
          </cell>
          <cell r="M61">
            <v>1975</v>
          </cell>
          <cell r="O61" t="str">
            <v>配水管VP φ100 L=120m</v>
          </cell>
          <cell r="P61">
            <v>253000</v>
          </cell>
          <cell r="T61">
            <v>25300</v>
          </cell>
          <cell r="U61">
            <v>38</v>
          </cell>
          <cell r="V61">
            <v>2.63e-002</v>
          </cell>
          <cell r="W61">
            <v>5988</v>
          </cell>
          <cell r="X61">
            <v>6144</v>
          </cell>
          <cell r="Y61">
            <v>227700</v>
          </cell>
        </row>
        <row r="62">
          <cell r="F62" t="str">
            <v>有形－57</v>
          </cell>
          <cell r="G62" t="str">
            <v>構築物</v>
          </cell>
          <cell r="H62" t="str">
            <v>上水道１拡</v>
          </cell>
          <cell r="I62" t="str">
            <v>B</v>
          </cell>
          <cell r="K62" t="str">
            <v>低区公道下給水工事</v>
          </cell>
          <cell r="L62" t="str">
            <v>昭和50年</v>
          </cell>
          <cell r="M62">
            <v>1975</v>
          </cell>
          <cell r="P62">
            <v>21928943</v>
          </cell>
          <cell r="T62">
            <v>2192894.3000000003</v>
          </cell>
          <cell r="U62">
            <v>38</v>
          </cell>
          <cell r="V62">
            <v>2.63e-002</v>
          </cell>
          <cell r="W62">
            <v>519058</v>
          </cell>
          <cell r="X62">
            <v>530902.69999999925</v>
          </cell>
          <cell r="Y62">
            <v>19736048.7</v>
          </cell>
        </row>
        <row r="63">
          <cell r="F63" t="str">
            <v>有形－58</v>
          </cell>
          <cell r="G63" t="str">
            <v>構築物</v>
          </cell>
          <cell r="H63" t="str">
            <v>上水道１拡</v>
          </cell>
          <cell r="I63" t="str">
            <v>B</v>
          </cell>
          <cell r="K63" t="str">
            <v>高区消火栓</v>
          </cell>
          <cell r="L63" t="str">
            <v>昭和50年</v>
          </cell>
          <cell r="M63">
            <v>1975</v>
          </cell>
          <cell r="O63" t="str">
            <v>φ75　17ヶ所</v>
          </cell>
          <cell r="P63">
            <v>758000</v>
          </cell>
          <cell r="T63">
            <v>75800</v>
          </cell>
          <cell r="U63">
            <v>38</v>
          </cell>
          <cell r="V63">
            <v>2.63e-002</v>
          </cell>
          <cell r="W63">
            <v>17941</v>
          </cell>
          <cell r="X63">
            <v>18383</v>
          </cell>
          <cell r="Y63">
            <v>682200</v>
          </cell>
        </row>
        <row r="64">
          <cell r="F64" t="str">
            <v>有形－59</v>
          </cell>
          <cell r="G64" t="str">
            <v>構築物</v>
          </cell>
          <cell r="H64" t="str">
            <v>上水道１拡</v>
          </cell>
          <cell r="I64" t="str">
            <v>B</v>
          </cell>
          <cell r="K64" t="str">
            <v>高区公道下給水工事</v>
          </cell>
          <cell r="L64" t="str">
            <v>昭和50年</v>
          </cell>
          <cell r="M64">
            <v>1975</v>
          </cell>
          <cell r="P64">
            <v>1561000</v>
          </cell>
          <cell r="T64">
            <v>156100</v>
          </cell>
          <cell r="U64">
            <v>38</v>
          </cell>
          <cell r="V64">
            <v>2.63e-002</v>
          </cell>
          <cell r="W64">
            <v>36948</v>
          </cell>
          <cell r="X64">
            <v>37824</v>
          </cell>
          <cell r="Y64">
            <v>1404900</v>
          </cell>
        </row>
        <row r="65">
          <cell r="F65" t="str">
            <v>有形－60</v>
          </cell>
          <cell r="G65" t="str">
            <v>構築物</v>
          </cell>
          <cell r="H65" t="str">
            <v>上水道１拡</v>
          </cell>
          <cell r="I65" t="str">
            <v>E</v>
          </cell>
          <cell r="K65" t="str">
            <v>浅井戸</v>
          </cell>
          <cell r="L65" t="str">
            <v>昭和50年</v>
          </cell>
          <cell r="M65">
            <v>1975</v>
          </cell>
          <cell r="O65" t="str">
            <v>2眼</v>
          </cell>
          <cell r="P65">
            <v>6213000</v>
          </cell>
          <cell r="T65">
            <v>621300</v>
          </cell>
          <cell r="U65">
            <v>10</v>
          </cell>
          <cell r="V65">
            <v>0.1</v>
          </cell>
          <cell r="W65">
            <v>559170</v>
          </cell>
          <cell r="X65">
            <v>559170</v>
          </cell>
          <cell r="Y65">
            <v>5591700</v>
          </cell>
        </row>
        <row r="66">
          <cell r="F66" t="str">
            <v>有形－61</v>
          </cell>
          <cell r="G66" t="str">
            <v>構築物</v>
          </cell>
          <cell r="H66" t="str">
            <v>上水道１拡</v>
          </cell>
          <cell r="I66" t="str">
            <v>E</v>
          </cell>
          <cell r="K66" t="str">
            <v>深井戸</v>
          </cell>
          <cell r="L66" t="str">
            <v>昭和50年</v>
          </cell>
          <cell r="M66">
            <v>1975</v>
          </cell>
          <cell r="O66" t="str">
            <v>２眼</v>
          </cell>
          <cell r="P66">
            <v>9919000</v>
          </cell>
          <cell r="T66">
            <v>991900</v>
          </cell>
          <cell r="U66">
            <v>10</v>
          </cell>
          <cell r="V66">
            <v>0.1</v>
          </cell>
          <cell r="W66">
            <v>892710</v>
          </cell>
          <cell r="X66">
            <v>892710</v>
          </cell>
          <cell r="Y66">
            <v>8927100</v>
          </cell>
        </row>
        <row r="67">
          <cell r="F67" t="str">
            <v>有形－62</v>
          </cell>
          <cell r="G67" t="str">
            <v>構築物</v>
          </cell>
          <cell r="H67" t="str">
            <v>上水道１拡</v>
          </cell>
          <cell r="I67" t="str">
            <v>B</v>
          </cell>
          <cell r="K67" t="str">
            <v>供給管布設</v>
          </cell>
          <cell r="L67" t="str">
            <v>昭和50年</v>
          </cell>
          <cell r="M67">
            <v>1975</v>
          </cell>
          <cell r="O67" t="str">
            <v>VP.ACPφ150L=2422</v>
          </cell>
          <cell r="P67">
            <v>21860000</v>
          </cell>
          <cell r="T67">
            <v>2186000</v>
          </cell>
          <cell r="U67">
            <v>38</v>
          </cell>
          <cell r="V67">
            <v>2.63e-002</v>
          </cell>
          <cell r="W67">
            <v>517426</v>
          </cell>
          <cell r="X67">
            <v>529238</v>
          </cell>
          <cell r="Y67">
            <v>19674000</v>
          </cell>
        </row>
        <row r="68">
          <cell r="F68" t="str">
            <v>有形－63</v>
          </cell>
          <cell r="G68" t="str">
            <v>構築物</v>
          </cell>
          <cell r="H68" t="str">
            <v>上水道１拡</v>
          </cell>
          <cell r="I68" t="str">
            <v>B</v>
          </cell>
          <cell r="K68" t="str">
            <v>導水管布設</v>
          </cell>
          <cell r="L68" t="str">
            <v>昭和50年</v>
          </cell>
          <cell r="M68">
            <v>1975</v>
          </cell>
          <cell r="O68" t="str">
            <v>導水管VP φ100 L=1302m</v>
          </cell>
          <cell r="P68">
            <v>6026000</v>
          </cell>
          <cell r="T68">
            <v>602600</v>
          </cell>
          <cell r="U68">
            <v>38</v>
          </cell>
          <cell r="V68">
            <v>2.63e-002</v>
          </cell>
          <cell r="W68">
            <v>142635</v>
          </cell>
          <cell r="X68">
            <v>145905</v>
          </cell>
          <cell r="Y68">
            <v>5423400</v>
          </cell>
        </row>
        <row r="69">
          <cell r="F69" t="str">
            <v>有形－64</v>
          </cell>
          <cell r="G69" t="str">
            <v>構築物</v>
          </cell>
          <cell r="H69" t="str">
            <v>上水道１拡</v>
          </cell>
          <cell r="I69" t="str">
            <v>A</v>
          </cell>
          <cell r="K69" t="str">
            <v>着水井築造</v>
          </cell>
          <cell r="L69" t="str">
            <v>昭和50年</v>
          </cell>
          <cell r="M69">
            <v>1975</v>
          </cell>
          <cell r="O69" t="str">
            <v>2池</v>
          </cell>
          <cell r="P69">
            <v>1584000</v>
          </cell>
          <cell r="T69">
            <v>158400</v>
          </cell>
          <cell r="U69">
            <v>58</v>
          </cell>
          <cell r="V69">
            <v>1.72e-002</v>
          </cell>
          <cell r="W69">
            <v>24520</v>
          </cell>
          <cell r="X69">
            <v>27960</v>
          </cell>
          <cell r="Y69">
            <v>1425600</v>
          </cell>
        </row>
        <row r="70">
          <cell r="F70" t="str">
            <v>有形－65</v>
          </cell>
          <cell r="G70" t="str">
            <v>構築物</v>
          </cell>
          <cell r="H70" t="str">
            <v>上水道１拡</v>
          </cell>
          <cell r="I70" t="str">
            <v>A</v>
          </cell>
          <cell r="K70" t="str">
            <v>浄水池築造</v>
          </cell>
          <cell r="L70" t="str">
            <v>昭和50年</v>
          </cell>
          <cell r="M70">
            <v>1975</v>
          </cell>
          <cell r="O70" t="str">
            <v>2池</v>
          </cell>
          <cell r="P70">
            <v>6612000</v>
          </cell>
          <cell r="T70">
            <v>661200</v>
          </cell>
          <cell r="U70">
            <v>58</v>
          </cell>
          <cell r="V70">
            <v>1.72e-002</v>
          </cell>
          <cell r="W70">
            <v>102353</v>
          </cell>
          <cell r="X70">
            <v>116679</v>
          </cell>
          <cell r="Y70">
            <v>5950800</v>
          </cell>
        </row>
        <row r="71">
          <cell r="F71" t="str">
            <v>有形－66</v>
          </cell>
          <cell r="G71" t="str">
            <v>構築物</v>
          </cell>
          <cell r="H71" t="str">
            <v>上水道１拡</v>
          </cell>
          <cell r="I71" t="str">
            <v>A</v>
          </cell>
          <cell r="K71" t="str">
            <v>大君ケ畑配水池</v>
          </cell>
          <cell r="L71" t="str">
            <v>昭和50年</v>
          </cell>
          <cell r="M71">
            <v>1975</v>
          </cell>
          <cell r="O71" t="str">
            <v>2池</v>
          </cell>
          <cell r="P71">
            <v>6406000</v>
          </cell>
          <cell r="T71">
            <v>640600</v>
          </cell>
          <cell r="U71">
            <v>58</v>
          </cell>
          <cell r="V71">
            <v>1.72e-002</v>
          </cell>
          <cell r="W71">
            <v>99164</v>
          </cell>
          <cell r="X71">
            <v>113052</v>
          </cell>
          <cell r="Y71">
            <v>5765400</v>
          </cell>
        </row>
        <row r="72">
          <cell r="F72" t="str">
            <v>有形－67</v>
          </cell>
          <cell r="G72" t="str">
            <v>構築物</v>
          </cell>
          <cell r="H72" t="str">
            <v>上水道１拡</v>
          </cell>
          <cell r="I72" t="str">
            <v>B</v>
          </cell>
          <cell r="K72" t="str">
            <v>大君ケ畑配水管</v>
          </cell>
          <cell r="L72" t="str">
            <v>昭和50年</v>
          </cell>
          <cell r="M72">
            <v>1975</v>
          </cell>
          <cell r="O72" t="str">
            <v>配水管VP φ100 L=160m</v>
          </cell>
          <cell r="P72">
            <v>2240000</v>
          </cell>
          <cell r="T72">
            <v>224000</v>
          </cell>
          <cell r="U72">
            <v>38</v>
          </cell>
          <cell r="V72">
            <v>2.63e-002</v>
          </cell>
          <cell r="W72">
            <v>53020</v>
          </cell>
          <cell r="X72">
            <v>54260</v>
          </cell>
          <cell r="Y72">
            <v>2016000</v>
          </cell>
        </row>
        <row r="73">
          <cell r="F73" t="str">
            <v>有形－68</v>
          </cell>
          <cell r="G73" t="str">
            <v>構築物</v>
          </cell>
          <cell r="H73" t="str">
            <v>上水道１拡</v>
          </cell>
          <cell r="I73" t="str">
            <v>B</v>
          </cell>
          <cell r="K73" t="str">
            <v>送水管布設</v>
          </cell>
          <cell r="L73" t="str">
            <v>昭和50年</v>
          </cell>
          <cell r="M73">
            <v>1975</v>
          </cell>
          <cell r="O73" t="str">
            <v>送水管CIP φ250 L=2745m</v>
          </cell>
          <cell r="P73">
            <v>19486000</v>
          </cell>
          <cell r="T73">
            <v>1948600</v>
          </cell>
          <cell r="U73">
            <v>38</v>
          </cell>
          <cell r="V73">
            <v>2.63e-002</v>
          </cell>
          <cell r="W73">
            <v>461233</v>
          </cell>
          <cell r="X73">
            <v>471779</v>
          </cell>
          <cell r="Y73">
            <v>17537400</v>
          </cell>
        </row>
        <row r="74">
          <cell r="F74" t="str">
            <v>有形－69</v>
          </cell>
          <cell r="G74" t="str">
            <v>構築物</v>
          </cell>
          <cell r="H74" t="str">
            <v>上水道１拡</v>
          </cell>
          <cell r="I74" t="str">
            <v>A</v>
          </cell>
          <cell r="K74" t="str">
            <v>大谷配水池</v>
          </cell>
          <cell r="L74" t="str">
            <v>昭和50年</v>
          </cell>
          <cell r="M74">
            <v>1975</v>
          </cell>
          <cell r="O74" t="str">
            <v>1池</v>
          </cell>
          <cell r="P74">
            <v>28095000</v>
          </cell>
          <cell r="T74">
            <v>2809500</v>
          </cell>
          <cell r="U74">
            <v>58</v>
          </cell>
          <cell r="V74">
            <v>1.72e-002</v>
          </cell>
          <cell r="W74">
            <v>434910</v>
          </cell>
          <cell r="X74">
            <v>495630</v>
          </cell>
          <cell r="Y74">
            <v>25285500</v>
          </cell>
        </row>
        <row r="75">
          <cell r="F75" t="str">
            <v>有形－70</v>
          </cell>
          <cell r="G75" t="str">
            <v>構築物</v>
          </cell>
          <cell r="H75" t="str">
            <v>上水道１拡</v>
          </cell>
          <cell r="I75" t="str">
            <v>B</v>
          </cell>
          <cell r="K75" t="str">
            <v>大谷配水管布設</v>
          </cell>
          <cell r="L75" t="str">
            <v>昭和50年</v>
          </cell>
          <cell r="M75">
            <v>1975</v>
          </cell>
          <cell r="O75" t="str">
            <v>配水管CIP φ250 L=2451m</v>
          </cell>
          <cell r="P75">
            <v>21011000</v>
          </cell>
          <cell r="T75">
            <v>2101100</v>
          </cell>
          <cell r="U75">
            <v>38</v>
          </cell>
          <cell r="V75">
            <v>2.63e-002</v>
          </cell>
          <cell r="W75">
            <v>497330</v>
          </cell>
          <cell r="X75">
            <v>508690</v>
          </cell>
          <cell r="Y75">
            <v>18909900</v>
          </cell>
        </row>
        <row r="76">
          <cell r="F76" t="str">
            <v>有形－71</v>
          </cell>
          <cell r="G76" t="str">
            <v>構築物</v>
          </cell>
          <cell r="H76" t="str">
            <v>上水道１拡</v>
          </cell>
          <cell r="I76" t="str">
            <v>B</v>
          </cell>
          <cell r="K76" t="str">
            <v>大谷配水管布設</v>
          </cell>
          <cell r="L76" t="str">
            <v>昭和50年</v>
          </cell>
          <cell r="M76">
            <v>1975</v>
          </cell>
          <cell r="O76" t="str">
            <v>配水管ACP φ200 L=1864m</v>
          </cell>
          <cell r="P76">
            <v>8947000</v>
          </cell>
          <cell r="T76">
            <v>894700</v>
          </cell>
          <cell r="U76">
            <v>38</v>
          </cell>
          <cell r="V76">
            <v>2.63e-002</v>
          </cell>
          <cell r="W76">
            <v>211775</v>
          </cell>
          <cell r="X76">
            <v>216625</v>
          </cell>
          <cell r="Y76">
            <v>8052300</v>
          </cell>
        </row>
        <row r="77">
          <cell r="F77" t="str">
            <v>有形－72</v>
          </cell>
          <cell r="G77" t="str">
            <v>構築物</v>
          </cell>
          <cell r="H77" t="str">
            <v>上水道１拡</v>
          </cell>
          <cell r="I77" t="str">
            <v>B</v>
          </cell>
          <cell r="K77" t="str">
            <v>大谷配水管布設</v>
          </cell>
          <cell r="L77" t="str">
            <v>昭和50年</v>
          </cell>
          <cell r="M77">
            <v>1975</v>
          </cell>
          <cell r="O77" t="str">
            <v>VPACPφ150L=5245</v>
          </cell>
          <cell r="P77">
            <v>33661000</v>
          </cell>
          <cell r="T77">
            <v>3366100</v>
          </cell>
          <cell r="U77">
            <v>38</v>
          </cell>
          <cell r="V77">
            <v>2.63e-002</v>
          </cell>
          <cell r="W77">
            <v>796755</v>
          </cell>
          <cell r="X77">
            <v>814965</v>
          </cell>
          <cell r="Y77">
            <v>30294900</v>
          </cell>
        </row>
        <row r="78">
          <cell r="F78" t="str">
            <v>有形－73</v>
          </cell>
          <cell r="G78" t="str">
            <v>構築物</v>
          </cell>
          <cell r="H78" t="str">
            <v>上水道１拡</v>
          </cell>
          <cell r="I78" t="str">
            <v>B</v>
          </cell>
          <cell r="K78" t="str">
            <v>大谷配水管布設</v>
          </cell>
          <cell r="L78" t="str">
            <v>昭和50年</v>
          </cell>
          <cell r="M78">
            <v>1975</v>
          </cell>
          <cell r="O78" t="str">
            <v>配水管VP φ100 L=3979m</v>
          </cell>
          <cell r="P78">
            <v>25446000</v>
          </cell>
          <cell r="T78">
            <v>2544600</v>
          </cell>
          <cell r="U78">
            <v>38</v>
          </cell>
          <cell r="V78">
            <v>2.63e-002</v>
          </cell>
          <cell r="W78">
            <v>602306</v>
          </cell>
          <cell r="X78">
            <v>616078</v>
          </cell>
          <cell r="Y78">
            <v>22901400</v>
          </cell>
        </row>
        <row r="79">
          <cell r="F79" t="str">
            <v>有形－74</v>
          </cell>
          <cell r="G79" t="str">
            <v>構築物</v>
          </cell>
          <cell r="H79" t="str">
            <v>上水道１拡</v>
          </cell>
          <cell r="I79" t="str">
            <v>B</v>
          </cell>
          <cell r="K79" t="str">
            <v>大谷配水管布設</v>
          </cell>
          <cell r="L79" t="str">
            <v>昭和50年</v>
          </cell>
          <cell r="M79">
            <v>1975</v>
          </cell>
          <cell r="O79" t="str">
            <v>配水管VP φ75 L=5743m</v>
          </cell>
          <cell r="P79">
            <v>28361000</v>
          </cell>
          <cell r="T79">
            <v>2836100</v>
          </cell>
          <cell r="U79">
            <v>38</v>
          </cell>
          <cell r="V79">
            <v>2.63e-002</v>
          </cell>
          <cell r="W79">
            <v>671304</v>
          </cell>
          <cell r="X79">
            <v>686652</v>
          </cell>
          <cell r="Y79">
            <v>25524900</v>
          </cell>
        </row>
        <row r="80">
          <cell r="F80" t="str">
            <v>有形－75</v>
          </cell>
          <cell r="G80" t="str">
            <v>構築物</v>
          </cell>
          <cell r="H80" t="str">
            <v>上水道１拡</v>
          </cell>
          <cell r="I80" t="str">
            <v>B</v>
          </cell>
          <cell r="K80" t="str">
            <v>大谷配水管布設</v>
          </cell>
          <cell r="L80" t="str">
            <v>昭和50年</v>
          </cell>
          <cell r="M80">
            <v>1975</v>
          </cell>
          <cell r="O80" t="str">
            <v>配水管VP φ100 L=585m</v>
          </cell>
          <cell r="P80">
            <v>3021000</v>
          </cell>
          <cell r="T80">
            <v>302100</v>
          </cell>
          <cell r="U80">
            <v>38</v>
          </cell>
          <cell r="V80">
            <v>2.63e-002</v>
          </cell>
          <cell r="W80">
            <v>71507</v>
          </cell>
          <cell r="X80">
            <v>73141</v>
          </cell>
          <cell r="Y80">
            <v>2718900</v>
          </cell>
        </row>
        <row r="81">
          <cell r="F81" t="str">
            <v>有形－76</v>
          </cell>
          <cell r="G81" t="str">
            <v>構築物</v>
          </cell>
          <cell r="H81" t="str">
            <v>上水道１拡</v>
          </cell>
          <cell r="I81" t="str">
            <v>B</v>
          </cell>
          <cell r="K81" t="str">
            <v>送水管布設</v>
          </cell>
          <cell r="L81" t="str">
            <v>昭和50年</v>
          </cell>
          <cell r="M81">
            <v>1975</v>
          </cell>
          <cell r="O81" t="str">
            <v>送水管VP φ100 L=1077m</v>
          </cell>
          <cell r="P81">
            <v>4695000</v>
          </cell>
          <cell r="T81">
            <v>469500</v>
          </cell>
          <cell r="U81">
            <v>38</v>
          </cell>
          <cell r="V81">
            <v>2.63e-002</v>
          </cell>
          <cell r="W81">
            <v>111130</v>
          </cell>
          <cell r="X81">
            <v>113690</v>
          </cell>
          <cell r="Y81">
            <v>4225500</v>
          </cell>
        </row>
        <row r="82">
          <cell r="F82" t="str">
            <v>有形－77</v>
          </cell>
          <cell r="G82" t="str">
            <v>構築物</v>
          </cell>
          <cell r="H82" t="str">
            <v>上水道１拡</v>
          </cell>
          <cell r="I82" t="str">
            <v>D</v>
          </cell>
          <cell r="K82" t="str">
            <v>量水器ボックス</v>
          </cell>
          <cell r="L82" t="str">
            <v>昭和50年</v>
          </cell>
          <cell r="M82">
            <v>1975</v>
          </cell>
          <cell r="P82">
            <v>423000</v>
          </cell>
          <cell r="T82">
            <v>42300</v>
          </cell>
          <cell r="U82">
            <v>8</v>
          </cell>
          <cell r="V82">
            <v>0.125</v>
          </cell>
          <cell r="W82">
            <v>47587</v>
          </cell>
          <cell r="X82">
            <v>47591</v>
          </cell>
          <cell r="Y82">
            <v>380700</v>
          </cell>
        </row>
        <row r="83">
          <cell r="F83" t="str">
            <v>有形－78</v>
          </cell>
          <cell r="G83" t="str">
            <v>構築物</v>
          </cell>
          <cell r="H83" t="str">
            <v>上水道１拡</v>
          </cell>
          <cell r="I83" t="str">
            <v>B</v>
          </cell>
          <cell r="K83" t="str">
            <v>送配水管布設</v>
          </cell>
          <cell r="L83" t="str">
            <v>昭和50年</v>
          </cell>
          <cell r="M83">
            <v>1975</v>
          </cell>
          <cell r="O83" t="str">
            <v>送配水管ACP φ150 L=575m</v>
          </cell>
          <cell r="P83">
            <v>2960000</v>
          </cell>
          <cell r="T83">
            <v>296000</v>
          </cell>
          <cell r="U83">
            <v>38</v>
          </cell>
          <cell r="V83">
            <v>2.63e-002</v>
          </cell>
          <cell r="W83">
            <v>70063</v>
          </cell>
          <cell r="X83">
            <v>71669</v>
          </cell>
          <cell r="Y83">
            <v>2664000</v>
          </cell>
        </row>
        <row r="84">
          <cell r="F84" t="str">
            <v>有形－79</v>
          </cell>
          <cell r="G84" t="str">
            <v>構築物</v>
          </cell>
          <cell r="H84" t="str">
            <v>上水道１拡</v>
          </cell>
          <cell r="I84" t="str">
            <v>A</v>
          </cell>
          <cell r="K84" t="str">
            <v>高区配水池</v>
          </cell>
          <cell r="L84" t="str">
            <v>昭和50年</v>
          </cell>
          <cell r="M84">
            <v>1975</v>
          </cell>
          <cell r="O84" t="str">
            <v>2池</v>
          </cell>
          <cell r="P84">
            <v>4922000</v>
          </cell>
          <cell r="T84">
            <v>492200</v>
          </cell>
          <cell r="U84">
            <v>58</v>
          </cell>
          <cell r="V84">
            <v>1.72e-002</v>
          </cell>
          <cell r="W84">
            <v>76192</v>
          </cell>
          <cell r="X84">
            <v>86856</v>
          </cell>
          <cell r="Y84">
            <v>4429800</v>
          </cell>
        </row>
        <row r="85">
          <cell r="F85" t="str">
            <v>有形－80</v>
          </cell>
          <cell r="G85" t="str">
            <v>構築物</v>
          </cell>
          <cell r="H85" t="str">
            <v>上水道１拡</v>
          </cell>
          <cell r="I85" t="str">
            <v>B</v>
          </cell>
          <cell r="K85" t="str">
            <v>高区配水管</v>
          </cell>
          <cell r="L85" t="str">
            <v>昭和50年</v>
          </cell>
          <cell r="M85">
            <v>1975</v>
          </cell>
          <cell r="O85" t="str">
            <v>配水管VP φ100 L=2312m</v>
          </cell>
          <cell r="P85">
            <v>9756000</v>
          </cell>
          <cell r="T85">
            <v>975600</v>
          </cell>
          <cell r="U85">
            <v>38</v>
          </cell>
          <cell r="V85">
            <v>2.63e-002</v>
          </cell>
          <cell r="W85">
            <v>230924</v>
          </cell>
          <cell r="X85">
            <v>236212</v>
          </cell>
          <cell r="Y85">
            <v>8780400</v>
          </cell>
        </row>
        <row r="86">
          <cell r="F86" t="str">
            <v>有形－81</v>
          </cell>
          <cell r="G86" t="str">
            <v>構築物</v>
          </cell>
          <cell r="H86" t="str">
            <v>上水道１拡</v>
          </cell>
          <cell r="I86" t="str">
            <v>B</v>
          </cell>
          <cell r="K86" t="str">
            <v>高区配水管</v>
          </cell>
          <cell r="L86" t="str">
            <v>昭和50年</v>
          </cell>
          <cell r="M86">
            <v>1975</v>
          </cell>
          <cell r="O86" t="str">
            <v>配水管VP φ75 L=809m</v>
          </cell>
          <cell r="P86">
            <v>3616000</v>
          </cell>
          <cell r="T86">
            <v>361600</v>
          </cell>
          <cell r="U86">
            <v>38</v>
          </cell>
          <cell r="V86">
            <v>2.63e-002</v>
          </cell>
          <cell r="W86">
            <v>85590</v>
          </cell>
          <cell r="X86">
            <v>87570</v>
          </cell>
          <cell r="Y86">
            <v>3254400</v>
          </cell>
        </row>
        <row r="87">
          <cell r="F87" t="str">
            <v>有形－82</v>
          </cell>
          <cell r="G87" t="str">
            <v>構築物</v>
          </cell>
          <cell r="H87" t="str">
            <v>上水道増設</v>
          </cell>
          <cell r="I87" t="str">
            <v>B</v>
          </cell>
          <cell r="K87" t="str">
            <v>向山配水管布設</v>
          </cell>
          <cell r="L87" t="str">
            <v>昭和53年</v>
          </cell>
          <cell r="M87">
            <v>1978</v>
          </cell>
          <cell r="O87" t="str">
            <v>配水管VP φ75 L=134m</v>
          </cell>
          <cell r="P87">
            <v>220000</v>
          </cell>
          <cell r="T87">
            <v>22000</v>
          </cell>
          <cell r="U87">
            <v>38</v>
          </cell>
          <cell r="V87">
            <v>2.63e-002</v>
          </cell>
          <cell r="W87">
            <v>5207</v>
          </cell>
          <cell r="X87">
            <v>5341</v>
          </cell>
          <cell r="Y87">
            <v>198000</v>
          </cell>
        </row>
        <row r="88">
          <cell r="F88" t="str">
            <v>有形－83</v>
          </cell>
          <cell r="G88" t="str">
            <v>構築物</v>
          </cell>
          <cell r="H88" t="str">
            <v>上水道増設</v>
          </cell>
          <cell r="I88" t="str">
            <v>B</v>
          </cell>
          <cell r="K88" t="str">
            <v>土田消火栓</v>
          </cell>
          <cell r="L88" t="str">
            <v>昭和53年</v>
          </cell>
          <cell r="M88">
            <v>1978</v>
          </cell>
          <cell r="O88" t="str">
            <v>φ75　1基</v>
          </cell>
          <cell r="P88">
            <v>110000</v>
          </cell>
          <cell r="T88">
            <v>11000</v>
          </cell>
          <cell r="U88">
            <v>38</v>
          </cell>
          <cell r="V88">
            <v>2.63e-002</v>
          </cell>
          <cell r="W88">
            <v>2603</v>
          </cell>
          <cell r="X88">
            <v>2689</v>
          </cell>
          <cell r="Y88">
            <v>99000</v>
          </cell>
        </row>
        <row r="89">
          <cell r="F89" t="str">
            <v>有形－84</v>
          </cell>
          <cell r="G89" t="str">
            <v>構築物</v>
          </cell>
          <cell r="H89" t="str">
            <v>上水道増設</v>
          </cell>
          <cell r="I89" t="str">
            <v>B</v>
          </cell>
          <cell r="K89" t="str">
            <v>配水管布設工事</v>
          </cell>
          <cell r="L89" t="str">
            <v>昭和53年</v>
          </cell>
          <cell r="M89">
            <v>1978</v>
          </cell>
          <cell r="O89" t="str">
            <v>VPφ75　L＝20
VPφ40　L=242</v>
          </cell>
          <cell r="P89">
            <v>393050</v>
          </cell>
          <cell r="T89">
            <v>39305</v>
          </cell>
          <cell r="U89">
            <v>38</v>
          </cell>
          <cell r="V89">
            <v>2.63e-002</v>
          </cell>
          <cell r="W89">
            <v>9303</v>
          </cell>
          <cell r="X89">
            <v>9534</v>
          </cell>
          <cell r="Y89">
            <v>353745</v>
          </cell>
        </row>
        <row r="90">
          <cell r="F90" t="str">
            <v>有形－85</v>
          </cell>
          <cell r="G90" t="str">
            <v>構築物</v>
          </cell>
          <cell r="H90" t="str">
            <v>上水道増設</v>
          </cell>
          <cell r="I90" t="str">
            <v>B</v>
          </cell>
          <cell r="K90" t="str">
            <v>尼子配水管布設</v>
          </cell>
          <cell r="L90" t="str">
            <v>昭和52年</v>
          </cell>
          <cell r="M90">
            <v>1977</v>
          </cell>
          <cell r="O90" t="str">
            <v>配水管VP φ25 L=61m</v>
          </cell>
          <cell r="P90">
            <v>462000</v>
          </cell>
          <cell r="T90">
            <v>46200</v>
          </cell>
          <cell r="U90">
            <v>38</v>
          </cell>
          <cell r="V90">
            <v>2.63e-002</v>
          </cell>
          <cell r="W90">
            <v>10935</v>
          </cell>
          <cell r="X90">
            <v>11205</v>
          </cell>
          <cell r="Y90">
            <v>415800</v>
          </cell>
        </row>
        <row r="91">
          <cell r="F91" t="str">
            <v>有形－86</v>
          </cell>
          <cell r="G91" t="str">
            <v>構築物</v>
          </cell>
          <cell r="H91" t="str">
            <v>上水道増設</v>
          </cell>
          <cell r="I91" t="str">
            <v>B</v>
          </cell>
          <cell r="K91" t="str">
            <v>熊谷組配水管布設</v>
          </cell>
          <cell r="L91" t="str">
            <v>昭和52年</v>
          </cell>
          <cell r="M91">
            <v>1977</v>
          </cell>
          <cell r="O91" t="str">
            <v>VPφ40　L＝22
VPφ25　L=74</v>
          </cell>
          <cell r="P91">
            <v>1816940</v>
          </cell>
          <cell r="T91">
            <v>181694</v>
          </cell>
          <cell r="U91">
            <v>38</v>
          </cell>
          <cell r="V91">
            <v>2.63e-002</v>
          </cell>
          <cell r="W91">
            <v>43006</v>
          </cell>
          <cell r="X91">
            <v>44024</v>
          </cell>
          <cell r="Y91">
            <v>1635246</v>
          </cell>
        </row>
        <row r="92">
          <cell r="F92" t="str">
            <v>有形－87</v>
          </cell>
          <cell r="G92" t="str">
            <v>構築物</v>
          </cell>
          <cell r="H92" t="str">
            <v>上水道増設</v>
          </cell>
          <cell r="I92" t="str">
            <v>B</v>
          </cell>
          <cell r="K92" t="str">
            <v>多賀団地配水管布設</v>
          </cell>
          <cell r="L92" t="str">
            <v>昭和52年</v>
          </cell>
          <cell r="M92">
            <v>1977</v>
          </cell>
          <cell r="O92" t="str">
            <v>VPφ100　L＝10
VPφ75　L=222
VPφ50　L=173
公道下給水　36戸</v>
          </cell>
          <cell r="P92">
            <v>3080000</v>
          </cell>
          <cell r="T92">
            <v>308000</v>
          </cell>
          <cell r="U92">
            <v>38</v>
          </cell>
          <cell r="V92">
            <v>2.63e-002</v>
          </cell>
          <cell r="W92">
            <v>72903</v>
          </cell>
          <cell r="X92">
            <v>74589</v>
          </cell>
          <cell r="Y92">
            <v>2772000</v>
          </cell>
        </row>
        <row r="93">
          <cell r="F93" t="str">
            <v>有形－88</v>
          </cell>
          <cell r="G93" t="str">
            <v>構築物</v>
          </cell>
          <cell r="H93" t="str">
            <v>上水道増設</v>
          </cell>
          <cell r="I93" t="str">
            <v>B</v>
          </cell>
          <cell r="K93" t="str">
            <v>多賀団地消火栓</v>
          </cell>
          <cell r="L93" t="str">
            <v>昭和52年</v>
          </cell>
          <cell r="M93">
            <v>1977</v>
          </cell>
          <cell r="O93" t="str">
            <v>3ヶ所</v>
          </cell>
          <cell r="P93">
            <v>397000</v>
          </cell>
          <cell r="T93">
            <v>39700</v>
          </cell>
          <cell r="U93">
            <v>38</v>
          </cell>
          <cell r="V93">
            <v>2.63e-002</v>
          </cell>
          <cell r="W93">
            <v>9396</v>
          </cell>
          <cell r="X93">
            <v>9648</v>
          </cell>
          <cell r="Y93">
            <v>357300</v>
          </cell>
        </row>
        <row r="94">
          <cell r="F94" t="str">
            <v>有形－89</v>
          </cell>
          <cell r="G94" t="str">
            <v>構築物</v>
          </cell>
          <cell r="H94" t="str">
            <v>上水道増設</v>
          </cell>
          <cell r="I94" t="str">
            <v>B</v>
          </cell>
          <cell r="K94" t="str">
            <v>ダイニック配水管布設</v>
          </cell>
          <cell r="L94" t="str">
            <v>昭和51年</v>
          </cell>
          <cell r="M94">
            <v>1976</v>
          </cell>
          <cell r="O94" t="str">
            <v>VPφ150　L=173
Vpφ75　L=105
消火栓φ75　2ヶ所
量水器BOX　φ150
　　　　　　　　φ40</v>
          </cell>
          <cell r="P94">
            <v>3476000</v>
          </cell>
          <cell r="T94">
            <v>347600</v>
          </cell>
          <cell r="U94">
            <v>38</v>
          </cell>
          <cell r="V94">
            <v>2.63e-002</v>
          </cell>
          <cell r="W94">
            <v>82276</v>
          </cell>
          <cell r="X94">
            <v>84188</v>
          </cell>
          <cell r="Y94">
            <v>3128400</v>
          </cell>
        </row>
        <row r="95">
          <cell r="F95" t="str">
            <v>有形－90</v>
          </cell>
          <cell r="G95" t="str">
            <v>構築物</v>
          </cell>
          <cell r="H95" t="str">
            <v>上水道増設</v>
          </cell>
          <cell r="I95" t="str">
            <v>B</v>
          </cell>
          <cell r="K95" t="str">
            <v>ダイニック宿舎配水管布設</v>
          </cell>
          <cell r="L95" t="str">
            <v>昭和51年</v>
          </cell>
          <cell r="M95">
            <v>1976</v>
          </cell>
          <cell r="O95" t="str">
            <v>Vpφ75　L=20
消火栓φ75　1ヶ所
量水器BOX　φ75</v>
          </cell>
          <cell r="P95">
            <v>548000</v>
          </cell>
          <cell r="T95">
            <v>54800</v>
          </cell>
          <cell r="U95">
            <v>38</v>
          </cell>
          <cell r="V95">
            <v>2.63e-002</v>
          </cell>
          <cell r="W95">
            <v>12971</v>
          </cell>
          <cell r="X95">
            <v>13273</v>
          </cell>
          <cell r="Y95">
            <v>493200</v>
          </cell>
        </row>
        <row r="96">
          <cell r="F96" t="str">
            <v>有形－91</v>
          </cell>
          <cell r="G96" t="str">
            <v>構築物</v>
          </cell>
          <cell r="H96" t="str">
            <v>上水道増設</v>
          </cell>
          <cell r="I96" t="str">
            <v>B</v>
          </cell>
          <cell r="K96" t="str">
            <v>土田分水接続工事</v>
          </cell>
          <cell r="L96" t="str">
            <v>昭和51年</v>
          </cell>
          <cell r="M96">
            <v>1976</v>
          </cell>
          <cell r="O96" t="str">
            <v>VP φ150 L=15m</v>
          </cell>
          <cell r="P96">
            <v>334000</v>
          </cell>
          <cell r="T96">
            <v>33400</v>
          </cell>
          <cell r="U96">
            <v>38</v>
          </cell>
          <cell r="V96">
            <v>2.63e-002</v>
          </cell>
          <cell r="W96">
            <v>7905</v>
          </cell>
          <cell r="X96">
            <v>8115</v>
          </cell>
          <cell r="Y96">
            <v>300600</v>
          </cell>
        </row>
        <row r="97">
          <cell r="F97" t="str">
            <v>有形－92</v>
          </cell>
          <cell r="G97" t="str">
            <v>構築物</v>
          </cell>
          <cell r="H97" t="str">
            <v>上水道増設</v>
          </cell>
          <cell r="I97" t="str">
            <v>B</v>
          </cell>
          <cell r="K97" t="str">
            <v>旧保育園配水管布設</v>
          </cell>
          <cell r="L97" t="str">
            <v>昭和51年</v>
          </cell>
          <cell r="M97">
            <v>1976</v>
          </cell>
          <cell r="O97" t="str">
            <v>配水管VP φ75 L=150m</v>
          </cell>
          <cell r="P97">
            <v>1163000</v>
          </cell>
          <cell r="T97">
            <v>116300</v>
          </cell>
          <cell r="U97">
            <v>38</v>
          </cell>
          <cell r="V97">
            <v>2.63e-002</v>
          </cell>
          <cell r="W97">
            <v>27528</v>
          </cell>
          <cell r="X97">
            <v>28164</v>
          </cell>
          <cell r="Y97">
            <v>1046700</v>
          </cell>
        </row>
        <row r="98">
          <cell r="F98" t="str">
            <v>有形－93</v>
          </cell>
          <cell r="G98" t="str">
            <v>構築物</v>
          </cell>
          <cell r="H98" t="str">
            <v>上水道増設</v>
          </cell>
          <cell r="I98" t="str">
            <v>B</v>
          </cell>
          <cell r="K98" t="str">
            <v>敏満寺格納庫配水管布設</v>
          </cell>
          <cell r="L98" t="str">
            <v>昭和51年</v>
          </cell>
          <cell r="M98">
            <v>1976</v>
          </cell>
          <cell r="O98" t="str">
            <v>VPφ75 L＝20
VPφ20　L=100</v>
          </cell>
          <cell r="P98">
            <v>251000</v>
          </cell>
          <cell r="T98">
            <v>25100</v>
          </cell>
          <cell r="U98">
            <v>38</v>
          </cell>
          <cell r="V98">
            <v>2.63e-002</v>
          </cell>
          <cell r="W98">
            <v>5941</v>
          </cell>
          <cell r="X98">
            <v>6083</v>
          </cell>
          <cell r="Y98">
            <v>225900</v>
          </cell>
        </row>
        <row r="99">
          <cell r="F99" t="str">
            <v>有形－94</v>
          </cell>
          <cell r="G99" t="str">
            <v>構築物</v>
          </cell>
          <cell r="H99" t="str">
            <v>上水道増設</v>
          </cell>
          <cell r="I99" t="str">
            <v>B</v>
          </cell>
          <cell r="K99" t="str">
            <v>多賀配水池配管切替</v>
          </cell>
          <cell r="L99" t="str">
            <v>昭和51年</v>
          </cell>
          <cell r="M99">
            <v>1976</v>
          </cell>
          <cell r="O99" t="str">
            <v>配水管ACP φ150 L=2m</v>
          </cell>
          <cell r="P99">
            <v>257000</v>
          </cell>
          <cell r="T99">
            <v>25700</v>
          </cell>
          <cell r="U99">
            <v>38</v>
          </cell>
          <cell r="V99">
            <v>2.63e-002</v>
          </cell>
          <cell r="W99">
            <v>6083</v>
          </cell>
          <cell r="X99">
            <v>6229</v>
          </cell>
          <cell r="Y99">
            <v>231300</v>
          </cell>
        </row>
        <row r="100">
          <cell r="F100" t="str">
            <v>有形－95</v>
          </cell>
          <cell r="G100" t="str">
            <v>構築物</v>
          </cell>
          <cell r="H100" t="str">
            <v>上水道増設</v>
          </cell>
          <cell r="I100" t="str">
            <v>B</v>
          </cell>
          <cell r="K100" t="str">
            <v>向山配水管布設</v>
          </cell>
          <cell r="L100" t="str">
            <v>昭和51年</v>
          </cell>
          <cell r="M100">
            <v>1976</v>
          </cell>
          <cell r="O100" t="str">
            <v>VPφ100　L=150
Vpφ75　L=129
Vpφ25　L=91
消火栓φ75　１ヶ所</v>
          </cell>
          <cell r="P100">
            <v>1797000</v>
          </cell>
          <cell r="T100">
            <v>179700</v>
          </cell>
          <cell r="U100">
            <v>38</v>
          </cell>
          <cell r="V100">
            <v>2.63e-002</v>
          </cell>
          <cell r="W100">
            <v>42534</v>
          </cell>
          <cell r="X100">
            <v>43542</v>
          </cell>
          <cell r="Y100">
            <v>1617300</v>
          </cell>
        </row>
        <row r="101">
          <cell r="F101" t="str">
            <v>有形－96</v>
          </cell>
          <cell r="G101" t="str">
            <v>構築物</v>
          </cell>
          <cell r="H101" t="str">
            <v>上水道増設</v>
          </cell>
          <cell r="I101" t="str">
            <v>B</v>
          </cell>
          <cell r="K101" t="str">
            <v>尼子公民館配水管布設</v>
          </cell>
          <cell r="L101" t="str">
            <v>昭和51年</v>
          </cell>
          <cell r="M101">
            <v>1976</v>
          </cell>
          <cell r="O101" t="str">
            <v>配水管VP φ75 L=97m</v>
          </cell>
          <cell r="P101">
            <v>441000</v>
          </cell>
          <cell r="T101">
            <v>44100</v>
          </cell>
          <cell r="U101">
            <v>38</v>
          </cell>
          <cell r="V101">
            <v>2.63e-002</v>
          </cell>
          <cell r="W101">
            <v>10438</v>
          </cell>
          <cell r="X101">
            <v>10694</v>
          </cell>
          <cell r="Y101">
            <v>396900</v>
          </cell>
        </row>
        <row r="102">
          <cell r="F102" t="str">
            <v>有形－97</v>
          </cell>
          <cell r="G102" t="str">
            <v>構築物</v>
          </cell>
          <cell r="H102" t="str">
            <v>上水道増設</v>
          </cell>
          <cell r="I102" t="str">
            <v>B</v>
          </cell>
          <cell r="K102" t="str">
            <v>敏満寺配水管布設</v>
          </cell>
          <cell r="L102" t="str">
            <v>昭和51年</v>
          </cell>
          <cell r="M102">
            <v>1976</v>
          </cell>
          <cell r="O102" t="str">
            <v>VPφ75　L=8
Vpφ100　L=22
Vpφ25　L=56</v>
          </cell>
          <cell r="P102">
            <v>633000</v>
          </cell>
          <cell r="T102">
            <v>63300</v>
          </cell>
          <cell r="U102">
            <v>38</v>
          </cell>
          <cell r="V102">
            <v>2.63e-002</v>
          </cell>
          <cell r="W102">
            <v>14983</v>
          </cell>
          <cell r="X102">
            <v>15329</v>
          </cell>
          <cell r="Y102">
            <v>569700</v>
          </cell>
        </row>
        <row r="103">
          <cell r="F103" t="str">
            <v>有形－98</v>
          </cell>
          <cell r="G103" t="str">
            <v>構築物</v>
          </cell>
          <cell r="H103" t="str">
            <v>上水道増設</v>
          </cell>
          <cell r="I103" t="str">
            <v>D</v>
          </cell>
          <cell r="K103" t="str">
            <v>SL量水器設置</v>
          </cell>
          <cell r="L103" t="str">
            <v>昭和51年</v>
          </cell>
          <cell r="M103">
            <v>1976</v>
          </cell>
          <cell r="O103" t="str">
            <v>φ75　1基</v>
          </cell>
          <cell r="P103">
            <v>229000</v>
          </cell>
          <cell r="T103">
            <v>22900</v>
          </cell>
          <cell r="U103">
            <v>8</v>
          </cell>
          <cell r="V103">
            <v>0.125</v>
          </cell>
          <cell r="W103">
            <v>25762</v>
          </cell>
          <cell r="X103">
            <v>25766</v>
          </cell>
          <cell r="Y103">
            <v>206100</v>
          </cell>
        </row>
        <row r="104">
          <cell r="F104" t="str">
            <v>有形－99</v>
          </cell>
          <cell r="G104" t="str">
            <v>構築物</v>
          </cell>
          <cell r="H104" t="str">
            <v>上水道増設</v>
          </cell>
          <cell r="I104" t="str">
            <v>B</v>
          </cell>
          <cell r="K104" t="str">
            <v>SL配水管布設</v>
          </cell>
          <cell r="L104" t="str">
            <v>昭和51年</v>
          </cell>
          <cell r="M104">
            <v>1976</v>
          </cell>
          <cell r="O104" t="str">
            <v>配水管VP φ75 L=8m</v>
          </cell>
          <cell r="P104">
            <v>517353</v>
          </cell>
          <cell r="T104">
            <v>51735.3</v>
          </cell>
          <cell r="U104">
            <v>38</v>
          </cell>
          <cell r="V104">
            <v>2.63e-002</v>
          </cell>
          <cell r="W104">
            <v>12245</v>
          </cell>
          <cell r="X104">
            <v>12552.700000000012</v>
          </cell>
          <cell r="Y104">
            <v>465617.7</v>
          </cell>
        </row>
        <row r="105">
          <cell r="F105" t="str">
            <v>有形－100</v>
          </cell>
          <cell r="G105" t="str">
            <v>構築物</v>
          </cell>
          <cell r="H105" t="str">
            <v>上水道増設</v>
          </cell>
          <cell r="I105" t="str">
            <v>B</v>
          </cell>
          <cell r="K105" t="str">
            <v>中川原配水管布設</v>
          </cell>
          <cell r="L105" t="str">
            <v>昭和50年</v>
          </cell>
          <cell r="M105">
            <v>1975</v>
          </cell>
          <cell r="O105" t="str">
            <v>VPφ150　L=585
VPφ100　L=142
VPφ75　L=250</v>
          </cell>
          <cell r="P105">
            <v>6595630</v>
          </cell>
          <cell r="T105">
            <v>659563</v>
          </cell>
          <cell r="U105">
            <v>38</v>
          </cell>
          <cell r="V105">
            <v>2.63e-002</v>
          </cell>
          <cell r="W105">
            <v>156118</v>
          </cell>
          <cell r="X105">
            <v>159701</v>
          </cell>
          <cell r="Y105">
            <v>5936067</v>
          </cell>
        </row>
        <row r="106">
          <cell r="F106" t="str">
            <v>有形－101</v>
          </cell>
          <cell r="G106" t="str">
            <v>構築物</v>
          </cell>
          <cell r="H106" t="str">
            <v>上水道増設</v>
          </cell>
          <cell r="I106" t="str">
            <v>B</v>
          </cell>
          <cell r="K106" t="str">
            <v>中川原消火栓</v>
          </cell>
          <cell r="L106" t="str">
            <v>昭和50年</v>
          </cell>
          <cell r="M106">
            <v>1975</v>
          </cell>
          <cell r="O106" t="str">
            <v>φ75　4ヶ所</v>
          </cell>
          <cell r="P106">
            <v>425000</v>
          </cell>
          <cell r="T106">
            <v>42500</v>
          </cell>
          <cell r="U106">
            <v>38</v>
          </cell>
          <cell r="V106">
            <v>2.63e-002</v>
          </cell>
          <cell r="W106">
            <v>10059</v>
          </cell>
          <cell r="X106">
            <v>10317</v>
          </cell>
          <cell r="Y106">
            <v>382500</v>
          </cell>
        </row>
        <row r="107">
          <cell r="F107" t="str">
            <v>有形－102</v>
          </cell>
          <cell r="G107" t="str">
            <v>構築物</v>
          </cell>
          <cell r="H107" t="str">
            <v>上水道増設</v>
          </cell>
          <cell r="I107" t="str">
            <v>B</v>
          </cell>
          <cell r="K107" t="str">
            <v>富之尾ｶﾝｻｶ配水管布設</v>
          </cell>
          <cell r="L107" t="str">
            <v>昭和49年</v>
          </cell>
          <cell r="M107">
            <v>1974</v>
          </cell>
          <cell r="O107" t="str">
            <v>VPφ75　L=170
VPφ25　L=147</v>
          </cell>
          <cell r="P107">
            <v>1150460</v>
          </cell>
          <cell r="T107">
            <v>115046</v>
          </cell>
          <cell r="U107">
            <v>38</v>
          </cell>
          <cell r="V107">
            <v>2.63e-002</v>
          </cell>
          <cell r="W107">
            <v>27231</v>
          </cell>
          <cell r="X107">
            <v>27867</v>
          </cell>
          <cell r="Y107">
            <v>1035414</v>
          </cell>
        </row>
        <row r="108">
          <cell r="F108" t="str">
            <v>有形－103</v>
          </cell>
          <cell r="G108" t="str">
            <v>構築物</v>
          </cell>
          <cell r="H108" t="str">
            <v>上水道増設</v>
          </cell>
          <cell r="I108" t="str">
            <v>B</v>
          </cell>
          <cell r="K108" t="str">
            <v>一ノ瀬配水管布設</v>
          </cell>
          <cell r="L108" t="str">
            <v>昭和49年</v>
          </cell>
          <cell r="M108">
            <v>1974</v>
          </cell>
          <cell r="O108" t="str">
            <v>配水管VP φ75 L=112m</v>
          </cell>
          <cell r="P108">
            <v>520000</v>
          </cell>
          <cell r="T108">
            <v>52000</v>
          </cell>
          <cell r="U108">
            <v>38</v>
          </cell>
          <cell r="V108">
            <v>2.63e-002</v>
          </cell>
          <cell r="W108">
            <v>12308</v>
          </cell>
          <cell r="X108">
            <v>12604</v>
          </cell>
          <cell r="Y108">
            <v>468000</v>
          </cell>
        </row>
        <row r="109">
          <cell r="F109" t="str">
            <v>有形－104</v>
          </cell>
          <cell r="G109" t="str">
            <v>構築物</v>
          </cell>
          <cell r="H109" t="str">
            <v>上水道増設</v>
          </cell>
          <cell r="I109" t="str">
            <v>B</v>
          </cell>
          <cell r="K109" t="str">
            <v>一ノ瀬消火栓</v>
          </cell>
          <cell r="L109" t="str">
            <v>昭和49年</v>
          </cell>
          <cell r="M109">
            <v>1974</v>
          </cell>
          <cell r="O109" t="str">
            <v>1基</v>
          </cell>
          <cell r="P109">
            <v>91000</v>
          </cell>
          <cell r="T109">
            <v>9100</v>
          </cell>
          <cell r="U109">
            <v>38</v>
          </cell>
          <cell r="V109">
            <v>2.63e-002</v>
          </cell>
          <cell r="W109">
            <v>2153</v>
          </cell>
          <cell r="X109">
            <v>2239</v>
          </cell>
          <cell r="Y109">
            <v>81900</v>
          </cell>
        </row>
        <row r="110">
          <cell r="F110" t="str">
            <v>有形－105</v>
          </cell>
          <cell r="G110" t="str">
            <v>構築物</v>
          </cell>
          <cell r="H110" t="str">
            <v>上水道増設</v>
          </cell>
          <cell r="I110" t="str">
            <v>B</v>
          </cell>
          <cell r="K110" t="str">
            <v>富之尾配水管布設</v>
          </cell>
          <cell r="L110" t="str">
            <v>昭和49年</v>
          </cell>
          <cell r="M110">
            <v>1974</v>
          </cell>
          <cell r="O110" t="str">
            <v>配水管VP φ75 L=105m</v>
          </cell>
          <cell r="P110">
            <v>486000</v>
          </cell>
          <cell r="T110">
            <v>48600</v>
          </cell>
          <cell r="U110">
            <v>38</v>
          </cell>
          <cell r="V110">
            <v>2.63e-002</v>
          </cell>
          <cell r="W110">
            <v>11503</v>
          </cell>
          <cell r="X110">
            <v>11789</v>
          </cell>
          <cell r="Y110">
            <v>437400</v>
          </cell>
        </row>
        <row r="111">
          <cell r="F111" t="str">
            <v>有形－106</v>
          </cell>
          <cell r="G111" t="str">
            <v>構築物</v>
          </cell>
          <cell r="H111" t="str">
            <v>上水道増設</v>
          </cell>
          <cell r="I111" t="str">
            <v>B</v>
          </cell>
          <cell r="K111" t="str">
            <v>富之尾消火栓</v>
          </cell>
          <cell r="L111" t="str">
            <v>昭和49年</v>
          </cell>
          <cell r="M111">
            <v>1974</v>
          </cell>
          <cell r="O111" t="str">
            <v>1基</v>
          </cell>
          <cell r="P111">
            <v>91000</v>
          </cell>
          <cell r="T111">
            <v>9100</v>
          </cell>
          <cell r="U111">
            <v>38</v>
          </cell>
          <cell r="V111">
            <v>2.63e-002</v>
          </cell>
          <cell r="W111">
            <v>2153</v>
          </cell>
          <cell r="X111">
            <v>2239</v>
          </cell>
          <cell r="Y111">
            <v>81900</v>
          </cell>
        </row>
        <row r="112">
          <cell r="F112" t="str">
            <v>有形－107</v>
          </cell>
          <cell r="G112" t="str">
            <v>構築物</v>
          </cell>
          <cell r="H112" t="str">
            <v>上水道増設</v>
          </cell>
          <cell r="I112" t="str">
            <v>B</v>
          </cell>
          <cell r="K112" t="str">
            <v>土田配水管布設</v>
          </cell>
          <cell r="L112" t="str">
            <v>昭和48年</v>
          </cell>
          <cell r="M112">
            <v>1973</v>
          </cell>
          <cell r="O112" t="str">
            <v>配水管VP φ100 L=155m</v>
          </cell>
          <cell r="P112">
            <v>629000</v>
          </cell>
          <cell r="T112">
            <v>62900</v>
          </cell>
          <cell r="U112">
            <v>38</v>
          </cell>
          <cell r="V112">
            <v>2.63e-002</v>
          </cell>
          <cell r="W112">
            <v>14888</v>
          </cell>
          <cell r="X112">
            <v>15244</v>
          </cell>
          <cell r="Y112">
            <v>566100</v>
          </cell>
        </row>
        <row r="113">
          <cell r="F113" t="str">
            <v>有形－108</v>
          </cell>
          <cell r="G113" t="str">
            <v>構築物</v>
          </cell>
          <cell r="H113" t="str">
            <v>上水道増設</v>
          </cell>
          <cell r="I113" t="str">
            <v>B</v>
          </cell>
          <cell r="K113" t="str">
            <v>土田消火栓</v>
          </cell>
          <cell r="L113" t="str">
            <v>昭和48年</v>
          </cell>
          <cell r="M113">
            <v>1973</v>
          </cell>
          <cell r="O113" t="str">
            <v>φ75　1基</v>
          </cell>
          <cell r="P113">
            <v>51000</v>
          </cell>
          <cell r="T113">
            <v>5100</v>
          </cell>
          <cell r="U113">
            <v>38</v>
          </cell>
          <cell r="V113">
            <v>2.63e-002</v>
          </cell>
          <cell r="W113">
            <v>1207</v>
          </cell>
          <cell r="X113">
            <v>1241</v>
          </cell>
          <cell r="Y113">
            <v>45900</v>
          </cell>
        </row>
        <row r="114">
          <cell r="F114" t="str">
            <v>有形－109</v>
          </cell>
          <cell r="G114" t="str">
            <v>構築物</v>
          </cell>
          <cell r="H114" t="str">
            <v>上水道増設</v>
          </cell>
          <cell r="I114" t="str">
            <v>B</v>
          </cell>
          <cell r="K114" t="str">
            <v>胡宮配水池ｵｰﾊﾞｰ管</v>
          </cell>
          <cell r="L114" t="str">
            <v>昭和48年</v>
          </cell>
          <cell r="M114">
            <v>1973</v>
          </cell>
          <cell r="O114" t="str">
            <v>越流管PP φ75 L=90m</v>
          </cell>
          <cell r="P114">
            <v>112000</v>
          </cell>
          <cell r="T114">
            <v>11200</v>
          </cell>
          <cell r="U114">
            <v>38</v>
          </cell>
          <cell r="V114">
            <v>2.63e-002</v>
          </cell>
          <cell r="W114">
            <v>2651</v>
          </cell>
          <cell r="X114">
            <v>2713</v>
          </cell>
          <cell r="Y114">
            <v>100800</v>
          </cell>
        </row>
        <row r="115">
          <cell r="F115" t="str">
            <v>有形－110</v>
          </cell>
          <cell r="G115" t="str">
            <v>構築物</v>
          </cell>
          <cell r="H115" t="str">
            <v>上水道増設</v>
          </cell>
          <cell r="I115" t="str">
            <v>B</v>
          </cell>
          <cell r="K115" t="str">
            <v>高区配水管</v>
          </cell>
          <cell r="L115" t="str">
            <v>昭和48年</v>
          </cell>
          <cell r="M115">
            <v>1973</v>
          </cell>
          <cell r="O115" t="str">
            <v>配水管VP φ25 L=244m</v>
          </cell>
          <cell r="P115">
            <v>432000</v>
          </cell>
          <cell r="T115">
            <v>43200</v>
          </cell>
          <cell r="U115">
            <v>38</v>
          </cell>
          <cell r="V115">
            <v>2.63e-002</v>
          </cell>
          <cell r="W115">
            <v>10225</v>
          </cell>
          <cell r="X115">
            <v>10475</v>
          </cell>
          <cell r="Y115">
            <v>388800</v>
          </cell>
        </row>
        <row r="116">
          <cell r="F116" t="str">
            <v>有形－111</v>
          </cell>
          <cell r="G116" t="str">
            <v>構築物</v>
          </cell>
          <cell r="H116" t="str">
            <v>上水道増設</v>
          </cell>
          <cell r="I116" t="str">
            <v>B</v>
          </cell>
          <cell r="K116" t="str">
            <v>消火栓（月之木保育園）</v>
          </cell>
          <cell r="L116" t="str">
            <v>昭和48年</v>
          </cell>
          <cell r="M116">
            <v>1973</v>
          </cell>
          <cell r="O116" t="str">
            <v>φ75　1基</v>
          </cell>
          <cell r="P116">
            <v>51000</v>
          </cell>
          <cell r="T116">
            <v>5100</v>
          </cell>
          <cell r="U116">
            <v>38</v>
          </cell>
          <cell r="V116">
            <v>2.63e-002</v>
          </cell>
          <cell r="W116">
            <v>1207</v>
          </cell>
          <cell r="X116">
            <v>1241</v>
          </cell>
          <cell r="Y116">
            <v>45900</v>
          </cell>
        </row>
        <row r="117">
          <cell r="F117" t="str">
            <v>有形－112</v>
          </cell>
          <cell r="G117" t="str">
            <v>構築物</v>
          </cell>
          <cell r="H117" t="str">
            <v>上水道増設</v>
          </cell>
          <cell r="I117" t="str">
            <v>B</v>
          </cell>
          <cell r="K117" t="str">
            <v>配水管布設</v>
          </cell>
          <cell r="L117" t="str">
            <v>昭和48年</v>
          </cell>
          <cell r="M117">
            <v>1973</v>
          </cell>
          <cell r="O117" t="str">
            <v>配水管VP φ75 L=287m</v>
          </cell>
          <cell r="P117">
            <v>906182</v>
          </cell>
          <cell r="T117">
            <v>90618.200000000012</v>
          </cell>
          <cell r="U117">
            <v>38</v>
          </cell>
          <cell r="V117">
            <v>2.63e-002</v>
          </cell>
          <cell r="W117">
            <v>21449</v>
          </cell>
          <cell r="X117">
            <v>21950.800000000047</v>
          </cell>
          <cell r="Y117">
            <v>815563.8</v>
          </cell>
        </row>
        <row r="118">
          <cell r="F118" t="str">
            <v>有形－113</v>
          </cell>
          <cell r="G118" t="str">
            <v>構築物</v>
          </cell>
          <cell r="H118" t="str">
            <v>上水道増設</v>
          </cell>
          <cell r="I118" t="str">
            <v>D</v>
          </cell>
          <cell r="K118" t="str">
            <v>量水器ＢＯＸ</v>
          </cell>
          <cell r="L118" t="str">
            <v>昭和48年</v>
          </cell>
          <cell r="M118">
            <v>1973</v>
          </cell>
          <cell r="O118" t="str">
            <v>φ150</v>
          </cell>
          <cell r="P118">
            <v>55000</v>
          </cell>
          <cell r="T118">
            <v>5500</v>
          </cell>
          <cell r="U118">
            <v>8</v>
          </cell>
          <cell r="V118">
            <v>0.125</v>
          </cell>
          <cell r="W118">
            <v>6187</v>
          </cell>
          <cell r="X118">
            <v>6191</v>
          </cell>
          <cell r="Y118">
            <v>49500</v>
          </cell>
        </row>
        <row r="119">
          <cell r="F119" t="str">
            <v>有形－114</v>
          </cell>
          <cell r="G119" t="str">
            <v>構築物</v>
          </cell>
          <cell r="H119" t="str">
            <v>上水道増設</v>
          </cell>
          <cell r="I119" t="str">
            <v>B</v>
          </cell>
          <cell r="K119" t="str">
            <v>尼子補給水工事</v>
          </cell>
          <cell r="L119" t="str">
            <v>昭和48年</v>
          </cell>
          <cell r="M119">
            <v>1973</v>
          </cell>
          <cell r="P119">
            <v>1640000</v>
          </cell>
          <cell r="T119">
            <v>164000</v>
          </cell>
          <cell r="U119">
            <v>38</v>
          </cell>
          <cell r="V119">
            <v>2.63e-002</v>
          </cell>
          <cell r="W119">
            <v>38818</v>
          </cell>
          <cell r="X119">
            <v>39734</v>
          </cell>
          <cell r="Y119">
            <v>1476000</v>
          </cell>
        </row>
        <row r="120">
          <cell r="F120" t="str">
            <v>有形－115</v>
          </cell>
          <cell r="G120" t="str">
            <v>構築物</v>
          </cell>
          <cell r="H120" t="str">
            <v>上水道増設</v>
          </cell>
          <cell r="I120" t="str">
            <v>B</v>
          </cell>
          <cell r="K120" t="str">
            <v>負担金</v>
          </cell>
          <cell r="L120" t="str">
            <v>昭和48年</v>
          </cell>
          <cell r="M120">
            <v>1973</v>
          </cell>
          <cell r="P120">
            <v>1573000</v>
          </cell>
          <cell r="T120">
            <v>157300</v>
          </cell>
          <cell r="U120">
            <v>38</v>
          </cell>
          <cell r="V120">
            <v>2.63e-002</v>
          </cell>
          <cell r="W120">
            <v>37232</v>
          </cell>
          <cell r="X120">
            <v>38116</v>
          </cell>
          <cell r="Y120">
            <v>1415700</v>
          </cell>
        </row>
        <row r="121">
          <cell r="F121" t="str">
            <v>有形－116</v>
          </cell>
          <cell r="G121" t="str">
            <v>構築物</v>
          </cell>
          <cell r="H121" t="str">
            <v>上水道増設</v>
          </cell>
          <cell r="I121" t="str">
            <v>B</v>
          </cell>
          <cell r="K121" t="str">
            <v>敏満寺配水管布設</v>
          </cell>
          <cell r="L121" t="str">
            <v>昭和47年</v>
          </cell>
          <cell r="M121">
            <v>1972</v>
          </cell>
          <cell r="O121" t="str">
            <v>ＶＰφ75　Ｌ＝100
ＶＰφ25　Ｌ＝127</v>
          </cell>
          <cell r="P121">
            <v>312000</v>
          </cell>
          <cell r="T121">
            <v>31200</v>
          </cell>
          <cell r="U121">
            <v>38</v>
          </cell>
          <cell r="V121">
            <v>2.63e-002</v>
          </cell>
          <cell r="W121">
            <v>7385</v>
          </cell>
          <cell r="X121">
            <v>7555</v>
          </cell>
          <cell r="Y121">
            <v>280800</v>
          </cell>
        </row>
        <row r="122">
          <cell r="F122" t="str">
            <v>有形－117</v>
          </cell>
          <cell r="G122" t="str">
            <v>構築物</v>
          </cell>
          <cell r="H122" t="str">
            <v>上水道増設</v>
          </cell>
          <cell r="I122" t="str">
            <v>B</v>
          </cell>
          <cell r="K122" t="str">
            <v>敏満寺消火栓</v>
          </cell>
          <cell r="L122" t="str">
            <v>昭和47年</v>
          </cell>
          <cell r="M122">
            <v>1972</v>
          </cell>
          <cell r="O122" t="str">
            <v>φ７５</v>
          </cell>
          <cell r="P122">
            <v>91000</v>
          </cell>
          <cell r="T122">
            <v>9100</v>
          </cell>
          <cell r="U122">
            <v>38</v>
          </cell>
          <cell r="V122">
            <v>2.63e-002</v>
          </cell>
          <cell r="W122">
            <v>2153</v>
          </cell>
          <cell r="X122">
            <v>2239</v>
          </cell>
          <cell r="Y122">
            <v>81900</v>
          </cell>
        </row>
        <row r="123">
          <cell r="F123" t="str">
            <v>有形－118</v>
          </cell>
          <cell r="G123" t="str">
            <v>構築物</v>
          </cell>
          <cell r="H123" t="str">
            <v>上水道増設</v>
          </cell>
          <cell r="I123" t="str">
            <v>B</v>
          </cell>
          <cell r="K123" t="str">
            <v>富之尾配水管布設</v>
          </cell>
          <cell r="L123" t="str">
            <v>昭和47年</v>
          </cell>
          <cell r="M123">
            <v>1972</v>
          </cell>
          <cell r="O123" t="str">
            <v>配水管VP φ75 L=144m</v>
          </cell>
          <cell r="P123">
            <v>594000</v>
          </cell>
          <cell r="T123">
            <v>59400</v>
          </cell>
          <cell r="U123">
            <v>38</v>
          </cell>
          <cell r="V123">
            <v>2.63e-002</v>
          </cell>
          <cell r="W123">
            <v>14059</v>
          </cell>
          <cell r="X123">
            <v>14417</v>
          </cell>
          <cell r="Y123">
            <v>534600</v>
          </cell>
        </row>
        <row r="124">
          <cell r="F124" t="str">
            <v>有形－119</v>
          </cell>
          <cell r="G124" t="str">
            <v>構築物</v>
          </cell>
          <cell r="H124" t="str">
            <v>上水道増設</v>
          </cell>
          <cell r="I124" t="str">
            <v>B</v>
          </cell>
          <cell r="K124" t="str">
            <v>富之尾消火栓</v>
          </cell>
          <cell r="L124" t="str">
            <v>昭和47年</v>
          </cell>
          <cell r="M124">
            <v>1972</v>
          </cell>
          <cell r="P124">
            <v>91000</v>
          </cell>
          <cell r="T124">
            <v>9100</v>
          </cell>
          <cell r="U124">
            <v>38</v>
          </cell>
          <cell r="V124">
            <v>2.63e-002</v>
          </cell>
          <cell r="W124">
            <v>2153</v>
          </cell>
          <cell r="X124">
            <v>2239</v>
          </cell>
          <cell r="Y124">
            <v>81900</v>
          </cell>
        </row>
        <row r="125">
          <cell r="F125" t="str">
            <v>有形－120</v>
          </cell>
          <cell r="G125" t="str">
            <v>構築物</v>
          </cell>
          <cell r="H125" t="str">
            <v>上水道増設</v>
          </cell>
          <cell r="I125" t="str">
            <v>B</v>
          </cell>
          <cell r="K125" t="str">
            <v>尼子キリンビール</v>
          </cell>
          <cell r="L125" t="str">
            <v>昭和47年</v>
          </cell>
          <cell r="M125">
            <v>1972</v>
          </cell>
          <cell r="O125" t="str">
            <v>配水管VP φ75 L=504m</v>
          </cell>
          <cell r="P125">
            <v>2756397</v>
          </cell>
          <cell r="T125">
            <v>275639.7</v>
          </cell>
          <cell r="U125">
            <v>38</v>
          </cell>
          <cell r="V125">
            <v>2.63e-002</v>
          </cell>
          <cell r="W125">
            <v>65243</v>
          </cell>
          <cell r="X125">
            <v>66766.299999999814</v>
          </cell>
          <cell r="Y125">
            <v>2480757.2999999998</v>
          </cell>
        </row>
        <row r="126">
          <cell r="F126" t="str">
            <v>有形－121</v>
          </cell>
          <cell r="G126" t="str">
            <v>構築物</v>
          </cell>
          <cell r="H126" t="str">
            <v>上水道増設</v>
          </cell>
          <cell r="I126" t="str">
            <v>B</v>
          </cell>
          <cell r="K126" t="str">
            <v>尼子消火栓</v>
          </cell>
          <cell r="L126" t="str">
            <v>昭和47年</v>
          </cell>
          <cell r="M126">
            <v>1972</v>
          </cell>
          <cell r="O126" t="str">
            <v>φ75　3基</v>
          </cell>
          <cell r="P126">
            <v>273000</v>
          </cell>
          <cell r="T126">
            <v>27300</v>
          </cell>
          <cell r="U126">
            <v>38</v>
          </cell>
          <cell r="V126">
            <v>2.63e-002</v>
          </cell>
          <cell r="W126">
            <v>6461</v>
          </cell>
          <cell r="X126">
            <v>6643</v>
          </cell>
          <cell r="Y126">
            <v>245700</v>
          </cell>
        </row>
        <row r="127">
          <cell r="F127" t="str">
            <v>有形－122</v>
          </cell>
          <cell r="G127" t="str">
            <v>構築物</v>
          </cell>
          <cell r="H127" t="str">
            <v>上水道増設</v>
          </cell>
          <cell r="I127" t="str">
            <v>B</v>
          </cell>
          <cell r="K127" t="str">
            <v>配水管布設替（災害復旧）</v>
          </cell>
          <cell r="L127" t="str">
            <v>昭和47年</v>
          </cell>
          <cell r="M127">
            <v>1972</v>
          </cell>
          <cell r="O127" t="str">
            <v>ＶＰφ150　Ｌ＝64
添架φ75</v>
          </cell>
          <cell r="P127">
            <v>597670</v>
          </cell>
          <cell r="R127">
            <v>275500</v>
          </cell>
          <cell r="T127">
            <v>307717</v>
          </cell>
          <cell r="U127">
            <v>38</v>
          </cell>
          <cell r="V127">
            <v>2.63e-002</v>
          </cell>
          <cell r="W127">
            <v>7625</v>
          </cell>
          <cell r="X127">
            <v>7828</v>
          </cell>
          <cell r="Y127">
            <v>289953</v>
          </cell>
        </row>
        <row r="128">
          <cell r="F128" t="str">
            <v>有形－123</v>
          </cell>
          <cell r="G128" t="str">
            <v>構築物</v>
          </cell>
          <cell r="H128" t="str">
            <v>川相</v>
          </cell>
          <cell r="I128" t="str">
            <v>E</v>
          </cell>
          <cell r="K128" t="str">
            <v>井戸改修</v>
          </cell>
          <cell r="L128" t="str">
            <v>昭和43年</v>
          </cell>
          <cell r="M128">
            <v>1968</v>
          </cell>
          <cell r="P128">
            <v>58201</v>
          </cell>
          <cell r="T128">
            <v>5820.1</v>
          </cell>
          <cell r="U128">
            <v>10</v>
          </cell>
          <cell r="V128">
            <v>0.1</v>
          </cell>
          <cell r="W128">
            <v>5238</v>
          </cell>
          <cell r="X128">
            <v>5238.9000000000015</v>
          </cell>
          <cell r="Y128">
            <v>52380.9</v>
          </cell>
        </row>
        <row r="129">
          <cell r="F129" t="str">
            <v>有形－124</v>
          </cell>
          <cell r="G129" t="str">
            <v>構築物</v>
          </cell>
          <cell r="H129" t="str">
            <v>川相</v>
          </cell>
          <cell r="I129" t="str">
            <v>E</v>
          </cell>
          <cell r="K129" t="str">
            <v>取水井築造</v>
          </cell>
          <cell r="L129" t="str">
            <v>昭和43年</v>
          </cell>
          <cell r="M129">
            <v>1968</v>
          </cell>
          <cell r="O129" t="str">
            <v>ＲＣ２ｍ×９ｍ</v>
          </cell>
          <cell r="P129">
            <v>889132</v>
          </cell>
          <cell r="R129">
            <v>393000</v>
          </cell>
          <cell r="T129">
            <v>442613.2</v>
          </cell>
          <cell r="U129">
            <v>10</v>
          </cell>
          <cell r="V129">
            <v>0.1</v>
          </cell>
          <cell r="W129">
            <v>44651</v>
          </cell>
          <cell r="X129">
            <v>44659.799999999988</v>
          </cell>
          <cell r="Y129">
            <v>446518.8</v>
          </cell>
        </row>
        <row r="130">
          <cell r="F130" t="str">
            <v>有形－125</v>
          </cell>
          <cell r="G130" t="str">
            <v>構築物</v>
          </cell>
          <cell r="H130" t="str">
            <v>川相</v>
          </cell>
          <cell r="I130" t="str">
            <v>B</v>
          </cell>
          <cell r="K130" t="str">
            <v>送水管布設</v>
          </cell>
          <cell r="L130" t="str">
            <v>昭和43年</v>
          </cell>
          <cell r="M130">
            <v>1968</v>
          </cell>
          <cell r="O130" t="str">
            <v>送水管CIP φ125 L=534m</v>
          </cell>
          <cell r="P130">
            <v>1463204</v>
          </cell>
          <cell r="R130">
            <v>672000</v>
          </cell>
          <cell r="T130">
            <v>751120.4</v>
          </cell>
          <cell r="U130">
            <v>38</v>
          </cell>
          <cell r="V130">
            <v>2.63e-002</v>
          </cell>
          <cell r="W130">
            <v>18727</v>
          </cell>
          <cell r="X130">
            <v>19184.599999999977</v>
          </cell>
          <cell r="Y130">
            <v>712083.6</v>
          </cell>
        </row>
        <row r="131">
          <cell r="F131" t="str">
            <v>有形－126</v>
          </cell>
          <cell r="G131" t="str">
            <v>構築物</v>
          </cell>
          <cell r="H131" t="str">
            <v>川相</v>
          </cell>
          <cell r="I131" t="str">
            <v>A</v>
          </cell>
          <cell r="K131" t="str">
            <v>配水池築造</v>
          </cell>
          <cell r="L131" t="str">
            <v>昭和43年</v>
          </cell>
          <cell r="M131">
            <v>1968</v>
          </cell>
          <cell r="O131" t="str">
            <v>１３２ｍ２　2池</v>
          </cell>
          <cell r="P131">
            <v>3595687</v>
          </cell>
          <cell r="R131">
            <v>1365000</v>
          </cell>
          <cell r="T131">
            <v>1588068.7</v>
          </cell>
          <cell r="U131">
            <v>58</v>
          </cell>
          <cell r="V131">
            <v>1.72e-002</v>
          </cell>
          <cell r="W131">
            <v>34531</v>
          </cell>
          <cell r="X131">
            <v>39351.300000000047</v>
          </cell>
          <cell r="Y131">
            <v>2007618.3</v>
          </cell>
        </row>
        <row r="132">
          <cell r="F132" t="str">
            <v>有形－127</v>
          </cell>
          <cell r="G132" t="str">
            <v>構築物</v>
          </cell>
          <cell r="H132" t="str">
            <v>川相</v>
          </cell>
          <cell r="I132" t="str">
            <v>D</v>
          </cell>
          <cell r="K132" t="str">
            <v>量水器設備</v>
          </cell>
          <cell r="L132" t="str">
            <v>昭和43年</v>
          </cell>
          <cell r="M132">
            <v>1968</v>
          </cell>
          <cell r="O132" t="str">
            <v>ＲＣ造</v>
          </cell>
          <cell r="P132">
            <v>332575</v>
          </cell>
          <cell r="R132">
            <v>147000</v>
          </cell>
          <cell r="T132">
            <v>165557.5</v>
          </cell>
          <cell r="U132">
            <v>8</v>
          </cell>
          <cell r="V132">
            <v>0.125</v>
          </cell>
          <cell r="W132">
            <v>20877</v>
          </cell>
          <cell r="X132">
            <v>20878.5</v>
          </cell>
          <cell r="Y132">
            <v>167017.5</v>
          </cell>
        </row>
        <row r="133">
          <cell r="F133" t="str">
            <v>有形－128</v>
          </cell>
          <cell r="G133" t="str">
            <v>構築物</v>
          </cell>
          <cell r="H133" t="str">
            <v>川相</v>
          </cell>
          <cell r="I133" t="str">
            <v>B</v>
          </cell>
          <cell r="K133" t="str">
            <v>配水管布設</v>
          </cell>
          <cell r="L133" t="str">
            <v>昭和43年</v>
          </cell>
          <cell r="M133">
            <v>1968</v>
          </cell>
          <cell r="O133" t="str">
            <v>ＡＣＰφ150　L＝1476
ＡＣＰφ125　L=1387
ＡＣＰφ100　L=846
ＶＰφ75　Ｌ＝422
ＡＣＰφ75　Ｌ＝4054
ＶＰφ50　Ｌ＝266
ＶＰφ30　Ｌ＝316
ＶＰφ25　Ｌ＝761
ＶＰφ20　Ｌ＝820</v>
          </cell>
          <cell r="P133">
            <v>19488706</v>
          </cell>
          <cell r="R133">
            <v>6000000</v>
          </cell>
          <cell r="T133">
            <v>7348870.6</v>
          </cell>
          <cell r="U133">
            <v>38</v>
          </cell>
          <cell r="V133">
            <v>2.63e-002</v>
          </cell>
          <cell r="W133">
            <v>319277</v>
          </cell>
          <cell r="X133">
            <v>326586.40000000037</v>
          </cell>
          <cell r="Y133">
            <v>12139835.4</v>
          </cell>
        </row>
        <row r="134">
          <cell r="F134" t="str">
            <v>有形－129</v>
          </cell>
          <cell r="G134" t="str">
            <v>構築物</v>
          </cell>
          <cell r="H134" t="str">
            <v>川相</v>
          </cell>
          <cell r="I134" t="str">
            <v>B</v>
          </cell>
          <cell r="K134" t="str">
            <v>消火栓</v>
          </cell>
          <cell r="L134" t="str">
            <v>昭和43年</v>
          </cell>
          <cell r="M134">
            <v>1968</v>
          </cell>
          <cell r="O134" t="str">
            <v>φ75　53ヶ所</v>
          </cell>
          <cell r="P134">
            <v>1250150</v>
          </cell>
          <cell r="R134">
            <v>569000</v>
          </cell>
          <cell r="T134">
            <v>637115</v>
          </cell>
          <cell r="U134">
            <v>38</v>
          </cell>
          <cell r="V134">
            <v>2.63e-002</v>
          </cell>
          <cell r="W134">
            <v>16122</v>
          </cell>
          <cell r="X134">
            <v>16521</v>
          </cell>
          <cell r="Y134">
            <v>613035</v>
          </cell>
        </row>
        <row r="135">
          <cell r="F135" t="str">
            <v>有形－130</v>
          </cell>
          <cell r="G135" t="str">
            <v>構築物</v>
          </cell>
          <cell r="H135" t="str">
            <v>川相</v>
          </cell>
          <cell r="I135" t="str">
            <v>B</v>
          </cell>
          <cell r="K135" t="str">
            <v>公道下給水工事</v>
          </cell>
          <cell r="L135" t="str">
            <v>昭和43年</v>
          </cell>
          <cell r="M135">
            <v>1968</v>
          </cell>
          <cell r="O135" t="str">
            <v>φ１３　３５６戸
φ２５　６戸
φ２０　５戸
φ４０　１戸
φ５０　３戸</v>
          </cell>
          <cell r="P135">
            <v>2719041</v>
          </cell>
          <cell r="T135">
            <v>271904.10000000003</v>
          </cell>
          <cell r="U135">
            <v>38</v>
          </cell>
          <cell r="V135">
            <v>2.63e-002</v>
          </cell>
          <cell r="W135">
            <v>64359</v>
          </cell>
          <cell r="X135">
            <v>65853.899999999907</v>
          </cell>
          <cell r="Y135">
            <v>2447136.9</v>
          </cell>
        </row>
        <row r="136">
          <cell r="F136" t="str">
            <v>有形－131</v>
          </cell>
          <cell r="G136" t="str">
            <v>構築物</v>
          </cell>
          <cell r="H136" t="str">
            <v>川相</v>
          </cell>
          <cell r="I136" t="str">
            <v>B</v>
          </cell>
          <cell r="K136" t="str">
            <v>消火栓</v>
          </cell>
          <cell r="L136" t="str">
            <v>昭和43年</v>
          </cell>
          <cell r="M136">
            <v>1968</v>
          </cell>
          <cell r="O136" t="str">
            <v>１式</v>
          </cell>
          <cell r="P136">
            <v>50005</v>
          </cell>
          <cell r="T136">
            <v>5000.5</v>
          </cell>
          <cell r="U136">
            <v>38</v>
          </cell>
          <cell r="V136">
            <v>2.63e-002</v>
          </cell>
          <cell r="W136">
            <v>1183</v>
          </cell>
          <cell r="X136">
            <v>1233.5</v>
          </cell>
          <cell r="Y136">
            <v>45004.5</v>
          </cell>
        </row>
        <row r="137">
          <cell r="F137" t="str">
            <v>有形－132</v>
          </cell>
          <cell r="G137" t="str">
            <v>構築物</v>
          </cell>
          <cell r="H137" t="str">
            <v>川相</v>
          </cell>
          <cell r="I137" t="str">
            <v>B</v>
          </cell>
          <cell r="K137" t="str">
            <v>配水管布設</v>
          </cell>
          <cell r="L137" t="str">
            <v>昭和43年</v>
          </cell>
          <cell r="M137">
            <v>1968</v>
          </cell>
          <cell r="O137" t="str">
            <v>ＡＣＰφ７５　L=３３６
ＶＰφ５０　Ｌ＝１０５</v>
          </cell>
          <cell r="P137">
            <v>431728</v>
          </cell>
          <cell r="T137">
            <v>43172.8</v>
          </cell>
          <cell r="U137">
            <v>38</v>
          </cell>
          <cell r="V137">
            <v>2.63e-002</v>
          </cell>
          <cell r="W137">
            <v>10219</v>
          </cell>
          <cell r="X137">
            <v>10452.200000000012</v>
          </cell>
          <cell r="Y137">
            <v>388555.2</v>
          </cell>
        </row>
        <row r="138">
          <cell r="F138" t="str">
            <v>有形－133</v>
          </cell>
          <cell r="G138" t="str">
            <v>構築物</v>
          </cell>
          <cell r="H138" t="str">
            <v>川相・多賀</v>
          </cell>
          <cell r="I138" t="str">
            <v>B</v>
          </cell>
          <cell r="K138" t="str">
            <v>Ｓ４４配水管布設</v>
          </cell>
          <cell r="L138" t="str">
            <v>昭和44年</v>
          </cell>
          <cell r="M138">
            <v>1969</v>
          </cell>
          <cell r="O138" t="str">
            <v>ＶＰφ１００　Ｌ＝５２７
ＶＰφ７５　Ｌ＝１７１</v>
          </cell>
          <cell r="P138">
            <v>3892832</v>
          </cell>
          <cell r="R138">
            <v>720000</v>
          </cell>
          <cell r="T138">
            <v>1037283.2</v>
          </cell>
          <cell r="U138">
            <v>38</v>
          </cell>
          <cell r="V138">
            <v>2.63e-002</v>
          </cell>
          <cell r="W138">
            <v>75100</v>
          </cell>
          <cell r="X138">
            <v>76848.799999999814</v>
          </cell>
          <cell r="Y138">
            <v>2855548.8</v>
          </cell>
        </row>
        <row r="139">
          <cell r="F139" t="str">
            <v>有形－134</v>
          </cell>
          <cell r="G139" t="str">
            <v>構築物</v>
          </cell>
          <cell r="H139" t="str">
            <v>川相・多賀</v>
          </cell>
          <cell r="I139" t="str">
            <v>D</v>
          </cell>
          <cell r="K139" t="str">
            <v>Ｓ４４量水器ＢＯＸ</v>
          </cell>
          <cell r="L139" t="str">
            <v>昭和44年</v>
          </cell>
          <cell r="M139">
            <v>1969</v>
          </cell>
          <cell r="O139" t="str">
            <v>１ヶ所</v>
          </cell>
          <cell r="P139">
            <v>192136</v>
          </cell>
          <cell r="R139">
            <v>38000</v>
          </cell>
          <cell r="T139">
            <v>53413.6</v>
          </cell>
          <cell r="U139">
            <v>8</v>
          </cell>
          <cell r="V139">
            <v>0.125</v>
          </cell>
          <cell r="W139">
            <v>17340</v>
          </cell>
          <cell r="X139">
            <v>17342.399999999994</v>
          </cell>
          <cell r="Y139">
            <v>138722.4</v>
          </cell>
        </row>
        <row r="140">
          <cell r="F140" t="str">
            <v>有形－135</v>
          </cell>
          <cell r="G140" t="str">
            <v>構築物</v>
          </cell>
          <cell r="H140" t="str">
            <v>川相・多賀</v>
          </cell>
          <cell r="I140" t="str">
            <v>B</v>
          </cell>
          <cell r="K140" t="str">
            <v>Ｓ４４送水管布設工事</v>
          </cell>
          <cell r="L140" t="str">
            <v>昭和44年</v>
          </cell>
          <cell r="M140">
            <v>1969</v>
          </cell>
          <cell r="O140" t="str">
            <v>送水管VP φ100 L=1652m</v>
          </cell>
          <cell r="P140">
            <v>3892756</v>
          </cell>
          <cell r="R140">
            <v>803000</v>
          </cell>
          <cell r="T140">
            <v>1111975.6000000001</v>
          </cell>
          <cell r="U140">
            <v>38</v>
          </cell>
          <cell r="V140">
            <v>2.63e-002</v>
          </cell>
          <cell r="W140">
            <v>73134</v>
          </cell>
          <cell r="X140">
            <v>74822.399999999907</v>
          </cell>
          <cell r="Y140">
            <v>2780780.4</v>
          </cell>
        </row>
        <row r="141">
          <cell r="F141" t="str">
            <v>有形－136</v>
          </cell>
          <cell r="G141" t="str">
            <v>構築物</v>
          </cell>
          <cell r="H141" t="str">
            <v>川相・多賀</v>
          </cell>
          <cell r="I141" t="str">
            <v>A</v>
          </cell>
          <cell r="K141" t="str">
            <v>Ｓ４５配水池築造</v>
          </cell>
          <cell r="L141" t="str">
            <v>昭和45年</v>
          </cell>
          <cell r="M141">
            <v>1970</v>
          </cell>
          <cell r="O141" t="str">
            <v>ＲＣ造　104ｔ　1池</v>
          </cell>
          <cell r="P141">
            <v>3991219</v>
          </cell>
          <cell r="R141">
            <v>916000</v>
          </cell>
          <cell r="T141">
            <v>1223521.8999999999</v>
          </cell>
          <cell r="U141">
            <v>58</v>
          </cell>
          <cell r="V141">
            <v>1.72e-002</v>
          </cell>
          <cell r="W141">
            <v>47604</v>
          </cell>
          <cell r="X141">
            <v>54269.100000000093</v>
          </cell>
          <cell r="Y141">
            <v>2767697.1</v>
          </cell>
        </row>
        <row r="142">
          <cell r="F142" t="str">
            <v>有形－137</v>
          </cell>
          <cell r="G142" t="str">
            <v>構築物</v>
          </cell>
          <cell r="H142" t="str">
            <v>川相・多賀</v>
          </cell>
          <cell r="I142" t="str">
            <v>B</v>
          </cell>
          <cell r="K142" t="str">
            <v>Ｓ４５配水管布設</v>
          </cell>
          <cell r="L142" t="str">
            <v>昭和45年</v>
          </cell>
          <cell r="M142">
            <v>1970</v>
          </cell>
          <cell r="O142" t="str">
            <v>配水管CIP φ150 L=1405m</v>
          </cell>
          <cell r="P142">
            <v>6809423</v>
          </cell>
          <cell r="R142">
            <v>1571000</v>
          </cell>
          <cell r="T142">
            <v>2094842.3</v>
          </cell>
          <cell r="U142">
            <v>38</v>
          </cell>
          <cell r="V142">
            <v>2.63e-002</v>
          </cell>
          <cell r="W142">
            <v>123993</v>
          </cell>
          <cell r="X142">
            <v>126839.70000000019</v>
          </cell>
          <cell r="Y142">
            <v>4714580.7</v>
          </cell>
        </row>
        <row r="143">
          <cell r="F143" t="str">
            <v>有形－138</v>
          </cell>
          <cell r="G143" t="str">
            <v>構築物</v>
          </cell>
          <cell r="H143" t="str">
            <v>川相・多賀</v>
          </cell>
          <cell r="I143" t="str">
            <v>B</v>
          </cell>
          <cell r="K143" t="str">
            <v>Ｓ４５配水管布設</v>
          </cell>
          <cell r="L143" t="str">
            <v>昭和45年</v>
          </cell>
          <cell r="M143">
            <v>1970</v>
          </cell>
          <cell r="O143" t="str">
            <v>ＶＰφ100　Ｌ＝302
ＶＰφ75　Ｌ＝286</v>
          </cell>
          <cell r="P143">
            <v>1676877</v>
          </cell>
          <cell r="R143">
            <v>323000</v>
          </cell>
          <cell r="T143">
            <v>458387.7</v>
          </cell>
          <cell r="U143">
            <v>38</v>
          </cell>
          <cell r="V143">
            <v>2.63e-002</v>
          </cell>
          <cell r="W143">
            <v>32046</v>
          </cell>
          <cell r="X143">
            <v>32787.300000000047</v>
          </cell>
          <cell r="Y143">
            <v>1218489.3</v>
          </cell>
        </row>
        <row r="144">
          <cell r="F144" t="str">
            <v>有形－139</v>
          </cell>
          <cell r="G144" t="str">
            <v>構築物</v>
          </cell>
          <cell r="H144" t="str">
            <v>川相・多賀</v>
          </cell>
          <cell r="I144" t="str">
            <v>B</v>
          </cell>
          <cell r="K144" t="str">
            <v>Ｓ45消火栓</v>
          </cell>
          <cell r="L144" t="str">
            <v>昭和45年</v>
          </cell>
          <cell r="M144">
            <v>1970</v>
          </cell>
          <cell r="O144" t="str">
            <v>φ75　4基</v>
          </cell>
          <cell r="P144">
            <v>232033</v>
          </cell>
          <cell r="R144">
            <v>43000</v>
          </cell>
          <cell r="T144">
            <v>61903.3</v>
          </cell>
          <cell r="U144">
            <v>38</v>
          </cell>
          <cell r="V144">
            <v>2.63e-002</v>
          </cell>
          <cell r="W144">
            <v>4474</v>
          </cell>
          <cell r="X144">
            <v>4591.7000000000116</v>
          </cell>
          <cell r="Y144">
            <v>170129.7</v>
          </cell>
        </row>
        <row r="145">
          <cell r="F145" t="str">
            <v>有形－140</v>
          </cell>
          <cell r="G145" t="str">
            <v>構築物</v>
          </cell>
          <cell r="H145" t="str">
            <v>川相・多賀</v>
          </cell>
          <cell r="I145" t="str">
            <v>D</v>
          </cell>
          <cell r="K145" t="str">
            <v>Ｓ４５量水器ＢＯＸ</v>
          </cell>
          <cell r="L145" t="str">
            <v>昭和45年</v>
          </cell>
          <cell r="M145">
            <v>1970</v>
          </cell>
          <cell r="O145" t="str">
            <v>１式</v>
          </cell>
          <cell r="P145">
            <v>208757</v>
          </cell>
          <cell r="T145">
            <v>20875.7</v>
          </cell>
          <cell r="U145">
            <v>8</v>
          </cell>
          <cell r="V145">
            <v>0.125</v>
          </cell>
          <cell r="W145">
            <v>23485</v>
          </cell>
          <cell r="X145">
            <v>23486.299999999988</v>
          </cell>
          <cell r="Y145">
            <v>187881.3</v>
          </cell>
        </row>
        <row r="146">
          <cell r="F146" t="str">
            <v>有形－141</v>
          </cell>
          <cell r="G146" t="str">
            <v>構築物</v>
          </cell>
          <cell r="H146" t="str">
            <v>川相・多賀</v>
          </cell>
          <cell r="I146" t="str">
            <v>B</v>
          </cell>
          <cell r="K146" t="str">
            <v>Ｓ４５公道下給水</v>
          </cell>
          <cell r="L146" t="str">
            <v>昭和45年</v>
          </cell>
          <cell r="M146">
            <v>1970</v>
          </cell>
          <cell r="P146">
            <v>433800</v>
          </cell>
          <cell r="T146">
            <v>43380</v>
          </cell>
          <cell r="U146">
            <v>38</v>
          </cell>
          <cell r="V146">
            <v>2.63e-002</v>
          </cell>
          <cell r="W146">
            <v>10268</v>
          </cell>
          <cell r="X146">
            <v>10504</v>
          </cell>
          <cell r="Y146">
            <v>390420</v>
          </cell>
        </row>
        <row r="147">
          <cell r="F147" t="str">
            <v>有形－142</v>
          </cell>
          <cell r="G147" t="str">
            <v>構築物</v>
          </cell>
          <cell r="H147" t="str">
            <v>川相・多賀</v>
          </cell>
          <cell r="I147" t="str">
            <v>B</v>
          </cell>
          <cell r="K147" t="str">
            <v>Ｓ４５消火栓</v>
          </cell>
          <cell r="L147" t="str">
            <v>昭和45年</v>
          </cell>
          <cell r="M147">
            <v>1970</v>
          </cell>
          <cell r="P147">
            <v>229748</v>
          </cell>
          <cell r="T147">
            <v>22974.800000000003</v>
          </cell>
          <cell r="U147">
            <v>38</v>
          </cell>
          <cell r="V147">
            <v>2.63e-002</v>
          </cell>
          <cell r="W147">
            <v>5438</v>
          </cell>
          <cell r="X147">
            <v>5567.2000000000116</v>
          </cell>
          <cell r="Y147">
            <v>206773.2</v>
          </cell>
        </row>
        <row r="148">
          <cell r="F148" t="str">
            <v>有形－143</v>
          </cell>
          <cell r="G148" t="str">
            <v>構築物</v>
          </cell>
          <cell r="H148" t="str">
            <v>川相・多賀</v>
          </cell>
          <cell r="I148" t="str">
            <v>B</v>
          </cell>
          <cell r="K148" t="str">
            <v>Ｓ４５配水管布設</v>
          </cell>
          <cell r="L148" t="str">
            <v>昭和45年</v>
          </cell>
          <cell r="M148">
            <v>1970</v>
          </cell>
          <cell r="O148" t="str">
            <v>ＶＰφ１００　Ｌ＝123
ＶＰφ７５　Ｌ＝393
ＶＰφ25　Ｌ＝２５
ＶＰφ20　Ｌ＝６６</v>
          </cell>
          <cell r="P148">
            <v>1704200</v>
          </cell>
          <cell r="R148">
            <v>451000</v>
          </cell>
          <cell r="T148">
            <v>576320</v>
          </cell>
          <cell r="U148">
            <v>38</v>
          </cell>
          <cell r="V148">
            <v>2.63e-002</v>
          </cell>
          <cell r="W148">
            <v>29663</v>
          </cell>
          <cell r="X148">
            <v>30349</v>
          </cell>
          <cell r="Y148">
            <v>1127880</v>
          </cell>
        </row>
        <row r="149">
          <cell r="F149" t="str">
            <v>有形－144</v>
          </cell>
          <cell r="G149" t="str">
            <v>構築物</v>
          </cell>
          <cell r="H149" t="str">
            <v>川相・多賀</v>
          </cell>
          <cell r="I149" t="str">
            <v>B</v>
          </cell>
          <cell r="K149" t="str">
            <v>Ｓ４５公道下給水</v>
          </cell>
          <cell r="L149" t="str">
            <v>昭和45年</v>
          </cell>
          <cell r="M149">
            <v>1970</v>
          </cell>
          <cell r="O149" t="str">
            <v>７戸</v>
          </cell>
          <cell r="P149">
            <v>130140</v>
          </cell>
          <cell r="T149">
            <v>13014</v>
          </cell>
          <cell r="U149">
            <v>38</v>
          </cell>
          <cell r="V149">
            <v>2.63e-002</v>
          </cell>
          <cell r="W149">
            <v>3080</v>
          </cell>
          <cell r="X149">
            <v>3166</v>
          </cell>
          <cell r="Y149">
            <v>117126</v>
          </cell>
        </row>
        <row r="150">
          <cell r="F150" t="str">
            <v>有形－145</v>
          </cell>
          <cell r="G150" t="str">
            <v>構築物</v>
          </cell>
          <cell r="H150" t="str">
            <v>川相・多賀</v>
          </cell>
          <cell r="I150" t="str">
            <v>B</v>
          </cell>
          <cell r="K150" t="str">
            <v>Ｓ４５消火栓</v>
          </cell>
          <cell r="L150" t="str">
            <v>昭和45年</v>
          </cell>
          <cell r="M150">
            <v>1970</v>
          </cell>
          <cell r="O150" t="str">
            <v>φ75　2基</v>
          </cell>
          <cell r="P150">
            <v>81164</v>
          </cell>
          <cell r="R150">
            <v>23000</v>
          </cell>
          <cell r="T150">
            <v>28816.4</v>
          </cell>
          <cell r="U150">
            <v>38</v>
          </cell>
          <cell r="V150">
            <v>2.63e-002</v>
          </cell>
          <cell r="W150">
            <v>1376</v>
          </cell>
          <cell r="X150">
            <v>1435.5999999999985</v>
          </cell>
          <cell r="Y150">
            <v>52347.6</v>
          </cell>
        </row>
        <row r="151">
          <cell r="F151" t="str">
            <v>有形－146</v>
          </cell>
          <cell r="G151" t="str">
            <v>構築物</v>
          </cell>
          <cell r="H151" t="str">
            <v>佐目①</v>
          </cell>
          <cell r="I151" t="str">
            <v>B</v>
          </cell>
          <cell r="K151" t="str">
            <v>配水管布設</v>
          </cell>
          <cell r="L151" t="str">
            <v>昭和51年</v>
          </cell>
          <cell r="M151">
            <v>1976</v>
          </cell>
          <cell r="O151" t="str">
            <v>配水管VP φ75 L=68m</v>
          </cell>
          <cell r="P151">
            <v>518655</v>
          </cell>
          <cell r="T151">
            <v>51865.5</v>
          </cell>
          <cell r="U151">
            <v>38</v>
          </cell>
          <cell r="V151">
            <v>2.63e-002</v>
          </cell>
          <cell r="W151">
            <v>12276</v>
          </cell>
          <cell r="X151">
            <v>12577.5</v>
          </cell>
          <cell r="Y151">
            <v>466789.5</v>
          </cell>
        </row>
        <row r="152">
          <cell r="F152" t="str">
            <v>有形－147</v>
          </cell>
          <cell r="G152" t="str">
            <v>構築物</v>
          </cell>
          <cell r="H152" t="str">
            <v>佐目①</v>
          </cell>
          <cell r="I152" t="str">
            <v>A</v>
          </cell>
          <cell r="K152" t="str">
            <v>取水口築造</v>
          </cell>
          <cell r="L152" t="str">
            <v>昭和48年</v>
          </cell>
          <cell r="M152">
            <v>1973</v>
          </cell>
          <cell r="O152" t="str">
            <v>ＲＣ造　</v>
          </cell>
          <cell r="P152">
            <v>394000</v>
          </cell>
          <cell r="R152">
            <v>175000</v>
          </cell>
          <cell r="T152">
            <v>196900</v>
          </cell>
          <cell r="U152">
            <v>58</v>
          </cell>
          <cell r="V152">
            <v>1.72e-002</v>
          </cell>
          <cell r="W152">
            <v>3390</v>
          </cell>
          <cell r="X152">
            <v>3870</v>
          </cell>
          <cell r="Y152">
            <v>197100</v>
          </cell>
        </row>
        <row r="153">
          <cell r="F153" t="str">
            <v>有形－148</v>
          </cell>
          <cell r="G153" t="str">
            <v>構築物</v>
          </cell>
          <cell r="H153" t="str">
            <v>佐目①</v>
          </cell>
          <cell r="I153" t="str">
            <v>B</v>
          </cell>
          <cell r="K153" t="str">
            <v>導水管布設</v>
          </cell>
          <cell r="L153" t="str">
            <v>昭和48年</v>
          </cell>
          <cell r="M153">
            <v>1973</v>
          </cell>
          <cell r="O153" t="str">
            <v>導水管VP φ50 L=36m</v>
          </cell>
          <cell r="P153">
            <v>43000</v>
          </cell>
          <cell r="R153">
            <v>19000</v>
          </cell>
          <cell r="T153">
            <v>21400</v>
          </cell>
          <cell r="U153">
            <v>38</v>
          </cell>
          <cell r="V153">
            <v>2.63e-002</v>
          </cell>
          <cell r="W153">
            <v>568</v>
          </cell>
          <cell r="X153">
            <v>584</v>
          </cell>
          <cell r="Y153">
            <v>21600</v>
          </cell>
        </row>
        <row r="154">
          <cell r="F154" t="str">
            <v>有形－149</v>
          </cell>
          <cell r="G154" t="str">
            <v>構築物</v>
          </cell>
          <cell r="H154" t="str">
            <v>佐目①</v>
          </cell>
          <cell r="I154" t="str">
            <v>A</v>
          </cell>
          <cell r="K154" t="str">
            <v>ろ過池築造</v>
          </cell>
          <cell r="L154" t="str">
            <v>昭和48年</v>
          </cell>
          <cell r="M154">
            <v>1973</v>
          </cell>
          <cell r="O154" t="str">
            <v>２池</v>
          </cell>
          <cell r="P154">
            <v>5939000</v>
          </cell>
          <cell r="R154">
            <v>2579000</v>
          </cell>
          <cell r="T154">
            <v>2915000</v>
          </cell>
          <cell r="U154">
            <v>58</v>
          </cell>
          <cell r="V154">
            <v>1.72e-002</v>
          </cell>
          <cell r="W154">
            <v>52012</v>
          </cell>
          <cell r="X154">
            <v>59316</v>
          </cell>
          <cell r="Y154">
            <v>3024000</v>
          </cell>
        </row>
        <row r="155">
          <cell r="F155" t="str">
            <v>有形－150</v>
          </cell>
          <cell r="G155" t="str">
            <v>構築物</v>
          </cell>
          <cell r="H155" t="str">
            <v>佐目①</v>
          </cell>
          <cell r="I155" t="str">
            <v>A</v>
          </cell>
          <cell r="K155" t="str">
            <v>低区配水池築造</v>
          </cell>
          <cell r="L155" t="str">
            <v>昭和48年</v>
          </cell>
          <cell r="M155">
            <v>1973</v>
          </cell>
          <cell r="O155" t="str">
            <v>２池</v>
          </cell>
          <cell r="P155">
            <v>4013000</v>
          </cell>
          <cell r="R155">
            <v>1579000</v>
          </cell>
          <cell r="T155">
            <v>1822400</v>
          </cell>
          <cell r="U155">
            <v>58</v>
          </cell>
          <cell r="V155">
            <v>1.72e-002</v>
          </cell>
          <cell r="W155">
            <v>37678</v>
          </cell>
          <cell r="X155">
            <v>42954</v>
          </cell>
          <cell r="Y155">
            <v>2190600</v>
          </cell>
        </row>
        <row r="156">
          <cell r="F156" t="str">
            <v>有形－151</v>
          </cell>
          <cell r="G156" t="str">
            <v>構築物</v>
          </cell>
          <cell r="H156" t="str">
            <v>佐目①</v>
          </cell>
          <cell r="I156" t="str">
            <v>A</v>
          </cell>
          <cell r="K156" t="str">
            <v>高区配水池築造</v>
          </cell>
          <cell r="L156" t="str">
            <v>昭和48年</v>
          </cell>
          <cell r="M156">
            <v>1973</v>
          </cell>
          <cell r="O156" t="str">
            <v>２池</v>
          </cell>
          <cell r="P156">
            <v>2058000</v>
          </cell>
          <cell r="R156">
            <v>912000</v>
          </cell>
          <cell r="T156">
            <v>1026600</v>
          </cell>
          <cell r="U156">
            <v>58</v>
          </cell>
          <cell r="V156">
            <v>1.72e-002</v>
          </cell>
          <cell r="W156">
            <v>17740</v>
          </cell>
          <cell r="X156">
            <v>20220</v>
          </cell>
          <cell r="Y156">
            <v>1031400</v>
          </cell>
        </row>
        <row r="157">
          <cell r="F157" t="str">
            <v>有形－152</v>
          </cell>
          <cell r="G157" t="str">
            <v>構築物</v>
          </cell>
          <cell r="H157" t="str">
            <v>佐目①</v>
          </cell>
          <cell r="I157" t="str">
            <v>B</v>
          </cell>
          <cell r="K157" t="str">
            <v>送配水管設備</v>
          </cell>
          <cell r="L157" t="str">
            <v>昭和48年</v>
          </cell>
          <cell r="M157">
            <v>1973</v>
          </cell>
          <cell r="O157" t="str">
            <v>送配水管VP φ100 L=122.5m</v>
          </cell>
          <cell r="P157">
            <v>295000</v>
          </cell>
          <cell r="R157">
            <v>131000</v>
          </cell>
          <cell r="T157">
            <v>147400</v>
          </cell>
          <cell r="U157">
            <v>38</v>
          </cell>
          <cell r="V157">
            <v>2.63e-002</v>
          </cell>
          <cell r="W157">
            <v>3881</v>
          </cell>
          <cell r="X157">
            <v>4003</v>
          </cell>
          <cell r="Y157">
            <v>147600</v>
          </cell>
        </row>
        <row r="158">
          <cell r="F158" t="str">
            <v>有形－153</v>
          </cell>
          <cell r="G158" t="str">
            <v>構築物</v>
          </cell>
          <cell r="H158" t="str">
            <v>佐目①</v>
          </cell>
          <cell r="I158" t="str">
            <v>D</v>
          </cell>
          <cell r="K158" t="str">
            <v>量水器設備</v>
          </cell>
          <cell r="L158" t="str">
            <v>昭和48年</v>
          </cell>
          <cell r="M158">
            <v>1973</v>
          </cell>
          <cell r="O158" t="str">
            <v>φ125　φ100</v>
          </cell>
          <cell r="P158">
            <v>511000</v>
          </cell>
          <cell r="R158">
            <v>289000</v>
          </cell>
          <cell r="T158">
            <v>311200</v>
          </cell>
          <cell r="U158">
            <v>8</v>
          </cell>
          <cell r="V158">
            <v>0.125</v>
          </cell>
          <cell r="W158">
            <v>24975</v>
          </cell>
          <cell r="X158">
            <v>24975</v>
          </cell>
          <cell r="Y158">
            <v>199800</v>
          </cell>
        </row>
        <row r="159">
          <cell r="F159" t="str">
            <v>有形－154</v>
          </cell>
          <cell r="G159" t="str">
            <v>構築物</v>
          </cell>
          <cell r="H159" t="str">
            <v>佐目①</v>
          </cell>
          <cell r="I159" t="str">
            <v>B</v>
          </cell>
          <cell r="K159" t="str">
            <v>配水管布設</v>
          </cell>
          <cell r="L159" t="str">
            <v>昭和48年</v>
          </cell>
          <cell r="M159">
            <v>1973</v>
          </cell>
          <cell r="O159" t="str">
            <v>ＡＣＰφ125　Ｌ＝1542
ＡＣＰφ100　Ｌ＝2598
ＡＣＰφ７５　Ｌ＝1352
ＶＰφ50　Ｌ＝82
ＶＰφ40　Ｌ＝5
ＶＰφ30　Ｌ＝14
ＶＰφ25　Ｌ＝527
ＶＰφ20　Ｌ＝244</v>
          </cell>
          <cell r="P159">
            <v>33300255</v>
          </cell>
          <cell r="R159">
            <v>14651570</v>
          </cell>
          <cell r="T159">
            <v>16516438.5</v>
          </cell>
          <cell r="U159">
            <v>38</v>
          </cell>
          <cell r="V159">
            <v>2.63e-002</v>
          </cell>
          <cell r="W159">
            <v>441414</v>
          </cell>
          <cell r="X159">
            <v>451498.5</v>
          </cell>
          <cell r="Y159">
            <v>16783816.5</v>
          </cell>
        </row>
        <row r="160">
          <cell r="F160" t="str">
            <v>有形－155</v>
          </cell>
          <cell r="G160" t="str">
            <v>構築物</v>
          </cell>
          <cell r="H160" t="str">
            <v>佐目①</v>
          </cell>
          <cell r="I160" t="str">
            <v>B</v>
          </cell>
          <cell r="K160" t="str">
            <v>消火栓</v>
          </cell>
          <cell r="L160" t="str">
            <v>昭和48年</v>
          </cell>
          <cell r="M160">
            <v>1973</v>
          </cell>
          <cell r="O160" t="str">
            <v>φ75　28基</v>
          </cell>
          <cell r="P160">
            <v>1475000</v>
          </cell>
          <cell r="R160">
            <v>654000</v>
          </cell>
          <cell r="T160">
            <v>736100</v>
          </cell>
          <cell r="U160">
            <v>38</v>
          </cell>
          <cell r="V160">
            <v>2.63e-002</v>
          </cell>
          <cell r="W160">
            <v>19433</v>
          </cell>
          <cell r="X160">
            <v>19879</v>
          </cell>
          <cell r="Y160">
            <v>738900</v>
          </cell>
        </row>
        <row r="161">
          <cell r="F161" t="str">
            <v>有形－156</v>
          </cell>
          <cell r="G161" t="str">
            <v>構築物</v>
          </cell>
          <cell r="H161" t="str">
            <v>佐目①</v>
          </cell>
          <cell r="I161" t="str">
            <v>B</v>
          </cell>
          <cell r="K161" t="str">
            <v>高区配水管布設</v>
          </cell>
          <cell r="L161" t="str">
            <v>昭和48年</v>
          </cell>
          <cell r="M161">
            <v>1973</v>
          </cell>
          <cell r="O161" t="str">
            <v>ＶＰφ100　Ｌ＝234
ＶＰφ50　Ｌ＝68
ＶＰφ25　Ｌ＝35
ＶＰφ20　Ｌ＝29</v>
          </cell>
          <cell r="P161">
            <v>784000</v>
          </cell>
          <cell r="R161">
            <v>348000</v>
          </cell>
          <cell r="T161">
            <v>391600</v>
          </cell>
          <cell r="U161">
            <v>38</v>
          </cell>
          <cell r="V161">
            <v>2.63e-002</v>
          </cell>
          <cell r="W161">
            <v>10320</v>
          </cell>
          <cell r="X161">
            <v>10560</v>
          </cell>
          <cell r="Y161">
            <v>392400</v>
          </cell>
        </row>
        <row r="162">
          <cell r="F162" t="str">
            <v>有形－157</v>
          </cell>
          <cell r="G162" t="str">
            <v>構築物</v>
          </cell>
          <cell r="H162" t="str">
            <v>佐目①</v>
          </cell>
          <cell r="I162" t="str">
            <v>B</v>
          </cell>
          <cell r="K162" t="str">
            <v>消火栓</v>
          </cell>
          <cell r="L162" t="str">
            <v>昭和48年</v>
          </cell>
          <cell r="M162">
            <v>1973</v>
          </cell>
          <cell r="O162" t="str">
            <v>φ75　3ヶ所</v>
          </cell>
          <cell r="P162">
            <v>130000</v>
          </cell>
          <cell r="R162">
            <v>78000</v>
          </cell>
          <cell r="T162">
            <v>83200</v>
          </cell>
          <cell r="U162">
            <v>38</v>
          </cell>
          <cell r="V162">
            <v>2.63e-002</v>
          </cell>
          <cell r="W162">
            <v>1230</v>
          </cell>
          <cell r="X162">
            <v>1290</v>
          </cell>
          <cell r="Y162">
            <v>46800</v>
          </cell>
        </row>
        <row r="163">
          <cell r="F163" t="str">
            <v>有形－158</v>
          </cell>
          <cell r="G163" t="str">
            <v>構築物</v>
          </cell>
          <cell r="H163" t="str">
            <v>佐目①</v>
          </cell>
          <cell r="I163" t="str">
            <v>B</v>
          </cell>
          <cell r="K163" t="str">
            <v>公道下給水工事</v>
          </cell>
          <cell r="L163" t="str">
            <v>昭和48年</v>
          </cell>
          <cell r="M163">
            <v>1973</v>
          </cell>
          <cell r="P163">
            <v>4245000</v>
          </cell>
          <cell r="T163">
            <v>424500</v>
          </cell>
          <cell r="U163">
            <v>38</v>
          </cell>
          <cell r="V163">
            <v>2.63e-002</v>
          </cell>
          <cell r="W163">
            <v>100479</v>
          </cell>
          <cell r="X163">
            <v>102777</v>
          </cell>
          <cell r="Y163">
            <v>3820500</v>
          </cell>
        </row>
        <row r="164">
          <cell r="F164" t="str">
            <v>有形－159</v>
          </cell>
          <cell r="G164" t="str">
            <v>構築物</v>
          </cell>
          <cell r="H164" t="str">
            <v>佐目①</v>
          </cell>
          <cell r="I164" t="str">
            <v>B</v>
          </cell>
          <cell r="K164" t="str">
            <v>S56消火栓設置</v>
          </cell>
          <cell r="L164" t="str">
            <v>昭和56年</v>
          </cell>
          <cell r="M164">
            <v>1981</v>
          </cell>
          <cell r="P164">
            <v>160100</v>
          </cell>
          <cell r="T164">
            <v>16010</v>
          </cell>
          <cell r="U164">
            <v>38</v>
          </cell>
          <cell r="V164">
            <v>2.63e-002</v>
          </cell>
          <cell r="W164">
            <v>3789</v>
          </cell>
          <cell r="X164">
            <v>3897</v>
          </cell>
          <cell r="Y164">
            <v>144090</v>
          </cell>
        </row>
        <row r="165">
          <cell r="F165" t="str">
            <v>有形－160</v>
          </cell>
          <cell r="G165" t="str">
            <v>構築物</v>
          </cell>
          <cell r="H165" t="str">
            <v>土田</v>
          </cell>
          <cell r="I165" t="str">
            <v>B</v>
          </cell>
          <cell r="K165" t="str">
            <v>送水管布設</v>
          </cell>
          <cell r="L165" t="str">
            <v>昭和43年</v>
          </cell>
          <cell r="M165">
            <v>1968</v>
          </cell>
          <cell r="O165" t="str">
            <v>送水管ACP φ125 L=728m</v>
          </cell>
          <cell r="P165">
            <v>1262872</v>
          </cell>
          <cell r="R165">
            <v>312000</v>
          </cell>
          <cell r="T165">
            <v>407087.2</v>
          </cell>
          <cell r="U165">
            <v>38</v>
          </cell>
          <cell r="V165">
            <v>2.63e-002</v>
          </cell>
          <cell r="W165">
            <v>22507</v>
          </cell>
          <cell r="X165">
            <v>23025.800000000047</v>
          </cell>
          <cell r="Y165">
            <v>855784.8</v>
          </cell>
        </row>
        <row r="166">
          <cell r="F166" t="str">
            <v>有形－161</v>
          </cell>
          <cell r="G166" t="str">
            <v>構築物</v>
          </cell>
          <cell r="H166" t="str">
            <v>土田</v>
          </cell>
          <cell r="I166" t="str">
            <v>D</v>
          </cell>
          <cell r="K166" t="str">
            <v>量水器設備</v>
          </cell>
          <cell r="L166" t="str">
            <v>昭和43年</v>
          </cell>
          <cell r="M166">
            <v>1968</v>
          </cell>
          <cell r="O166" t="str">
            <v>φ125</v>
          </cell>
          <cell r="P166">
            <v>90652</v>
          </cell>
          <cell r="R166">
            <v>21000</v>
          </cell>
          <cell r="T166">
            <v>27965.2</v>
          </cell>
          <cell r="U166">
            <v>8</v>
          </cell>
          <cell r="V166">
            <v>0.125</v>
          </cell>
          <cell r="W166">
            <v>7835</v>
          </cell>
          <cell r="X166">
            <v>7841.8000000000029</v>
          </cell>
          <cell r="Y166">
            <v>62686.8</v>
          </cell>
        </row>
        <row r="167">
          <cell r="F167" t="str">
            <v>有形－162</v>
          </cell>
          <cell r="G167" t="str">
            <v>構築物</v>
          </cell>
          <cell r="H167" t="str">
            <v>土田</v>
          </cell>
          <cell r="I167" t="str">
            <v>A</v>
          </cell>
          <cell r="K167" t="str">
            <v>受水槽築造</v>
          </cell>
          <cell r="L167" t="str">
            <v>昭和43年</v>
          </cell>
          <cell r="M167">
            <v>1968</v>
          </cell>
          <cell r="P167">
            <v>1056123</v>
          </cell>
          <cell r="R167">
            <v>248000</v>
          </cell>
          <cell r="T167">
            <v>328812.3</v>
          </cell>
          <cell r="U167">
            <v>58</v>
          </cell>
          <cell r="V167">
            <v>1.72e-002</v>
          </cell>
          <cell r="W167">
            <v>12509</v>
          </cell>
          <cell r="X167">
            <v>14297.699999999953</v>
          </cell>
          <cell r="Y167">
            <v>727310.7</v>
          </cell>
        </row>
        <row r="168">
          <cell r="F168" t="str">
            <v>有形－163</v>
          </cell>
          <cell r="G168" t="str">
            <v>構築物</v>
          </cell>
          <cell r="H168" t="str">
            <v>土田</v>
          </cell>
          <cell r="I168" t="str">
            <v>B</v>
          </cell>
          <cell r="K168" t="str">
            <v>配水管布設</v>
          </cell>
          <cell r="L168" t="str">
            <v>昭和43年</v>
          </cell>
          <cell r="M168">
            <v>1968</v>
          </cell>
          <cell r="O168" t="str">
            <v>ＡＣＰφ100　Ｌ＝742
ＡＣＰφ７５　Ｌ＝1014
ＶＰφ50　Ｌ＝136
ＶＰφ30　Ｌ＝63
ＶＰφ25　Ｌ＝442
ＶＰφ20　Ｌ＝417</v>
          </cell>
          <cell r="P168">
            <v>2729168</v>
          </cell>
          <cell r="R168">
            <v>674000</v>
          </cell>
          <cell r="T168">
            <v>879516.8</v>
          </cell>
          <cell r="U168">
            <v>38</v>
          </cell>
          <cell r="V168">
            <v>2.63e-002</v>
          </cell>
          <cell r="W168">
            <v>48645</v>
          </cell>
          <cell r="X168">
            <v>49786.199999999953</v>
          </cell>
          <cell r="Y168">
            <v>1849651.2</v>
          </cell>
        </row>
        <row r="169">
          <cell r="F169" t="str">
            <v>有形－164</v>
          </cell>
          <cell r="G169" t="str">
            <v>構築物</v>
          </cell>
          <cell r="H169" t="str">
            <v>土田</v>
          </cell>
          <cell r="I169" t="str">
            <v>B</v>
          </cell>
          <cell r="K169" t="str">
            <v>消火栓</v>
          </cell>
          <cell r="L169" t="str">
            <v>昭和43年</v>
          </cell>
          <cell r="M169">
            <v>1968</v>
          </cell>
          <cell r="O169" t="str">
            <v>12基</v>
          </cell>
          <cell r="P169">
            <v>312132</v>
          </cell>
          <cell r="R169">
            <v>76000</v>
          </cell>
          <cell r="T169">
            <v>99613.2</v>
          </cell>
          <cell r="U169">
            <v>38</v>
          </cell>
          <cell r="V169">
            <v>2.63e-002</v>
          </cell>
          <cell r="W169">
            <v>5589</v>
          </cell>
          <cell r="X169">
            <v>5725.7999999999884</v>
          </cell>
          <cell r="Y169">
            <v>212518.8</v>
          </cell>
        </row>
        <row r="170">
          <cell r="F170" t="str">
            <v>有形－165</v>
          </cell>
          <cell r="G170" t="str">
            <v>構築物</v>
          </cell>
          <cell r="H170" t="str">
            <v>土田</v>
          </cell>
          <cell r="I170" t="str">
            <v>B</v>
          </cell>
          <cell r="K170" t="str">
            <v>公道下給水工事</v>
          </cell>
          <cell r="L170" t="str">
            <v>昭和43年</v>
          </cell>
          <cell r="M170">
            <v>1968</v>
          </cell>
          <cell r="O170" t="str">
            <v>146戸</v>
          </cell>
          <cell r="P170">
            <v>623787</v>
          </cell>
          <cell r="T170">
            <v>62378.7</v>
          </cell>
          <cell r="U170">
            <v>38</v>
          </cell>
          <cell r="V170">
            <v>2.63e-002</v>
          </cell>
          <cell r="W170">
            <v>14765</v>
          </cell>
          <cell r="X170">
            <v>15103.300000000047</v>
          </cell>
          <cell r="Y170">
            <v>561408.30000000005</v>
          </cell>
        </row>
        <row r="171">
          <cell r="F171" t="str">
            <v>有形－166</v>
          </cell>
          <cell r="G171" t="str">
            <v>構築物</v>
          </cell>
          <cell r="H171" t="str">
            <v>土田</v>
          </cell>
          <cell r="I171" t="str">
            <v>B</v>
          </cell>
          <cell r="K171" t="str">
            <v>消火栓</v>
          </cell>
          <cell r="L171" t="str">
            <v>昭和43年</v>
          </cell>
          <cell r="M171">
            <v>1968</v>
          </cell>
          <cell r="P171">
            <v>130782</v>
          </cell>
          <cell r="T171">
            <v>13078.2</v>
          </cell>
          <cell r="U171">
            <v>38</v>
          </cell>
          <cell r="V171">
            <v>2.63e-002</v>
          </cell>
          <cell r="W171">
            <v>3095</v>
          </cell>
          <cell r="X171">
            <v>3188.8000000000029</v>
          </cell>
          <cell r="Y171">
            <v>117703.8</v>
          </cell>
        </row>
        <row r="172">
          <cell r="F172" t="str">
            <v>有形－167</v>
          </cell>
          <cell r="G172" t="str">
            <v>構築物</v>
          </cell>
          <cell r="H172" t="str">
            <v>猿木</v>
          </cell>
          <cell r="I172" t="str">
            <v>D</v>
          </cell>
          <cell r="K172" t="str">
            <v>量水器設備</v>
          </cell>
          <cell r="L172" t="str">
            <v>昭和45年</v>
          </cell>
          <cell r="M172">
            <v>1970</v>
          </cell>
          <cell r="O172" t="str">
            <v>φ100　1基</v>
          </cell>
          <cell r="P172">
            <v>292466</v>
          </cell>
          <cell r="R172">
            <v>65000</v>
          </cell>
          <cell r="T172">
            <v>87746.6</v>
          </cell>
          <cell r="U172">
            <v>8</v>
          </cell>
          <cell r="V172">
            <v>0.125</v>
          </cell>
          <cell r="W172">
            <v>25589</v>
          </cell>
          <cell r="X172">
            <v>25596.399999999994</v>
          </cell>
          <cell r="Y172">
            <v>204719.4</v>
          </cell>
        </row>
        <row r="173">
          <cell r="F173" t="str">
            <v>有形－168</v>
          </cell>
          <cell r="G173" t="str">
            <v>構築物</v>
          </cell>
          <cell r="H173" t="str">
            <v>猿木</v>
          </cell>
          <cell r="I173" t="str">
            <v>B</v>
          </cell>
          <cell r="K173" t="str">
            <v>配水管布設</v>
          </cell>
          <cell r="L173" t="str">
            <v>昭和45年</v>
          </cell>
          <cell r="M173">
            <v>1970</v>
          </cell>
          <cell r="O173" t="str">
            <v>ＶＰφ100　Ｌ＝764
ＶＰφ75　Ｌ＝10450
ＶＰφ25　Ｌ＝64
ＶＰφ20　Ｌ＝80</v>
          </cell>
          <cell r="P173">
            <v>2848668</v>
          </cell>
          <cell r="R173">
            <v>644000</v>
          </cell>
          <cell r="T173">
            <v>864466.8</v>
          </cell>
          <cell r="U173">
            <v>38</v>
          </cell>
          <cell r="V173">
            <v>2.63e-002</v>
          </cell>
          <cell r="W173">
            <v>52184</v>
          </cell>
          <cell r="X173">
            <v>53393.199999999953</v>
          </cell>
          <cell r="Y173">
            <v>1984201.2</v>
          </cell>
        </row>
        <row r="174">
          <cell r="F174" t="str">
            <v>有形－169</v>
          </cell>
          <cell r="G174" t="str">
            <v>構築物</v>
          </cell>
          <cell r="H174" t="str">
            <v>猿木</v>
          </cell>
          <cell r="I174" t="str">
            <v>B</v>
          </cell>
          <cell r="K174" t="str">
            <v>消火栓</v>
          </cell>
          <cell r="L174" t="str">
            <v>昭和45年</v>
          </cell>
          <cell r="M174">
            <v>1970</v>
          </cell>
          <cell r="O174" t="str">
            <v>φ75　4基</v>
          </cell>
          <cell r="P174">
            <v>170808</v>
          </cell>
          <cell r="R174">
            <v>38000</v>
          </cell>
          <cell r="T174">
            <v>51280.8</v>
          </cell>
          <cell r="U174">
            <v>38</v>
          </cell>
          <cell r="V174">
            <v>2.63e-002</v>
          </cell>
          <cell r="W174">
            <v>3143</v>
          </cell>
          <cell r="X174">
            <v>3236.1999999999971</v>
          </cell>
          <cell r="Y174">
            <v>119527.2</v>
          </cell>
        </row>
        <row r="175">
          <cell r="F175" t="str">
            <v>有形－170</v>
          </cell>
          <cell r="G175" t="str">
            <v>構築物</v>
          </cell>
          <cell r="H175" t="str">
            <v>猿木</v>
          </cell>
          <cell r="I175" t="str">
            <v>B</v>
          </cell>
          <cell r="K175" t="str">
            <v>公道下給水</v>
          </cell>
          <cell r="L175" t="str">
            <v>昭和45年</v>
          </cell>
          <cell r="M175">
            <v>1970</v>
          </cell>
          <cell r="O175" t="str">
            <v>26戸</v>
          </cell>
          <cell r="P175">
            <v>450560</v>
          </cell>
          <cell r="T175">
            <v>45056</v>
          </cell>
          <cell r="U175">
            <v>38</v>
          </cell>
          <cell r="V175">
            <v>2.63e-002</v>
          </cell>
          <cell r="W175">
            <v>10664</v>
          </cell>
          <cell r="X175">
            <v>10936</v>
          </cell>
          <cell r="Y175">
            <v>405504</v>
          </cell>
        </row>
        <row r="176">
          <cell r="F176" t="str">
            <v>有形－171</v>
          </cell>
          <cell r="G176" t="str">
            <v>構築物</v>
          </cell>
          <cell r="H176" t="str">
            <v>猿木</v>
          </cell>
          <cell r="I176" t="str">
            <v>B</v>
          </cell>
          <cell r="K176" t="str">
            <v>消火栓ＢＯＸ</v>
          </cell>
          <cell r="L176" t="str">
            <v>昭和45年</v>
          </cell>
          <cell r="M176">
            <v>1970</v>
          </cell>
          <cell r="P176">
            <v>76583</v>
          </cell>
          <cell r="T176">
            <v>7658.3</v>
          </cell>
          <cell r="U176">
            <v>38</v>
          </cell>
          <cell r="V176">
            <v>2.63e-002</v>
          </cell>
          <cell r="W176">
            <v>1812</v>
          </cell>
          <cell r="X176">
            <v>1880.6999999999971</v>
          </cell>
          <cell r="Y176">
            <v>68924.7</v>
          </cell>
        </row>
        <row r="177">
          <cell r="F177" t="str">
            <v>有形－172</v>
          </cell>
          <cell r="G177" t="str">
            <v>構築物</v>
          </cell>
          <cell r="H177" t="str">
            <v>萱原</v>
          </cell>
          <cell r="I177" t="str">
            <v>E</v>
          </cell>
          <cell r="K177" t="str">
            <v>取水井復旧</v>
          </cell>
          <cell r="L177" t="str">
            <v>昭和47年</v>
          </cell>
          <cell r="M177">
            <v>1972</v>
          </cell>
          <cell r="P177">
            <v>16000</v>
          </cell>
          <cell r="R177">
            <v>6500</v>
          </cell>
          <cell r="T177">
            <v>7450</v>
          </cell>
          <cell r="U177">
            <v>10</v>
          </cell>
          <cell r="V177">
            <v>0.1</v>
          </cell>
          <cell r="W177">
            <v>855</v>
          </cell>
          <cell r="X177">
            <v>855</v>
          </cell>
          <cell r="Y177">
            <v>8550</v>
          </cell>
        </row>
        <row r="178">
          <cell r="F178" t="str">
            <v>有形－173</v>
          </cell>
          <cell r="G178" t="str">
            <v>構築物</v>
          </cell>
          <cell r="H178" t="str">
            <v>萱原</v>
          </cell>
          <cell r="I178" t="str">
            <v>B</v>
          </cell>
          <cell r="K178" t="str">
            <v>導水管保護工事</v>
          </cell>
          <cell r="L178" t="str">
            <v>昭和47年</v>
          </cell>
          <cell r="M178">
            <v>1972</v>
          </cell>
          <cell r="O178" t="str">
            <v>φ50</v>
          </cell>
          <cell r="P178">
            <v>93869</v>
          </cell>
          <cell r="R178">
            <v>38000</v>
          </cell>
          <cell r="T178">
            <v>43586.9</v>
          </cell>
          <cell r="U178">
            <v>38</v>
          </cell>
          <cell r="V178">
            <v>2.63e-002</v>
          </cell>
          <cell r="W178">
            <v>1322</v>
          </cell>
          <cell r="X178">
            <v>1368.0999999999985</v>
          </cell>
          <cell r="Y178">
            <v>50282.1</v>
          </cell>
        </row>
        <row r="179">
          <cell r="F179" t="str">
            <v>有形－174</v>
          </cell>
          <cell r="G179" t="str">
            <v>構築物</v>
          </cell>
          <cell r="H179" t="str">
            <v>萱原</v>
          </cell>
          <cell r="I179" t="str">
            <v>E</v>
          </cell>
          <cell r="K179" t="str">
            <v>取水井</v>
          </cell>
          <cell r="L179" t="str">
            <v>昭和45年</v>
          </cell>
          <cell r="M179">
            <v>1970</v>
          </cell>
          <cell r="P179">
            <v>130110</v>
          </cell>
          <cell r="R179">
            <v>48000</v>
          </cell>
          <cell r="T179">
            <v>56211</v>
          </cell>
          <cell r="U179">
            <v>10</v>
          </cell>
          <cell r="V179">
            <v>0.1</v>
          </cell>
          <cell r="W179">
            <v>7389</v>
          </cell>
          <cell r="X179">
            <v>7398</v>
          </cell>
          <cell r="Y179">
            <v>73899</v>
          </cell>
        </row>
        <row r="180">
          <cell r="F180" t="str">
            <v>有形－175</v>
          </cell>
          <cell r="G180" t="str">
            <v>構築物</v>
          </cell>
          <cell r="H180" t="str">
            <v>萱原</v>
          </cell>
          <cell r="I180" t="str">
            <v>B</v>
          </cell>
          <cell r="K180" t="str">
            <v>導水管布設</v>
          </cell>
          <cell r="L180" t="str">
            <v>昭和45年</v>
          </cell>
          <cell r="M180">
            <v>1970</v>
          </cell>
          <cell r="O180" t="str">
            <v>導水管VP φ50 L=205m</v>
          </cell>
          <cell r="P180">
            <v>155364</v>
          </cell>
          <cell r="R180">
            <v>58000</v>
          </cell>
          <cell r="T180">
            <v>67736.399999999994</v>
          </cell>
          <cell r="U180">
            <v>38</v>
          </cell>
          <cell r="V180">
            <v>2.63e-002</v>
          </cell>
          <cell r="W180">
            <v>2304</v>
          </cell>
          <cell r="X180">
            <v>2379.6000000000058</v>
          </cell>
          <cell r="Y180">
            <v>87627.6</v>
          </cell>
        </row>
        <row r="181">
          <cell r="F181" t="str">
            <v>有形－176</v>
          </cell>
          <cell r="G181" t="str">
            <v>構築物</v>
          </cell>
          <cell r="H181" t="str">
            <v>萱原</v>
          </cell>
          <cell r="I181" t="str">
            <v>A</v>
          </cell>
          <cell r="K181" t="str">
            <v>ろ過池築造</v>
          </cell>
          <cell r="L181" t="str">
            <v>昭和45年</v>
          </cell>
          <cell r="M181">
            <v>1970</v>
          </cell>
          <cell r="P181">
            <v>3342478</v>
          </cell>
          <cell r="R181">
            <v>1185000</v>
          </cell>
          <cell r="T181">
            <v>1400747.8</v>
          </cell>
          <cell r="U181">
            <v>58</v>
          </cell>
          <cell r="V181">
            <v>1.72e-002</v>
          </cell>
          <cell r="W181">
            <v>33397</v>
          </cell>
          <cell r="X181">
            <v>38101.199999999953</v>
          </cell>
          <cell r="Y181">
            <v>1941730.2</v>
          </cell>
        </row>
        <row r="182">
          <cell r="F182" t="str">
            <v>有形－177</v>
          </cell>
          <cell r="G182" t="str">
            <v>構築物</v>
          </cell>
          <cell r="H182" t="str">
            <v>萱原</v>
          </cell>
          <cell r="I182" t="str">
            <v>A</v>
          </cell>
          <cell r="K182" t="str">
            <v>配水池築造</v>
          </cell>
          <cell r="L182" t="str">
            <v>昭和45年</v>
          </cell>
          <cell r="M182">
            <v>1970</v>
          </cell>
          <cell r="P182">
            <v>3606908</v>
          </cell>
          <cell r="R182">
            <v>1284000</v>
          </cell>
          <cell r="T182">
            <v>1516290.8</v>
          </cell>
          <cell r="U182">
            <v>58</v>
          </cell>
          <cell r="V182">
            <v>1.72e-002</v>
          </cell>
          <cell r="W182">
            <v>35958</v>
          </cell>
          <cell r="X182">
            <v>41011.199999999953</v>
          </cell>
          <cell r="Y182">
            <v>2090617.2</v>
          </cell>
        </row>
        <row r="183">
          <cell r="F183" t="str">
            <v>有形－178</v>
          </cell>
          <cell r="G183" t="str">
            <v>構築物</v>
          </cell>
          <cell r="H183" t="str">
            <v>萱原</v>
          </cell>
          <cell r="I183" t="str">
            <v>B</v>
          </cell>
          <cell r="K183" t="str">
            <v>配水管布設</v>
          </cell>
          <cell r="L183" t="str">
            <v>昭和45年</v>
          </cell>
          <cell r="M183">
            <v>1970</v>
          </cell>
          <cell r="O183" t="str">
            <v>ＶＰφ100　Ｌ＝682
ＶＰφ75　Ｌ＝685
ＶＰφ40　Ｌ＝173
ＶＰφ30　Ｌ＝203
ＶＰφ25　Ｌ＝350
ＶＰφ20　Ｌ＝572</v>
          </cell>
          <cell r="P183">
            <v>8566232</v>
          </cell>
          <cell r="R183">
            <v>2119000</v>
          </cell>
          <cell r="T183">
            <v>2763723.2</v>
          </cell>
          <cell r="U183">
            <v>38</v>
          </cell>
          <cell r="V183">
            <v>2.63e-002</v>
          </cell>
          <cell r="W183">
            <v>152605</v>
          </cell>
          <cell r="X183">
            <v>156123.79999999981</v>
          </cell>
          <cell r="Y183">
            <v>5802508.8</v>
          </cell>
        </row>
        <row r="184">
          <cell r="F184" t="str">
            <v>有形－179</v>
          </cell>
          <cell r="G184" t="str">
            <v>構築物</v>
          </cell>
          <cell r="H184" t="str">
            <v>萱原</v>
          </cell>
          <cell r="I184" t="str">
            <v>B</v>
          </cell>
          <cell r="K184" t="str">
            <v>消火栓設備</v>
          </cell>
          <cell r="L184" t="str">
            <v>昭和45年</v>
          </cell>
          <cell r="M184">
            <v>1970</v>
          </cell>
          <cell r="O184" t="str">
            <v>12ヶ所</v>
          </cell>
          <cell r="P184">
            <v>534544</v>
          </cell>
          <cell r="R184">
            <v>201000</v>
          </cell>
          <cell r="T184">
            <v>234354.4</v>
          </cell>
          <cell r="U184">
            <v>38</v>
          </cell>
          <cell r="V184">
            <v>2.63e-002</v>
          </cell>
          <cell r="W184">
            <v>7894</v>
          </cell>
          <cell r="X184">
            <v>8111.5999999999767</v>
          </cell>
          <cell r="Y184">
            <v>300189.59999999998</v>
          </cell>
        </row>
        <row r="185">
          <cell r="F185" t="str">
            <v>有形－180</v>
          </cell>
          <cell r="G185" t="str">
            <v>構築物</v>
          </cell>
          <cell r="H185" t="str">
            <v>萱原</v>
          </cell>
          <cell r="I185" t="str">
            <v>B</v>
          </cell>
          <cell r="K185" t="str">
            <v>公道下給水</v>
          </cell>
          <cell r="L185" t="str">
            <v>昭和45年</v>
          </cell>
          <cell r="M185">
            <v>1970</v>
          </cell>
          <cell r="P185">
            <v>1266835</v>
          </cell>
          <cell r="T185">
            <v>126683.5</v>
          </cell>
          <cell r="U185">
            <v>38</v>
          </cell>
          <cell r="V185">
            <v>2.63e-002</v>
          </cell>
          <cell r="W185">
            <v>29985</v>
          </cell>
          <cell r="X185">
            <v>30706.5</v>
          </cell>
          <cell r="Y185">
            <v>1140151.5</v>
          </cell>
        </row>
        <row r="186">
          <cell r="F186" t="str">
            <v>有形－181</v>
          </cell>
          <cell r="G186" t="str">
            <v>構築物</v>
          </cell>
          <cell r="H186" t="str">
            <v>萱原</v>
          </cell>
          <cell r="I186" t="str">
            <v>B</v>
          </cell>
          <cell r="K186" t="str">
            <v>消火栓設備</v>
          </cell>
          <cell r="L186" t="str">
            <v>昭和45年</v>
          </cell>
          <cell r="M186">
            <v>1970</v>
          </cell>
          <cell r="O186" t="str">
            <v>12基</v>
          </cell>
          <cell r="P186">
            <v>459496</v>
          </cell>
          <cell r="T186">
            <v>45949.600000000006</v>
          </cell>
          <cell r="U186">
            <v>38</v>
          </cell>
          <cell r="V186">
            <v>2.63e-002</v>
          </cell>
          <cell r="W186">
            <v>10876</v>
          </cell>
          <cell r="X186">
            <v>11134.400000000023</v>
          </cell>
          <cell r="Y186">
            <v>413546.4</v>
          </cell>
        </row>
        <row r="187">
          <cell r="F187" t="str">
            <v>有形－182</v>
          </cell>
          <cell r="G187" t="str">
            <v>構築物</v>
          </cell>
          <cell r="H187" t="str">
            <v>萱原</v>
          </cell>
          <cell r="I187" t="str">
            <v>D</v>
          </cell>
          <cell r="K187" t="str">
            <v>量水器設備</v>
          </cell>
          <cell r="L187" t="str">
            <v>昭和47年</v>
          </cell>
          <cell r="M187">
            <v>1972</v>
          </cell>
          <cell r="O187" t="str">
            <v>φ75</v>
          </cell>
          <cell r="P187">
            <v>160000</v>
          </cell>
          <cell r="R187">
            <v>62000</v>
          </cell>
          <cell r="T187">
            <v>71800</v>
          </cell>
          <cell r="U187">
            <v>8</v>
          </cell>
          <cell r="V187">
            <v>0.125</v>
          </cell>
          <cell r="W187">
            <v>11025</v>
          </cell>
          <cell r="X187">
            <v>11025</v>
          </cell>
          <cell r="Y187">
            <v>88200</v>
          </cell>
        </row>
        <row r="188">
          <cell r="F188" t="str">
            <v>有形－183</v>
          </cell>
          <cell r="G188" t="str">
            <v>構築物</v>
          </cell>
          <cell r="H188" t="str">
            <v>萱原</v>
          </cell>
          <cell r="I188" t="str">
            <v>B</v>
          </cell>
          <cell r="K188" t="str">
            <v>配水管布設</v>
          </cell>
          <cell r="L188" t="str">
            <v>昭和47年</v>
          </cell>
          <cell r="M188">
            <v>1972</v>
          </cell>
          <cell r="O188" t="str">
            <v>ＶＰφ100　Ｌ＝490
ＶＰφ75　Ｌ＝681
ＶＰφ25　Ｌ＝30
ＶＰφ20　Ｌ＝88</v>
          </cell>
          <cell r="P188">
            <v>3538000</v>
          </cell>
          <cell r="R188">
            <v>1374000</v>
          </cell>
          <cell r="T188">
            <v>1590400</v>
          </cell>
          <cell r="U188">
            <v>38</v>
          </cell>
          <cell r="V188">
            <v>2.63e-002</v>
          </cell>
          <cell r="W188">
            <v>51221</v>
          </cell>
          <cell r="X188">
            <v>52423</v>
          </cell>
          <cell r="Y188">
            <v>1947600</v>
          </cell>
        </row>
        <row r="189">
          <cell r="F189" t="str">
            <v>有形－184</v>
          </cell>
          <cell r="G189" t="str">
            <v>構築物</v>
          </cell>
          <cell r="H189" t="str">
            <v>萱原</v>
          </cell>
          <cell r="I189" t="str">
            <v>F</v>
          </cell>
          <cell r="K189" t="str">
            <v>浄水場盛土工事</v>
          </cell>
          <cell r="L189" t="str">
            <v>昭和47年</v>
          </cell>
          <cell r="M189">
            <v>1972</v>
          </cell>
          <cell r="P189">
            <v>73000</v>
          </cell>
          <cell r="R189">
            <v>29000</v>
          </cell>
          <cell r="T189">
            <v>33400</v>
          </cell>
          <cell r="U189">
            <v>58</v>
          </cell>
          <cell r="V189">
            <v>1.72e-002</v>
          </cell>
          <cell r="W189">
            <v>681</v>
          </cell>
          <cell r="X189">
            <v>783</v>
          </cell>
          <cell r="Y189">
            <v>39600</v>
          </cell>
        </row>
        <row r="190">
          <cell r="F190" t="str">
            <v>有形－185</v>
          </cell>
          <cell r="G190" t="str">
            <v>構築物</v>
          </cell>
          <cell r="H190" t="str">
            <v>萱原</v>
          </cell>
          <cell r="I190" t="str">
            <v>B</v>
          </cell>
          <cell r="K190" t="str">
            <v>公道下給水</v>
          </cell>
          <cell r="L190" t="str">
            <v>昭和47年</v>
          </cell>
          <cell r="M190">
            <v>1972</v>
          </cell>
          <cell r="O190" t="str">
            <v>φ13　9ヶ所</v>
          </cell>
          <cell r="P190">
            <v>233446</v>
          </cell>
          <cell r="T190">
            <v>23344.6</v>
          </cell>
          <cell r="U190">
            <v>38</v>
          </cell>
          <cell r="V190">
            <v>2.63e-002</v>
          </cell>
          <cell r="W190">
            <v>5525</v>
          </cell>
          <cell r="X190">
            <v>5676.3999999999942</v>
          </cell>
          <cell r="Y190">
            <v>210101.4</v>
          </cell>
        </row>
        <row r="191">
          <cell r="F191" t="str">
            <v>有形－186</v>
          </cell>
          <cell r="G191" t="str">
            <v>構築物</v>
          </cell>
          <cell r="H191" t="str">
            <v>萱原</v>
          </cell>
          <cell r="I191" t="str">
            <v>B</v>
          </cell>
          <cell r="K191" t="str">
            <v>消火栓</v>
          </cell>
          <cell r="L191" t="str">
            <v>昭和47年</v>
          </cell>
          <cell r="M191">
            <v>1972</v>
          </cell>
          <cell r="P191">
            <v>39500</v>
          </cell>
          <cell r="T191">
            <v>3950</v>
          </cell>
          <cell r="U191">
            <v>38</v>
          </cell>
          <cell r="V191">
            <v>2.63e-002</v>
          </cell>
          <cell r="W191">
            <v>934</v>
          </cell>
          <cell r="X191">
            <v>992</v>
          </cell>
          <cell r="Y191">
            <v>35550</v>
          </cell>
        </row>
        <row r="192">
          <cell r="F192" t="str">
            <v>有形－187</v>
          </cell>
          <cell r="G192" t="str">
            <v>構築物</v>
          </cell>
          <cell r="H192" t="str">
            <v>樋田</v>
          </cell>
          <cell r="I192" t="str">
            <v>A</v>
          </cell>
          <cell r="K192" t="str">
            <v>取水口築造</v>
          </cell>
          <cell r="L192" t="str">
            <v>昭和38年</v>
          </cell>
          <cell r="M192">
            <v>1963</v>
          </cell>
          <cell r="P192">
            <v>160080</v>
          </cell>
          <cell r="R192">
            <v>42000</v>
          </cell>
          <cell r="T192">
            <v>53808</v>
          </cell>
          <cell r="U192">
            <v>58</v>
          </cell>
          <cell r="V192">
            <v>1.72e-002</v>
          </cell>
          <cell r="W192">
            <v>1827</v>
          </cell>
          <cell r="X192">
            <v>2133</v>
          </cell>
          <cell r="Y192">
            <v>106272</v>
          </cell>
        </row>
        <row r="193">
          <cell r="F193" t="str">
            <v>有形－188</v>
          </cell>
          <cell r="G193" t="str">
            <v>構築物</v>
          </cell>
          <cell r="H193" t="str">
            <v>樋田</v>
          </cell>
          <cell r="I193" t="str">
            <v>B</v>
          </cell>
          <cell r="K193" t="str">
            <v>導水管布設</v>
          </cell>
          <cell r="L193" t="str">
            <v>昭和38年</v>
          </cell>
          <cell r="M193">
            <v>1963</v>
          </cell>
          <cell r="O193" t="str">
            <v>導水管PP φ75 L=22m</v>
          </cell>
          <cell r="P193">
            <v>21952</v>
          </cell>
          <cell r="R193">
            <v>7000</v>
          </cell>
          <cell r="T193">
            <v>8495.2000000000007</v>
          </cell>
          <cell r="U193">
            <v>38</v>
          </cell>
          <cell r="V193">
            <v>2.63e-002</v>
          </cell>
          <cell r="W193">
            <v>353</v>
          </cell>
          <cell r="X193">
            <v>395.79999999999927</v>
          </cell>
          <cell r="Y193">
            <v>13456.8</v>
          </cell>
        </row>
        <row r="194">
          <cell r="F194" t="str">
            <v>有形－189</v>
          </cell>
          <cell r="G194" t="str">
            <v>構築物</v>
          </cell>
          <cell r="H194" t="str">
            <v>樋田</v>
          </cell>
          <cell r="I194" t="str">
            <v>A</v>
          </cell>
          <cell r="K194" t="str">
            <v>ろ過池築造</v>
          </cell>
          <cell r="L194" t="str">
            <v>昭和38年</v>
          </cell>
          <cell r="M194">
            <v>1963</v>
          </cell>
          <cell r="P194">
            <v>310568</v>
          </cell>
          <cell r="R194">
            <v>78000</v>
          </cell>
          <cell r="T194">
            <v>101256.8</v>
          </cell>
          <cell r="U194">
            <v>58</v>
          </cell>
          <cell r="V194">
            <v>1.72e-002</v>
          </cell>
          <cell r="W194">
            <v>3600</v>
          </cell>
          <cell r="X194">
            <v>4111.2000000000116</v>
          </cell>
          <cell r="Y194">
            <v>209311.2</v>
          </cell>
        </row>
        <row r="195">
          <cell r="F195" t="str">
            <v>有形－190</v>
          </cell>
          <cell r="G195" t="str">
            <v>構築物</v>
          </cell>
          <cell r="H195" t="str">
            <v>樋田</v>
          </cell>
          <cell r="I195" t="str">
            <v>A</v>
          </cell>
          <cell r="K195" t="str">
            <v>配水池築造</v>
          </cell>
          <cell r="L195" t="str">
            <v>昭和38年</v>
          </cell>
          <cell r="M195">
            <v>1963</v>
          </cell>
          <cell r="O195" t="str">
            <v>２５ｍ３</v>
          </cell>
          <cell r="P195">
            <v>673384</v>
          </cell>
          <cell r="R195">
            <v>124000</v>
          </cell>
          <cell r="T195">
            <v>178938.4</v>
          </cell>
          <cell r="U195">
            <v>58</v>
          </cell>
          <cell r="V195">
            <v>1.72e-002</v>
          </cell>
          <cell r="W195">
            <v>8504</v>
          </cell>
          <cell r="X195">
            <v>9717.5999999999767</v>
          </cell>
          <cell r="Y195">
            <v>494445.6</v>
          </cell>
        </row>
        <row r="196">
          <cell r="F196" t="str">
            <v>有形－191</v>
          </cell>
          <cell r="G196" t="str">
            <v>構築物</v>
          </cell>
          <cell r="H196" t="str">
            <v>樋田</v>
          </cell>
          <cell r="I196" t="str">
            <v>B</v>
          </cell>
          <cell r="K196" t="str">
            <v>配水管布設</v>
          </cell>
          <cell r="L196" t="str">
            <v>昭和38年</v>
          </cell>
          <cell r="M196">
            <v>1963</v>
          </cell>
          <cell r="O196" t="str">
            <v>PPACPφ75　Ｌ＝580
ＶＰφ30　Ｌ＝25
ＶＰφ25　Ｌ＝148
ＶＰφ20　Ｌ＝204</v>
          </cell>
          <cell r="P196">
            <v>676176</v>
          </cell>
          <cell r="R196">
            <v>197000</v>
          </cell>
          <cell r="T196">
            <v>244917.6</v>
          </cell>
          <cell r="U196">
            <v>38</v>
          </cell>
          <cell r="V196">
            <v>2.63e-002</v>
          </cell>
          <cell r="W196">
            <v>11342</v>
          </cell>
          <cell r="X196">
            <v>11604.400000000023</v>
          </cell>
          <cell r="Y196">
            <v>431258.4</v>
          </cell>
        </row>
        <row r="197">
          <cell r="F197" t="str">
            <v>有形－192</v>
          </cell>
          <cell r="G197" t="str">
            <v>構築物</v>
          </cell>
          <cell r="H197" t="str">
            <v>樋田</v>
          </cell>
          <cell r="I197" t="str">
            <v>B</v>
          </cell>
          <cell r="K197" t="str">
            <v>消火栓</v>
          </cell>
          <cell r="L197" t="str">
            <v>昭和38年</v>
          </cell>
          <cell r="M197">
            <v>1963</v>
          </cell>
          <cell r="O197" t="str">
            <v>φ75</v>
          </cell>
          <cell r="P197">
            <v>42968</v>
          </cell>
          <cell r="R197">
            <v>12000</v>
          </cell>
          <cell r="T197">
            <v>15096.8</v>
          </cell>
          <cell r="U197">
            <v>38</v>
          </cell>
          <cell r="V197">
            <v>2.63e-002</v>
          </cell>
          <cell r="W197">
            <v>733</v>
          </cell>
          <cell r="X197">
            <v>750.20000000000073</v>
          </cell>
          <cell r="Y197">
            <v>27871.2</v>
          </cell>
        </row>
        <row r="198">
          <cell r="F198" t="str">
            <v>有形－193</v>
          </cell>
          <cell r="G198" t="str">
            <v>構築物</v>
          </cell>
          <cell r="H198" t="str">
            <v>樋田</v>
          </cell>
          <cell r="I198" t="str">
            <v>B</v>
          </cell>
          <cell r="K198" t="str">
            <v>公道下給水工事</v>
          </cell>
          <cell r="L198" t="str">
            <v>昭和38年</v>
          </cell>
          <cell r="M198">
            <v>1963</v>
          </cell>
          <cell r="O198" t="str">
            <v>25戸</v>
          </cell>
          <cell r="P198">
            <v>42134</v>
          </cell>
          <cell r="T198">
            <v>4213.4000000000005</v>
          </cell>
          <cell r="U198">
            <v>38</v>
          </cell>
          <cell r="V198">
            <v>2.63e-002</v>
          </cell>
          <cell r="W198">
            <v>997</v>
          </cell>
          <cell r="X198">
            <v>1031.5999999999985</v>
          </cell>
          <cell r="Y198">
            <v>37920.6</v>
          </cell>
        </row>
        <row r="199">
          <cell r="F199" t="str">
            <v>有形－194</v>
          </cell>
          <cell r="G199" t="str">
            <v>構築物</v>
          </cell>
          <cell r="H199" t="str">
            <v>樋田</v>
          </cell>
          <cell r="I199" t="str">
            <v>B</v>
          </cell>
          <cell r="K199" t="str">
            <v>導水管布設替</v>
          </cell>
          <cell r="L199" t="str">
            <v>昭和40年</v>
          </cell>
          <cell r="M199">
            <v>1965</v>
          </cell>
          <cell r="O199" t="str">
            <v>導水管PP φ75 L=11.5m</v>
          </cell>
          <cell r="P199">
            <v>26112</v>
          </cell>
          <cell r="R199">
            <v>12000</v>
          </cell>
          <cell r="T199">
            <v>13411.2</v>
          </cell>
          <cell r="U199">
            <v>38</v>
          </cell>
          <cell r="V199">
            <v>2.63e-002</v>
          </cell>
          <cell r="W199">
            <v>334</v>
          </cell>
          <cell r="X199">
            <v>342.79999999999927</v>
          </cell>
          <cell r="Y199">
            <v>12700.8</v>
          </cell>
        </row>
        <row r="200">
          <cell r="F200" t="str">
            <v>有形－195</v>
          </cell>
          <cell r="G200" t="str">
            <v>構築物</v>
          </cell>
          <cell r="H200" t="str">
            <v>樋田</v>
          </cell>
          <cell r="I200" t="str">
            <v>F</v>
          </cell>
          <cell r="K200" t="str">
            <v>浄水場擁壁築造</v>
          </cell>
          <cell r="L200" t="str">
            <v>昭和40年</v>
          </cell>
          <cell r="M200">
            <v>1965</v>
          </cell>
          <cell r="P200">
            <v>663204</v>
          </cell>
          <cell r="R200">
            <v>220000</v>
          </cell>
          <cell r="T200">
            <v>264320.40000000002</v>
          </cell>
          <cell r="U200">
            <v>58</v>
          </cell>
          <cell r="V200">
            <v>1.72e-002</v>
          </cell>
          <cell r="W200">
            <v>6860</v>
          </cell>
          <cell r="X200">
            <v>7863.5999999999767</v>
          </cell>
          <cell r="Y200">
            <v>398883.6</v>
          </cell>
        </row>
        <row r="201">
          <cell r="F201" t="str">
            <v>有形－196</v>
          </cell>
          <cell r="G201" t="str">
            <v>構築物</v>
          </cell>
          <cell r="H201" t="str">
            <v>樋田</v>
          </cell>
          <cell r="I201" t="str">
            <v>B</v>
          </cell>
          <cell r="K201" t="str">
            <v>配水管布設替</v>
          </cell>
          <cell r="L201" t="str">
            <v>昭和40年</v>
          </cell>
          <cell r="M201">
            <v>1965</v>
          </cell>
          <cell r="P201">
            <v>119072</v>
          </cell>
          <cell r="R201">
            <v>54000</v>
          </cell>
          <cell r="T201">
            <v>60507.2</v>
          </cell>
          <cell r="U201">
            <v>38</v>
          </cell>
          <cell r="V201">
            <v>2.63e-002</v>
          </cell>
          <cell r="W201">
            <v>1540</v>
          </cell>
          <cell r="X201">
            <v>1584.8000000000029</v>
          </cell>
          <cell r="Y201">
            <v>58564.8</v>
          </cell>
        </row>
        <row r="202">
          <cell r="F202" t="str">
            <v>有形－197</v>
          </cell>
          <cell r="G202" t="str">
            <v>構築物</v>
          </cell>
          <cell r="H202" t="str">
            <v>樋田</v>
          </cell>
          <cell r="I202" t="str">
            <v>A</v>
          </cell>
          <cell r="K202" t="str">
            <v>取水口改修</v>
          </cell>
          <cell r="L202" t="str">
            <v>昭和40年</v>
          </cell>
          <cell r="M202">
            <v>1965</v>
          </cell>
          <cell r="P202">
            <v>79980</v>
          </cell>
          <cell r="R202">
            <v>35000</v>
          </cell>
          <cell r="T202">
            <v>39498</v>
          </cell>
          <cell r="U202">
            <v>58</v>
          </cell>
          <cell r="V202">
            <v>1.72e-002</v>
          </cell>
          <cell r="W202">
            <v>696</v>
          </cell>
          <cell r="X202">
            <v>810</v>
          </cell>
          <cell r="Y202">
            <v>40482</v>
          </cell>
        </row>
        <row r="203">
          <cell r="F203" t="str">
            <v>有形－198</v>
          </cell>
          <cell r="G203" t="str">
            <v>構築物</v>
          </cell>
          <cell r="H203" t="str">
            <v>樋田</v>
          </cell>
          <cell r="I203" t="str">
            <v>A</v>
          </cell>
          <cell r="K203" t="str">
            <v>ろ過池砂置場洗場</v>
          </cell>
          <cell r="L203" t="str">
            <v>昭和40年</v>
          </cell>
          <cell r="M203">
            <v>1965</v>
          </cell>
          <cell r="P203">
            <v>42522</v>
          </cell>
          <cell r="R203">
            <v>18000</v>
          </cell>
          <cell r="T203">
            <v>20452.2</v>
          </cell>
          <cell r="U203">
            <v>58</v>
          </cell>
          <cell r="V203">
            <v>1.72e-002</v>
          </cell>
          <cell r="W203">
            <v>379</v>
          </cell>
          <cell r="X203">
            <v>466.79999999999927</v>
          </cell>
          <cell r="Y203">
            <v>22069.8</v>
          </cell>
        </row>
        <row r="204">
          <cell r="F204" t="str">
            <v>有形－199</v>
          </cell>
          <cell r="G204" t="str">
            <v>構築物</v>
          </cell>
          <cell r="H204" t="str">
            <v>樋田</v>
          </cell>
          <cell r="I204" t="str">
            <v>D</v>
          </cell>
          <cell r="K204" t="str">
            <v>各戸メーター工事</v>
          </cell>
          <cell r="L204" t="str">
            <v>昭和40年</v>
          </cell>
          <cell r="M204">
            <v>1965</v>
          </cell>
          <cell r="O204" t="str">
            <v>26戸</v>
          </cell>
          <cell r="P204">
            <v>29010</v>
          </cell>
          <cell r="T204">
            <v>2901</v>
          </cell>
          <cell r="U204">
            <v>8</v>
          </cell>
          <cell r="V204">
            <v>0.125</v>
          </cell>
          <cell r="W204">
            <v>3263</v>
          </cell>
          <cell r="X204">
            <v>3268</v>
          </cell>
          <cell r="Y204">
            <v>26109</v>
          </cell>
        </row>
        <row r="205">
          <cell r="F205" t="str">
            <v>有形－200</v>
          </cell>
          <cell r="G205" t="str">
            <v>構築物</v>
          </cell>
          <cell r="H205" t="str">
            <v>下水谷</v>
          </cell>
          <cell r="I205" t="str">
            <v>A</v>
          </cell>
          <cell r="K205" t="str">
            <v>取水設備</v>
          </cell>
          <cell r="L205" t="str">
            <v>昭和52年</v>
          </cell>
          <cell r="M205">
            <v>1977</v>
          </cell>
          <cell r="P205">
            <v>503000</v>
          </cell>
          <cell r="R205">
            <v>361000</v>
          </cell>
          <cell r="T205">
            <v>375200</v>
          </cell>
          <cell r="U205">
            <v>58</v>
          </cell>
          <cell r="V205">
            <v>1.72e-002</v>
          </cell>
          <cell r="W205">
            <v>2198</v>
          </cell>
          <cell r="X205">
            <v>2514</v>
          </cell>
          <cell r="Y205">
            <v>127800</v>
          </cell>
        </row>
        <row r="206">
          <cell r="F206" t="str">
            <v>有形－201</v>
          </cell>
          <cell r="G206" t="str">
            <v>構築物</v>
          </cell>
          <cell r="H206" t="str">
            <v>下水谷</v>
          </cell>
          <cell r="I206" t="str">
            <v>B</v>
          </cell>
          <cell r="K206" t="str">
            <v>導水設備</v>
          </cell>
          <cell r="L206" t="str">
            <v>昭和52年</v>
          </cell>
          <cell r="M206">
            <v>1977</v>
          </cell>
          <cell r="O206" t="str">
            <v>導水管VP φ25 L=362.5m</v>
          </cell>
          <cell r="P206">
            <v>431000</v>
          </cell>
          <cell r="R206">
            <v>309000</v>
          </cell>
          <cell r="T206">
            <v>321200</v>
          </cell>
          <cell r="U206">
            <v>38</v>
          </cell>
          <cell r="V206">
            <v>2.63e-002</v>
          </cell>
          <cell r="W206">
            <v>2887</v>
          </cell>
          <cell r="X206">
            <v>2981</v>
          </cell>
          <cell r="Y206">
            <v>109800</v>
          </cell>
        </row>
        <row r="207">
          <cell r="F207" t="str">
            <v>有形－202</v>
          </cell>
          <cell r="G207" t="str">
            <v>構築物</v>
          </cell>
          <cell r="H207" t="str">
            <v>下水谷</v>
          </cell>
          <cell r="I207" t="str">
            <v>A</v>
          </cell>
          <cell r="K207" t="str">
            <v>ろ過池及び浄水池</v>
          </cell>
          <cell r="L207" t="str">
            <v>昭和52年</v>
          </cell>
          <cell r="M207">
            <v>1977</v>
          </cell>
          <cell r="O207" t="str">
            <v>2池</v>
          </cell>
          <cell r="P207">
            <v>3710000</v>
          </cell>
          <cell r="R207">
            <v>2660000</v>
          </cell>
          <cell r="T207">
            <v>2765000</v>
          </cell>
          <cell r="U207">
            <v>58</v>
          </cell>
          <cell r="V207">
            <v>1.72e-002</v>
          </cell>
          <cell r="W207">
            <v>16254</v>
          </cell>
          <cell r="X207">
            <v>18522</v>
          </cell>
          <cell r="Y207">
            <v>945000</v>
          </cell>
        </row>
        <row r="208">
          <cell r="F208" t="str">
            <v>有形－203</v>
          </cell>
          <cell r="G208" t="str">
            <v>構築物</v>
          </cell>
          <cell r="H208" t="str">
            <v>下水谷</v>
          </cell>
          <cell r="I208" t="str">
            <v>B</v>
          </cell>
          <cell r="K208" t="str">
            <v>送配水管</v>
          </cell>
          <cell r="L208" t="str">
            <v>昭和52年</v>
          </cell>
          <cell r="M208">
            <v>1977</v>
          </cell>
          <cell r="O208" t="str">
            <v>φ75　L=348.7
φ100　L=47</v>
          </cell>
          <cell r="P208">
            <v>3709000</v>
          </cell>
          <cell r="R208">
            <v>2661000</v>
          </cell>
          <cell r="T208">
            <v>2765800</v>
          </cell>
          <cell r="U208">
            <v>38</v>
          </cell>
          <cell r="V208">
            <v>2.63e-002</v>
          </cell>
          <cell r="W208">
            <v>24806</v>
          </cell>
          <cell r="X208">
            <v>25378</v>
          </cell>
          <cell r="Y208">
            <v>943200</v>
          </cell>
        </row>
        <row r="209">
          <cell r="F209" t="str">
            <v>有形－204</v>
          </cell>
          <cell r="G209" t="str">
            <v>構築物</v>
          </cell>
          <cell r="H209" t="str">
            <v>下水谷</v>
          </cell>
          <cell r="I209" t="str">
            <v>A</v>
          </cell>
          <cell r="K209" t="str">
            <v>配水池築造</v>
          </cell>
          <cell r="L209" t="str">
            <v>昭和52年</v>
          </cell>
          <cell r="M209">
            <v>1977</v>
          </cell>
          <cell r="O209" t="str">
            <v>2池</v>
          </cell>
          <cell r="P209">
            <v>5247000</v>
          </cell>
          <cell r="R209">
            <v>3762000</v>
          </cell>
          <cell r="T209">
            <v>3910500</v>
          </cell>
          <cell r="U209">
            <v>58</v>
          </cell>
          <cell r="V209">
            <v>1.72e-002</v>
          </cell>
          <cell r="W209">
            <v>22987</v>
          </cell>
          <cell r="X209">
            <v>26241</v>
          </cell>
          <cell r="Y209">
            <v>1336500</v>
          </cell>
        </row>
        <row r="210">
          <cell r="F210" t="str">
            <v>有形－205</v>
          </cell>
          <cell r="G210" t="str">
            <v>構築物</v>
          </cell>
          <cell r="H210" t="str">
            <v>下水谷</v>
          </cell>
          <cell r="I210" t="str">
            <v>B</v>
          </cell>
          <cell r="K210" t="str">
            <v>配水管布設</v>
          </cell>
          <cell r="L210" t="str">
            <v>昭和52年</v>
          </cell>
          <cell r="M210">
            <v>1977</v>
          </cell>
          <cell r="O210" t="str">
            <v>VPφ100　L=78
VPφ75　L=437.7
VPφ20　L=28</v>
          </cell>
          <cell r="P210">
            <v>10431800</v>
          </cell>
          <cell r="R210">
            <v>7486000</v>
          </cell>
          <cell r="T210">
            <v>7780580</v>
          </cell>
          <cell r="U210">
            <v>38</v>
          </cell>
          <cell r="V210">
            <v>2.63e-002</v>
          </cell>
          <cell r="W210">
            <v>69727</v>
          </cell>
          <cell r="X210">
            <v>71321</v>
          </cell>
          <cell r="Y210">
            <v>2651220</v>
          </cell>
        </row>
        <row r="211">
          <cell r="F211" t="str">
            <v>有形－206</v>
          </cell>
          <cell r="G211" t="str">
            <v>構築物</v>
          </cell>
          <cell r="H211" t="str">
            <v>下水谷</v>
          </cell>
          <cell r="I211" t="str">
            <v>B</v>
          </cell>
          <cell r="K211" t="str">
            <v>消火栓</v>
          </cell>
          <cell r="L211" t="str">
            <v>昭和52年</v>
          </cell>
          <cell r="M211">
            <v>1977</v>
          </cell>
          <cell r="O211" t="str">
            <v>φ75　4ヶ所</v>
          </cell>
          <cell r="P211">
            <v>627000</v>
          </cell>
          <cell r="R211">
            <v>450000</v>
          </cell>
          <cell r="T211">
            <v>467700</v>
          </cell>
          <cell r="U211">
            <v>38</v>
          </cell>
          <cell r="V211">
            <v>2.63e-002</v>
          </cell>
          <cell r="W211">
            <v>4189</v>
          </cell>
          <cell r="X211">
            <v>4307</v>
          </cell>
          <cell r="Y211">
            <v>159300</v>
          </cell>
        </row>
        <row r="212">
          <cell r="F212" t="str">
            <v>有形－207</v>
          </cell>
          <cell r="G212" t="str">
            <v>構築物</v>
          </cell>
          <cell r="H212" t="str">
            <v>下水谷</v>
          </cell>
          <cell r="I212" t="str">
            <v>B</v>
          </cell>
          <cell r="K212" t="str">
            <v>公道下給水</v>
          </cell>
          <cell r="L212" t="str">
            <v>昭和52年</v>
          </cell>
          <cell r="M212">
            <v>1977</v>
          </cell>
          <cell r="O212" t="str">
            <v>16戸</v>
          </cell>
          <cell r="P212">
            <v>1029924</v>
          </cell>
          <cell r="R212">
            <v>810000</v>
          </cell>
          <cell r="T212">
            <v>831992.4</v>
          </cell>
          <cell r="U212">
            <v>38</v>
          </cell>
          <cell r="V212">
            <v>2.63e-002</v>
          </cell>
          <cell r="W212">
            <v>5205</v>
          </cell>
          <cell r="X212">
            <v>5346.5999999999767</v>
          </cell>
          <cell r="Y212">
            <v>197931.59999999998</v>
          </cell>
        </row>
        <row r="213">
          <cell r="F213" t="str">
            <v>有形－208</v>
          </cell>
          <cell r="G213" t="str">
            <v>構築物</v>
          </cell>
          <cell r="H213" t="str">
            <v>下水谷</v>
          </cell>
          <cell r="I213" t="str">
            <v>D</v>
          </cell>
          <cell r="K213" t="str">
            <v>給水管設備</v>
          </cell>
          <cell r="L213" t="str">
            <v>昭和52年</v>
          </cell>
          <cell r="M213">
            <v>1977</v>
          </cell>
          <cell r="O213" t="str">
            <v>15戸</v>
          </cell>
          <cell r="P213">
            <v>154000</v>
          </cell>
          <cell r="R213">
            <v>111000</v>
          </cell>
          <cell r="T213">
            <v>115300</v>
          </cell>
          <cell r="U213">
            <v>8</v>
          </cell>
          <cell r="V213">
            <v>0.125</v>
          </cell>
          <cell r="W213">
            <v>4837</v>
          </cell>
          <cell r="X213">
            <v>4841</v>
          </cell>
          <cell r="Y213">
            <v>38700</v>
          </cell>
        </row>
        <row r="214">
          <cell r="F214" t="str">
            <v>有形－209</v>
          </cell>
          <cell r="G214" t="str">
            <v>構築物</v>
          </cell>
          <cell r="H214" t="str">
            <v>上水谷</v>
          </cell>
          <cell r="I214" t="str">
            <v>A</v>
          </cell>
          <cell r="K214" t="str">
            <v>集水口築造</v>
          </cell>
          <cell r="L214" t="str">
            <v>昭和36年</v>
          </cell>
          <cell r="M214">
            <v>1961</v>
          </cell>
          <cell r="P214">
            <v>58400</v>
          </cell>
          <cell r="R214">
            <v>15000</v>
          </cell>
          <cell r="T214">
            <v>19340</v>
          </cell>
          <cell r="U214">
            <v>58</v>
          </cell>
          <cell r="V214">
            <v>1.72e-002</v>
          </cell>
          <cell r="W214">
            <v>671</v>
          </cell>
          <cell r="X214">
            <v>813</v>
          </cell>
          <cell r="Y214">
            <v>39060</v>
          </cell>
        </row>
        <row r="215">
          <cell r="F215" t="str">
            <v>有形－210</v>
          </cell>
          <cell r="G215" t="str">
            <v>構築物</v>
          </cell>
          <cell r="H215" t="str">
            <v>上水谷</v>
          </cell>
          <cell r="I215" t="str">
            <v>B</v>
          </cell>
          <cell r="K215" t="str">
            <v>送水管布設</v>
          </cell>
          <cell r="L215" t="str">
            <v>昭和36年</v>
          </cell>
          <cell r="M215">
            <v>1961</v>
          </cell>
          <cell r="P215">
            <v>7760</v>
          </cell>
          <cell r="R215">
            <v>2000</v>
          </cell>
          <cell r="T215">
            <v>2576</v>
          </cell>
          <cell r="U215">
            <v>38</v>
          </cell>
          <cell r="V215">
            <v>2.63e-002</v>
          </cell>
          <cell r="W215">
            <v>136</v>
          </cell>
          <cell r="X215">
            <v>152</v>
          </cell>
          <cell r="Y215">
            <v>5184</v>
          </cell>
        </row>
        <row r="216">
          <cell r="F216" t="str">
            <v>有形－211</v>
          </cell>
          <cell r="G216" t="str">
            <v>構築物</v>
          </cell>
          <cell r="H216" t="str">
            <v>上水谷</v>
          </cell>
          <cell r="I216" t="str">
            <v>A</v>
          </cell>
          <cell r="K216" t="str">
            <v>配水池築造</v>
          </cell>
          <cell r="L216" t="str">
            <v>昭和36年</v>
          </cell>
          <cell r="M216">
            <v>1961</v>
          </cell>
          <cell r="P216">
            <v>428480</v>
          </cell>
          <cell r="R216">
            <v>99000</v>
          </cell>
          <cell r="T216">
            <v>131948</v>
          </cell>
          <cell r="U216">
            <v>58</v>
          </cell>
          <cell r="V216">
            <v>1.72e-002</v>
          </cell>
          <cell r="W216">
            <v>5100</v>
          </cell>
          <cell r="X216">
            <v>5832</v>
          </cell>
          <cell r="Y216">
            <v>296532</v>
          </cell>
        </row>
        <row r="217">
          <cell r="F217" t="str">
            <v>有形－212</v>
          </cell>
          <cell r="G217" t="str">
            <v>構築物</v>
          </cell>
          <cell r="H217" t="str">
            <v>上水谷</v>
          </cell>
          <cell r="I217" t="str">
            <v>B</v>
          </cell>
          <cell r="K217" t="str">
            <v>配水管布設</v>
          </cell>
          <cell r="L217" t="str">
            <v>昭和36年</v>
          </cell>
          <cell r="M217">
            <v>1961</v>
          </cell>
          <cell r="P217">
            <v>464040</v>
          </cell>
          <cell r="R217">
            <v>137000</v>
          </cell>
          <cell r="T217">
            <v>169704</v>
          </cell>
          <cell r="U217">
            <v>38</v>
          </cell>
          <cell r="V217">
            <v>2.63e-002</v>
          </cell>
          <cell r="W217">
            <v>7741</v>
          </cell>
          <cell r="X217">
            <v>7919</v>
          </cell>
          <cell r="Y217">
            <v>294336</v>
          </cell>
        </row>
        <row r="218">
          <cell r="F218" t="str">
            <v>有形－213</v>
          </cell>
          <cell r="G218" t="str">
            <v>構築物</v>
          </cell>
          <cell r="H218" t="str">
            <v>上水谷</v>
          </cell>
          <cell r="I218" t="str">
            <v>B</v>
          </cell>
          <cell r="K218" t="str">
            <v>消火栓</v>
          </cell>
          <cell r="L218" t="str">
            <v>昭和36年</v>
          </cell>
          <cell r="M218">
            <v>1961</v>
          </cell>
          <cell r="P218">
            <v>84960</v>
          </cell>
          <cell r="R218">
            <v>14000</v>
          </cell>
          <cell r="T218">
            <v>21096</v>
          </cell>
          <cell r="U218">
            <v>38</v>
          </cell>
          <cell r="V218">
            <v>2.63e-002</v>
          </cell>
          <cell r="W218">
            <v>1679</v>
          </cell>
          <cell r="X218">
            <v>1741</v>
          </cell>
          <cell r="Y218">
            <v>63864</v>
          </cell>
        </row>
        <row r="219">
          <cell r="F219" t="str">
            <v>有形－214</v>
          </cell>
          <cell r="G219" t="str">
            <v>構築物</v>
          </cell>
          <cell r="H219" t="str">
            <v>上水谷</v>
          </cell>
          <cell r="I219" t="str">
            <v>B</v>
          </cell>
          <cell r="K219" t="str">
            <v>公道下給水</v>
          </cell>
          <cell r="L219" t="str">
            <v>昭和36年</v>
          </cell>
          <cell r="M219">
            <v>1961</v>
          </cell>
          <cell r="P219">
            <v>31836</v>
          </cell>
          <cell r="T219">
            <v>3183.6000000000004</v>
          </cell>
          <cell r="U219">
            <v>38</v>
          </cell>
          <cell r="V219">
            <v>2.63e-002</v>
          </cell>
          <cell r="W219">
            <v>753</v>
          </cell>
          <cell r="X219">
            <v>791.40000000000146</v>
          </cell>
          <cell r="Y219">
            <v>28652.4</v>
          </cell>
        </row>
        <row r="220">
          <cell r="F220" t="str">
            <v>有形－215</v>
          </cell>
          <cell r="G220" t="str">
            <v>構築物</v>
          </cell>
          <cell r="H220" t="str">
            <v>上水道第２期</v>
          </cell>
          <cell r="I220" t="str">
            <v>B</v>
          </cell>
          <cell r="K220" t="str">
            <v>設計監督費</v>
          </cell>
          <cell r="L220" t="str">
            <v>昭和55年</v>
          </cell>
          <cell r="M220">
            <v>1980</v>
          </cell>
          <cell r="P220">
            <v>24739000</v>
          </cell>
          <cell r="T220">
            <v>2473900</v>
          </cell>
          <cell r="U220">
            <v>38</v>
          </cell>
          <cell r="V220">
            <v>2.63e-002</v>
          </cell>
          <cell r="W220">
            <v>585572</v>
          </cell>
          <cell r="X220">
            <v>598936</v>
          </cell>
          <cell r="Y220">
            <v>22265100</v>
          </cell>
        </row>
        <row r="221">
          <cell r="F221" t="str">
            <v>有形－216</v>
          </cell>
          <cell r="G221" t="str">
            <v>構築物</v>
          </cell>
          <cell r="H221" t="str">
            <v>上水道第２期</v>
          </cell>
          <cell r="I221" t="str">
            <v>B</v>
          </cell>
          <cell r="K221" t="str">
            <v>萱原・川相消火栓</v>
          </cell>
          <cell r="L221" t="str">
            <v>昭和55年</v>
          </cell>
          <cell r="M221">
            <v>1980</v>
          </cell>
          <cell r="O221" t="str">
            <v>ＶＰφ７５　34ヶ所</v>
          </cell>
          <cell r="P221">
            <v>4028000</v>
          </cell>
          <cell r="T221">
            <v>402800</v>
          </cell>
          <cell r="U221">
            <v>38</v>
          </cell>
          <cell r="V221">
            <v>2.63e-002</v>
          </cell>
          <cell r="W221">
            <v>95342</v>
          </cell>
          <cell r="X221">
            <v>97546</v>
          </cell>
          <cell r="Y221">
            <v>3625200</v>
          </cell>
        </row>
        <row r="222">
          <cell r="F222" t="str">
            <v>有形－217</v>
          </cell>
          <cell r="G222" t="str">
            <v>構築物</v>
          </cell>
          <cell r="H222" t="str">
            <v>上水道第２期</v>
          </cell>
          <cell r="I222" t="str">
            <v>B</v>
          </cell>
          <cell r="K222" t="str">
            <v>萱原公道下給水工事</v>
          </cell>
          <cell r="L222" t="str">
            <v>昭和55年</v>
          </cell>
          <cell r="M222">
            <v>1980</v>
          </cell>
          <cell r="O222" t="str">
            <v>45戸</v>
          </cell>
          <cell r="P222">
            <v>1600000</v>
          </cell>
          <cell r="T222">
            <v>160000</v>
          </cell>
          <cell r="U222">
            <v>38</v>
          </cell>
          <cell r="V222">
            <v>2.63e-002</v>
          </cell>
          <cell r="W222">
            <v>37872</v>
          </cell>
          <cell r="X222">
            <v>38736</v>
          </cell>
          <cell r="Y222">
            <v>1440000</v>
          </cell>
        </row>
        <row r="223">
          <cell r="F223" t="str">
            <v>有形－218</v>
          </cell>
          <cell r="G223" t="str">
            <v>構築物</v>
          </cell>
          <cell r="H223" t="str">
            <v>上水道第２期</v>
          </cell>
          <cell r="I223" t="str">
            <v>B</v>
          </cell>
          <cell r="K223" t="str">
            <v>萱原配水管布設</v>
          </cell>
          <cell r="L223" t="str">
            <v>昭和55年</v>
          </cell>
          <cell r="M223">
            <v>1980</v>
          </cell>
          <cell r="O223" t="str">
            <v>ＶＰφ30　φ20</v>
          </cell>
          <cell r="P223">
            <v>400000</v>
          </cell>
          <cell r="T223">
            <v>40000</v>
          </cell>
          <cell r="U223">
            <v>38</v>
          </cell>
          <cell r="V223">
            <v>2.63e-002</v>
          </cell>
          <cell r="W223">
            <v>9468</v>
          </cell>
          <cell r="X223">
            <v>9684</v>
          </cell>
          <cell r="Y223">
            <v>360000</v>
          </cell>
        </row>
        <row r="224">
          <cell r="F224" t="str">
            <v>有形－219</v>
          </cell>
          <cell r="G224" t="str">
            <v>構築物</v>
          </cell>
          <cell r="H224" t="str">
            <v>上水道第２期</v>
          </cell>
          <cell r="I224" t="str">
            <v>F</v>
          </cell>
          <cell r="K224" t="str">
            <v>川相配水池造成</v>
          </cell>
          <cell r="L224" t="str">
            <v>昭和55年</v>
          </cell>
          <cell r="M224">
            <v>1980</v>
          </cell>
          <cell r="P224">
            <v>304000</v>
          </cell>
          <cell r="T224">
            <v>30400</v>
          </cell>
          <cell r="U224">
            <v>58</v>
          </cell>
          <cell r="V224">
            <v>1.72e-002</v>
          </cell>
          <cell r="W224">
            <v>4705</v>
          </cell>
          <cell r="X224">
            <v>5415</v>
          </cell>
          <cell r="Y224">
            <v>273600</v>
          </cell>
        </row>
        <row r="225">
          <cell r="F225" t="str">
            <v>有形－220</v>
          </cell>
          <cell r="G225" t="str">
            <v>構築物</v>
          </cell>
          <cell r="H225" t="str">
            <v>上水道第２期</v>
          </cell>
          <cell r="I225" t="str">
            <v>B</v>
          </cell>
          <cell r="K225" t="str">
            <v>消火栓ＢＯＸ</v>
          </cell>
          <cell r="L225" t="str">
            <v>昭和55年</v>
          </cell>
          <cell r="M225">
            <v>1980</v>
          </cell>
          <cell r="P225">
            <v>415000</v>
          </cell>
          <cell r="T225">
            <v>41500</v>
          </cell>
          <cell r="U225">
            <v>38</v>
          </cell>
          <cell r="V225">
            <v>2.63e-002</v>
          </cell>
          <cell r="W225">
            <v>9823</v>
          </cell>
          <cell r="X225">
            <v>10049</v>
          </cell>
          <cell r="Y225">
            <v>373500</v>
          </cell>
        </row>
        <row r="226">
          <cell r="F226" t="str">
            <v>有形－221</v>
          </cell>
          <cell r="G226" t="str">
            <v>構築物</v>
          </cell>
          <cell r="H226" t="str">
            <v>上水道第２期</v>
          </cell>
          <cell r="I226" t="str">
            <v>A</v>
          </cell>
          <cell r="K226" t="str">
            <v>取水堰堤</v>
          </cell>
          <cell r="L226" t="str">
            <v>昭和55年</v>
          </cell>
          <cell r="M226">
            <v>1980</v>
          </cell>
          <cell r="O226" t="str">
            <v>1眼</v>
          </cell>
          <cell r="P226">
            <v>13671000</v>
          </cell>
          <cell r="T226">
            <v>1367100</v>
          </cell>
          <cell r="U226">
            <v>58</v>
          </cell>
          <cell r="V226">
            <v>1.72e-002</v>
          </cell>
          <cell r="W226">
            <v>211627</v>
          </cell>
          <cell r="X226">
            <v>241161</v>
          </cell>
          <cell r="Y226">
            <v>12303900</v>
          </cell>
        </row>
        <row r="227">
          <cell r="F227" t="str">
            <v>有形－222</v>
          </cell>
          <cell r="G227" t="str">
            <v>構築物</v>
          </cell>
          <cell r="H227" t="str">
            <v>上水道第２期</v>
          </cell>
          <cell r="I227" t="str">
            <v>A</v>
          </cell>
          <cell r="K227" t="str">
            <v>着水井築造</v>
          </cell>
          <cell r="L227" t="str">
            <v>昭和55年</v>
          </cell>
          <cell r="M227">
            <v>1980</v>
          </cell>
          <cell r="O227" t="str">
            <v>1池</v>
          </cell>
          <cell r="P227">
            <v>2052000</v>
          </cell>
          <cell r="T227">
            <v>205200</v>
          </cell>
          <cell r="U227">
            <v>58</v>
          </cell>
          <cell r="V227">
            <v>1.72e-002</v>
          </cell>
          <cell r="W227">
            <v>31764</v>
          </cell>
          <cell r="X227">
            <v>36252</v>
          </cell>
          <cell r="Y227">
            <v>1846800</v>
          </cell>
        </row>
        <row r="228">
          <cell r="F228" t="str">
            <v>有形－223</v>
          </cell>
          <cell r="G228" t="str">
            <v>構築物</v>
          </cell>
          <cell r="H228" t="str">
            <v>上水道第２期</v>
          </cell>
          <cell r="I228" t="str">
            <v>A</v>
          </cell>
          <cell r="K228" t="str">
            <v>ろ過池築造</v>
          </cell>
          <cell r="L228" t="str">
            <v>昭和55年</v>
          </cell>
          <cell r="M228">
            <v>1980</v>
          </cell>
          <cell r="O228" t="str">
            <v>3池</v>
          </cell>
          <cell r="P228">
            <v>22038000</v>
          </cell>
          <cell r="T228">
            <v>2203800</v>
          </cell>
          <cell r="U228">
            <v>58</v>
          </cell>
          <cell r="V228">
            <v>1.72e-002</v>
          </cell>
          <cell r="W228">
            <v>341148</v>
          </cell>
          <cell r="X228">
            <v>388764</v>
          </cell>
          <cell r="Y228">
            <v>19834200</v>
          </cell>
        </row>
        <row r="229">
          <cell r="F229" t="str">
            <v>有形－224</v>
          </cell>
          <cell r="G229" t="str">
            <v>構築物</v>
          </cell>
          <cell r="H229" t="str">
            <v>上水道第２期</v>
          </cell>
          <cell r="I229" t="str">
            <v>F</v>
          </cell>
          <cell r="K229" t="str">
            <v>浄水場敷地造成</v>
          </cell>
          <cell r="L229" t="str">
            <v>昭和55年</v>
          </cell>
          <cell r="M229">
            <v>1980</v>
          </cell>
          <cell r="P229">
            <v>9462000</v>
          </cell>
          <cell r="T229">
            <v>946200</v>
          </cell>
          <cell r="U229">
            <v>58</v>
          </cell>
          <cell r="V229">
            <v>1.72e-002</v>
          </cell>
          <cell r="W229">
            <v>146471</v>
          </cell>
          <cell r="X229">
            <v>166953</v>
          </cell>
          <cell r="Y229">
            <v>8515800</v>
          </cell>
        </row>
        <row r="230">
          <cell r="F230" t="str">
            <v>有形－225</v>
          </cell>
          <cell r="G230" t="str">
            <v>構築物</v>
          </cell>
          <cell r="H230" t="str">
            <v>上水道第２期</v>
          </cell>
          <cell r="I230" t="str">
            <v>A</v>
          </cell>
          <cell r="K230" t="str">
            <v>配水池改造</v>
          </cell>
          <cell r="L230" t="str">
            <v>昭和55年</v>
          </cell>
          <cell r="M230">
            <v>1980</v>
          </cell>
          <cell r="P230">
            <v>11487000</v>
          </cell>
          <cell r="T230">
            <v>1148700</v>
          </cell>
          <cell r="U230">
            <v>58</v>
          </cell>
          <cell r="V230">
            <v>1.72e-002</v>
          </cell>
          <cell r="W230">
            <v>177818</v>
          </cell>
          <cell r="X230">
            <v>202674</v>
          </cell>
          <cell r="Y230">
            <v>10338300</v>
          </cell>
        </row>
        <row r="231">
          <cell r="F231" t="str">
            <v>有形－226</v>
          </cell>
          <cell r="G231" t="str">
            <v>構築物</v>
          </cell>
          <cell r="H231" t="str">
            <v>上水道第２期</v>
          </cell>
          <cell r="I231" t="str">
            <v>B</v>
          </cell>
          <cell r="K231" t="str">
            <v>送水管布設</v>
          </cell>
          <cell r="L231" t="str">
            <v>昭和55年</v>
          </cell>
          <cell r="M231">
            <v>1980</v>
          </cell>
          <cell r="O231" t="str">
            <v>ＶＰφ100～φ200　</v>
          </cell>
          <cell r="P231">
            <v>13128000</v>
          </cell>
          <cell r="T231">
            <v>1312800</v>
          </cell>
          <cell r="U231">
            <v>38</v>
          </cell>
          <cell r="V231">
            <v>2.63e-002</v>
          </cell>
          <cell r="W231">
            <v>310739</v>
          </cell>
          <cell r="X231">
            <v>317857</v>
          </cell>
          <cell r="Y231">
            <v>11815200</v>
          </cell>
        </row>
        <row r="232">
          <cell r="F232" t="str">
            <v>有形－227</v>
          </cell>
          <cell r="G232" t="str">
            <v>構築物</v>
          </cell>
          <cell r="H232" t="str">
            <v>上水道第２期</v>
          </cell>
          <cell r="I232" t="str">
            <v>B</v>
          </cell>
          <cell r="K232" t="str">
            <v>送配水管布設</v>
          </cell>
          <cell r="L232" t="str">
            <v>昭和55年</v>
          </cell>
          <cell r="M232">
            <v>1980</v>
          </cell>
          <cell r="O232" t="str">
            <v>ＶＰφ150　Ｌ＝2705
ＶＰφ100　Ｌ＝517
ＶＰφ75　Ｌ＝100</v>
          </cell>
          <cell r="P232">
            <v>50640000</v>
          </cell>
          <cell r="T232">
            <v>5064000</v>
          </cell>
          <cell r="U232">
            <v>38</v>
          </cell>
          <cell r="V232">
            <v>2.63e-002</v>
          </cell>
          <cell r="W232">
            <v>1198648</v>
          </cell>
          <cell r="X232">
            <v>1226024</v>
          </cell>
          <cell r="Y232">
            <v>45576000</v>
          </cell>
        </row>
        <row r="233">
          <cell r="F233" t="str">
            <v>有形－228</v>
          </cell>
          <cell r="G233" t="str">
            <v>構築物</v>
          </cell>
          <cell r="H233" t="str">
            <v>上水道第２期</v>
          </cell>
          <cell r="I233" t="str">
            <v>B</v>
          </cell>
          <cell r="K233" t="str">
            <v>送水管布設</v>
          </cell>
          <cell r="L233" t="str">
            <v>昭和55年</v>
          </cell>
          <cell r="M233">
            <v>1980</v>
          </cell>
          <cell r="O233" t="str">
            <v>ＤＭＣＩＰφ250　Ｌ＝539</v>
          </cell>
          <cell r="P233">
            <v>11519000</v>
          </cell>
          <cell r="T233">
            <v>1151900</v>
          </cell>
          <cell r="U233">
            <v>38</v>
          </cell>
          <cell r="V233">
            <v>2.63e-002</v>
          </cell>
          <cell r="W233">
            <v>272654</v>
          </cell>
          <cell r="X233">
            <v>278902</v>
          </cell>
          <cell r="Y233">
            <v>10367100</v>
          </cell>
        </row>
        <row r="234">
          <cell r="F234" t="str">
            <v>有形－229</v>
          </cell>
          <cell r="G234" t="str">
            <v>構築物</v>
          </cell>
          <cell r="H234" t="str">
            <v>上水道第２期</v>
          </cell>
          <cell r="I234" t="str">
            <v>B</v>
          </cell>
          <cell r="K234" t="str">
            <v>送配水管布設</v>
          </cell>
          <cell r="L234" t="str">
            <v>昭和55年</v>
          </cell>
          <cell r="M234">
            <v>1980</v>
          </cell>
          <cell r="O234" t="str">
            <v>ＤＭＣＩＰφ300　Ｌ＝682
ＤＭＣＩＰφ250　Ｌ＝539</v>
          </cell>
          <cell r="P234">
            <v>169548000</v>
          </cell>
          <cell r="T234">
            <v>16954800</v>
          </cell>
          <cell r="U234">
            <v>38</v>
          </cell>
          <cell r="V234">
            <v>2.63e-002</v>
          </cell>
          <cell r="W234">
            <v>4013201</v>
          </cell>
          <cell r="X234">
            <v>4104763</v>
          </cell>
          <cell r="Y234">
            <v>152593200</v>
          </cell>
        </row>
        <row r="235">
          <cell r="F235" t="str">
            <v>有形－230</v>
          </cell>
          <cell r="G235" t="str">
            <v>構築物</v>
          </cell>
          <cell r="H235" t="str">
            <v>上水道第２期</v>
          </cell>
          <cell r="I235" t="str">
            <v>B</v>
          </cell>
          <cell r="K235" t="str">
            <v>除却</v>
          </cell>
          <cell r="L235" t="str">
            <v>昭和55年</v>
          </cell>
          <cell r="M235">
            <v>1980</v>
          </cell>
          <cell r="O235" t="str">
            <v>平成5年度</v>
          </cell>
          <cell r="P235">
            <v>-69405196</v>
          </cell>
          <cell r="T235">
            <v>-6940519.6</v>
          </cell>
          <cell r="U235">
            <v>38</v>
          </cell>
          <cell r="V235">
            <v>2.63e-002</v>
          </cell>
          <cell r="W235">
            <v>-1642820</v>
          </cell>
          <cell r="X235">
            <v>-1680336.3999999985</v>
          </cell>
          <cell r="Y235">
            <v>-62464676.4</v>
          </cell>
        </row>
        <row r="236">
          <cell r="F236" t="str">
            <v>有形－231</v>
          </cell>
          <cell r="G236" t="str">
            <v>構築物</v>
          </cell>
          <cell r="H236" t="str">
            <v>上水道第２期</v>
          </cell>
          <cell r="I236" t="str">
            <v>B</v>
          </cell>
          <cell r="L236" t="str">
            <v>昭和55年</v>
          </cell>
          <cell r="M236">
            <v>1980</v>
          </cell>
          <cell r="P236">
            <v>100142804</v>
          </cell>
          <cell r="T236">
            <v>10014280.4</v>
          </cell>
          <cell r="U236">
            <v>38</v>
          </cell>
          <cell r="V236">
            <v>2.63e-002</v>
          </cell>
          <cell r="W236">
            <v>2370380</v>
          </cell>
          <cell r="X236">
            <v>2424463.599999994</v>
          </cell>
          <cell r="Y236">
            <v>90128523.6</v>
          </cell>
        </row>
        <row r="237">
          <cell r="F237" t="str">
            <v>有形－232</v>
          </cell>
          <cell r="G237" t="str">
            <v>構築物</v>
          </cell>
          <cell r="H237" t="str">
            <v>上水道第２期</v>
          </cell>
          <cell r="I237" t="str">
            <v>A</v>
          </cell>
          <cell r="K237" t="str">
            <v>配水池築造</v>
          </cell>
          <cell r="L237" t="str">
            <v>昭和55年</v>
          </cell>
          <cell r="M237">
            <v>1980</v>
          </cell>
          <cell r="O237" t="str">
            <v>2池</v>
          </cell>
          <cell r="P237">
            <v>27468000</v>
          </cell>
          <cell r="T237">
            <v>2746800</v>
          </cell>
          <cell r="U237">
            <v>58</v>
          </cell>
          <cell r="V237">
            <v>1.72e-002</v>
          </cell>
          <cell r="W237">
            <v>425204</v>
          </cell>
          <cell r="X237">
            <v>484572</v>
          </cell>
          <cell r="Y237">
            <v>24721200</v>
          </cell>
        </row>
        <row r="238">
          <cell r="F238" t="str">
            <v>有形－233</v>
          </cell>
          <cell r="G238" t="str">
            <v>構築物</v>
          </cell>
          <cell r="H238" t="str">
            <v>上水道第２期</v>
          </cell>
          <cell r="I238" t="str">
            <v>F</v>
          </cell>
          <cell r="K238" t="str">
            <v>配水池敷地造成</v>
          </cell>
          <cell r="L238" t="str">
            <v>昭和55年</v>
          </cell>
          <cell r="M238">
            <v>1980</v>
          </cell>
          <cell r="P238">
            <v>4816000</v>
          </cell>
          <cell r="T238">
            <v>481600</v>
          </cell>
          <cell r="U238">
            <v>58</v>
          </cell>
          <cell r="V238">
            <v>1.72e-002</v>
          </cell>
          <cell r="W238">
            <v>74551</v>
          </cell>
          <cell r="X238">
            <v>84993</v>
          </cell>
          <cell r="Y238">
            <v>4334400</v>
          </cell>
        </row>
        <row r="239">
          <cell r="F239" t="str">
            <v>有形－234</v>
          </cell>
          <cell r="G239" t="str">
            <v>構築物</v>
          </cell>
          <cell r="H239" t="str">
            <v>上水道第２期</v>
          </cell>
          <cell r="I239" t="str">
            <v>B</v>
          </cell>
          <cell r="K239" t="str">
            <v>送配水管布設</v>
          </cell>
          <cell r="L239" t="str">
            <v>昭和55年</v>
          </cell>
          <cell r="M239">
            <v>1980</v>
          </cell>
          <cell r="O239" t="str">
            <v>DMCIPφ１５０　L=1500</v>
          </cell>
          <cell r="P239">
            <v>12281000</v>
          </cell>
          <cell r="T239">
            <v>1228100</v>
          </cell>
          <cell r="U239">
            <v>38</v>
          </cell>
          <cell r="V239">
            <v>2.63e-002</v>
          </cell>
          <cell r="W239">
            <v>290691</v>
          </cell>
          <cell r="X239">
            <v>297333</v>
          </cell>
          <cell r="Y239">
            <v>11052900</v>
          </cell>
        </row>
        <row r="240">
          <cell r="F240" t="str">
            <v>有形－235</v>
          </cell>
          <cell r="G240" t="str">
            <v>構築物</v>
          </cell>
          <cell r="H240" t="str">
            <v>上水道第２期</v>
          </cell>
          <cell r="I240" t="str">
            <v>A</v>
          </cell>
          <cell r="K240" t="str">
            <v>配水池築造工事</v>
          </cell>
          <cell r="L240" t="str">
            <v>昭和55年</v>
          </cell>
          <cell r="M240">
            <v>1980</v>
          </cell>
          <cell r="O240" t="str">
            <v>2池</v>
          </cell>
          <cell r="P240">
            <v>10571000</v>
          </cell>
          <cell r="T240">
            <v>1057100</v>
          </cell>
          <cell r="U240">
            <v>58</v>
          </cell>
          <cell r="V240">
            <v>1.72e-002</v>
          </cell>
          <cell r="W240">
            <v>163639</v>
          </cell>
          <cell r="X240">
            <v>186477</v>
          </cell>
          <cell r="Y240">
            <v>9513900</v>
          </cell>
        </row>
        <row r="241">
          <cell r="F241" t="str">
            <v>有形－236</v>
          </cell>
          <cell r="G241" t="str">
            <v>構築物</v>
          </cell>
          <cell r="H241" t="str">
            <v>上水道第２期</v>
          </cell>
          <cell r="I241" t="str">
            <v>F</v>
          </cell>
          <cell r="K241" t="str">
            <v>配水池敷地造成</v>
          </cell>
          <cell r="L241" t="str">
            <v>昭和55年</v>
          </cell>
          <cell r="M241">
            <v>1980</v>
          </cell>
          <cell r="P241">
            <v>1381000</v>
          </cell>
          <cell r="T241">
            <v>138100</v>
          </cell>
          <cell r="U241">
            <v>58</v>
          </cell>
          <cell r="V241">
            <v>1.72e-002</v>
          </cell>
          <cell r="W241">
            <v>21377</v>
          </cell>
          <cell r="X241">
            <v>24411</v>
          </cell>
          <cell r="Y241">
            <v>1242900</v>
          </cell>
        </row>
        <row r="242">
          <cell r="F242" t="str">
            <v>有形－237</v>
          </cell>
          <cell r="G242" t="str">
            <v>構築物</v>
          </cell>
          <cell r="H242" t="str">
            <v>上水道第２期</v>
          </cell>
          <cell r="I242" t="str">
            <v>B</v>
          </cell>
          <cell r="K242" t="str">
            <v>配水管布設</v>
          </cell>
          <cell r="L242" t="str">
            <v>昭和55年</v>
          </cell>
          <cell r="M242">
            <v>1980</v>
          </cell>
          <cell r="O242" t="str">
            <v>ＶＰφ150　Ｌ＝1167
ＶＰφ100　Ｌ＝185
DMCIPφ200　Ｌ＝3500
VPφ150　L=1000
VPφ100　L=2550
VPφ75　L=120</v>
          </cell>
          <cell r="P242">
            <v>50359000</v>
          </cell>
          <cell r="T242">
            <v>5035900</v>
          </cell>
          <cell r="U242">
            <v>38</v>
          </cell>
          <cell r="V242">
            <v>2.63e-002</v>
          </cell>
          <cell r="W242">
            <v>1191997</v>
          </cell>
          <cell r="X242">
            <v>1219211</v>
          </cell>
          <cell r="Y242">
            <v>45323100</v>
          </cell>
        </row>
        <row r="243">
          <cell r="F243" t="str">
            <v>有形－238</v>
          </cell>
          <cell r="G243" t="str">
            <v>構築物</v>
          </cell>
          <cell r="H243" t="str">
            <v>上水道第２期</v>
          </cell>
          <cell r="I243" t="str">
            <v>C</v>
          </cell>
          <cell r="K243" t="str">
            <v>計装設備一式</v>
          </cell>
          <cell r="L243" t="str">
            <v>昭和55年</v>
          </cell>
          <cell r="M243">
            <v>1980</v>
          </cell>
          <cell r="P243">
            <v>7380000</v>
          </cell>
          <cell r="T243">
            <v>738000</v>
          </cell>
          <cell r="U243">
            <v>16</v>
          </cell>
          <cell r="V243">
            <v>6.25e-002</v>
          </cell>
          <cell r="W243">
            <v>415125</v>
          </cell>
          <cell r="X243">
            <v>415125</v>
          </cell>
          <cell r="Y243">
            <v>6642000</v>
          </cell>
        </row>
        <row r="244">
          <cell r="F244" t="str">
            <v>有形－239</v>
          </cell>
          <cell r="G244" t="str">
            <v>構築物</v>
          </cell>
          <cell r="H244" t="str">
            <v>上水道第２期</v>
          </cell>
          <cell r="I244" t="str">
            <v>A</v>
          </cell>
          <cell r="K244" t="str">
            <v>事務費、備消品費</v>
          </cell>
          <cell r="L244" t="str">
            <v>昭和55年</v>
          </cell>
          <cell r="M244">
            <v>1980</v>
          </cell>
          <cell r="P244">
            <v>38006000</v>
          </cell>
          <cell r="T244">
            <v>3800600</v>
          </cell>
          <cell r="U244">
            <v>58</v>
          </cell>
          <cell r="V244">
            <v>1.72e-002</v>
          </cell>
          <cell r="W244">
            <v>588332</v>
          </cell>
          <cell r="X244">
            <v>670476</v>
          </cell>
          <cell r="Y244">
            <v>34205400</v>
          </cell>
        </row>
        <row r="245">
          <cell r="F245" t="str">
            <v>有形－240</v>
          </cell>
          <cell r="G245" t="str">
            <v>構築物</v>
          </cell>
          <cell r="I245" t="str">
            <v>B</v>
          </cell>
          <cell r="K245" t="str">
            <v>配水管布設（敏満寺保育園）</v>
          </cell>
          <cell r="L245" t="str">
            <v>昭和56年</v>
          </cell>
          <cell r="M245">
            <v>1981</v>
          </cell>
          <cell r="O245" t="str">
            <v>VPφ75　L=12
VPφ25　L=27</v>
          </cell>
          <cell r="P245">
            <v>426746</v>
          </cell>
          <cell r="T245">
            <v>42674.600000000006</v>
          </cell>
          <cell r="U245">
            <v>38</v>
          </cell>
          <cell r="V245">
            <v>2.63e-002</v>
          </cell>
          <cell r="W245">
            <v>10101</v>
          </cell>
          <cell r="X245">
            <v>10334.400000000023</v>
          </cell>
          <cell r="Y245">
            <v>384071.4</v>
          </cell>
        </row>
        <row r="246">
          <cell r="F246" t="str">
            <v>有形－241</v>
          </cell>
          <cell r="G246" t="str">
            <v>構築物</v>
          </cell>
          <cell r="I246" t="str">
            <v>B</v>
          </cell>
          <cell r="K246" t="str">
            <v>配水管布設替（川相～一ノ瀬橋）</v>
          </cell>
          <cell r="L246" t="str">
            <v>昭和56年</v>
          </cell>
          <cell r="M246">
            <v>1981</v>
          </cell>
          <cell r="O246" t="str">
            <v>配水管VP φ100 L=119m</v>
          </cell>
          <cell r="P246">
            <v>1596460</v>
          </cell>
          <cell r="T246">
            <v>159646</v>
          </cell>
          <cell r="U246">
            <v>38</v>
          </cell>
          <cell r="V246">
            <v>2.63e-002</v>
          </cell>
          <cell r="W246">
            <v>37788</v>
          </cell>
          <cell r="X246">
            <v>38658</v>
          </cell>
          <cell r="Y246">
            <v>1436814</v>
          </cell>
        </row>
        <row r="247">
          <cell r="F247" t="str">
            <v>有形－242</v>
          </cell>
          <cell r="G247" t="str">
            <v>構築物</v>
          </cell>
          <cell r="I247" t="str">
            <v>B</v>
          </cell>
          <cell r="K247" t="str">
            <v>配水管布設替（敏満寺藤野～保育園）</v>
          </cell>
          <cell r="L247" t="str">
            <v>昭和56年</v>
          </cell>
          <cell r="M247">
            <v>1981</v>
          </cell>
          <cell r="O247" t="str">
            <v>配水管VP φ75 L=64m</v>
          </cell>
          <cell r="P247">
            <v>460012</v>
          </cell>
          <cell r="T247">
            <v>46001.2</v>
          </cell>
          <cell r="U247">
            <v>38</v>
          </cell>
          <cell r="V247">
            <v>2.63e-002</v>
          </cell>
          <cell r="W247">
            <v>10888</v>
          </cell>
          <cell r="X247">
            <v>11154.799999999988</v>
          </cell>
          <cell r="Y247">
            <v>414010.8</v>
          </cell>
        </row>
        <row r="248">
          <cell r="F248" t="str">
            <v>有形－243</v>
          </cell>
          <cell r="G248" t="str">
            <v>構築物</v>
          </cell>
          <cell r="I248" t="str">
            <v>B</v>
          </cell>
          <cell r="K248" t="str">
            <v>配水管布設替（多賀製材～岸辺瓦）</v>
          </cell>
          <cell r="L248" t="str">
            <v>昭和56年</v>
          </cell>
          <cell r="M248">
            <v>1981</v>
          </cell>
          <cell r="O248" t="str">
            <v>配水管VP φ75 L=225m</v>
          </cell>
          <cell r="P248">
            <v>2553538</v>
          </cell>
          <cell r="T248">
            <v>255353.8</v>
          </cell>
          <cell r="U248">
            <v>38</v>
          </cell>
          <cell r="V248">
            <v>2.63e-002</v>
          </cell>
          <cell r="W248">
            <v>60442</v>
          </cell>
          <cell r="X248">
            <v>61830.200000000186</v>
          </cell>
          <cell r="Y248">
            <v>2298184.2000000002</v>
          </cell>
        </row>
        <row r="249">
          <cell r="F249" t="str">
            <v>有形－244</v>
          </cell>
          <cell r="G249" t="str">
            <v>構築物</v>
          </cell>
          <cell r="I249" t="str">
            <v>B</v>
          </cell>
          <cell r="K249" t="str">
            <v>配水管布設替（敏満寺池ノ内）</v>
          </cell>
          <cell r="L249" t="str">
            <v>昭和56年</v>
          </cell>
          <cell r="M249">
            <v>1981</v>
          </cell>
          <cell r="O249" t="str">
            <v>VPφ25　L=47
VPφ75　L=53</v>
          </cell>
          <cell r="P249">
            <v>871864</v>
          </cell>
          <cell r="T249">
            <v>87186.4</v>
          </cell>
          <cell r="U249">
            <v>38</v>
          </cell>
          <cell r="V249">
            <v>2.63e-002</v>
          </cell>
          <cell r="W249">
            <v>20637</v>
          </cell>
          <cell r="X249">
            <v>21108.599999999977</v>
          </cell>
          <cell r="Y249">
            <v>784677.6</v>
          </cell>
        </row>
        <row r="250">
          <cell r="F250" t="str">
            <v>有形－245</v>
          </cell>
          <cell r="G250" t="str">
            <v>構築物</v>
          </cell>
          <cell r="I250" t="str">
            <v>B</v>
          </cell>
          <cell r="K250" t="str">
            <v>配水管布設替（樋田）</v>
          </cell>
          <cell r="L250" t="str">
            <v>昭和56年</v>
          </cell>
          <cell r="M250">
            <v>1981</v>
          </cell>
          <cell r="O250" t="str">
            <v>配水管VP φ75 L=95m</v>
          </cell>
          <cell r="P250">
            <v>1128183</v>
          </cell>
          <cell r="T250">
            <v>112818.3</v>
          </cell>
          <cell r="U250">
            <v>38</v>
          </cell>
          <cell r="V250">
            <v>2.63e-002</v>
          </cell>
          <cell r="W250">
            <v>26704</v>
          </cell>
          <cell r="X250">
            <v>27316.699999999953</v>
          </cell>
          <cell r="Y250">
            <v>1015364.7</v>
          </cell>
        </row>
        <row r="251">
          <cell r="F251" t="str">
            <v>有形－246</v>
          </cell>
          <cell r="G251" t="str">
            <v>構築物</v>
          </cell>
          <cell r="I251" t="str">
            <v>B</v>
          </cell>
          <cell r="K251" t="str">
            <v>配水管布設替（多賀）</v>
          </cell>
          <cell r="L251" t="str">
            <v>昭和56年</v>
          </cell>
          <cell r="M251">
            <v>1981</v>
          </cell>
          <cell r="O251" t="str">
            <v>配水管VP φ75 L=115m</v>
          </cell>
          <cell r="P251">
            <v>2002994</v>
          </cell>
          <cell r="T251">
            <v>200299.40000000002</v>
          </cell>
          <cell r="U251">
            <v>38</v>
          </cell>
          <cell r="V251">
            <v>2.63e-002</v>
          </cell>
          <cell r="W251">
            <v>47410</v>
          </cell>
          <cell r="X251">
            <v>48524.600000000093</v>
          </cell>
          <cell r="Y251">
            <v>1802694.6</v>
          </cell>
        </row>
        <row r="252">
          <cell r="F252" t="str">
            <v>有形－247</v>
          </cell>
          <cell r="G252" t="str">
            <v>構築物</v>
          </cell>
          <cell r="I252" t="str">
            <v>B</v>
          </cell>
          <cell r="K252" t="str">
            <v>配水管布設替（大滝山林組合～金屋橋）</v>
          </cell>
          <cell r="L252" t="str">
            <v>昭和56年</v>
          </cell>
          <cell r="M252">
            <v>1981</v>
          </cell>
          <cell r="O252" t="str">
            <v>φ100　L=662
φ75　L=25</v>
          </cell>
          <cell r="P252">
            <v>17549225</v>
          </cell>
          <cell r="T252">
            <v>1754922.5</v>
          </cell>
          <cell r="U252">
            <v>38</v>
          </cell>
          <cell r="V252">
            <v>2.63e-002</v>
          </cell>
          <cell r="W252">
            <v>415390</v>
          </cell>
          <cell r="X252">
            <v>424872.5</v>
          </cell>
          <cell r="Y252">
            <v>15794302.5</v>
          </cell>
        </row>
        <row r="253">
          <cell r="F253" t="str">
            <v>有形－248</v>
          </cell>
          <cell r="G253" t="str">
            <v>構築物</v>
          </cell>
          <cell r="I253" t="str">
            <v>B</v>
          </cell>
          <cell r="K253" t="str">
            <v>配水管布設替（萱原保育園線）</v>
          </cell>
          <cell r="L253" t="str">
            <v>昭和56年</v>
          </cell>
          <cell r="M253">
            <v>1981</v>
          </cell>
          <cell r="O253" t="str">
            <v>VPφ25　L=16
VPφ75　L=45</v>
          </cell>
          <cell r="P253">
            <v>549172</v>
          </cell>
          <cell r="T253">
            <v>54917.2</v>
          </cell>
          <cell r="U253">
            <v>38</v>
          </cell>
          <cell r="V253">
            <v>2.63e-002</v>
          </cell>
          <cell r="W253">
            <v>12998</v>
          </cell>
          <cell r="X253">
            <v>13328.799999999988</v>
          </cell>
          <cell r="Y253">
            <v>494254.8</v>
          </cell>
        </row>
        <row r="254">
          <cell r="F254" t="str">
            <v>有形－249</v>
          </cell>
          <cell r="G254" t="str">
            <v>構築物</v>
          </cell>
          <cell r="I254" t="str">
            <v>B</v>
          </cell>
          <cell r="K254" t="str">
            <v>配水管布設替（楢崎）</v>
          </cell>
          <cell r="L254" t="str">
            <v>昭和56年</v>
          </cell>
          <cell r="M254">
            <v>1981</v>
          </cell>
          <cell r="O254" t="str">
            <v>配水管VP φ100 L=214m</v>
          </cell>
          <cell r="P254">
            <v>3654349</v>
          </cell>
          <cell r="T254">
            <v>365434.9</v>
          </cell>
          <cell r="U254">
            <v>38</v>
          </cell>
          <cell r="V254">
            <v>2.63e-002</v>
          </cell>
          <cell r="W254">
            <v>86498</v>
          </cell>
          <cell r="X254">
            <v>88488.100000000093</v>
          </cell>
          <cell r="Y254">
            <v>3288914.1</v>
          </cell>
        </row>
        <row r="255">
          <cell r="F255" t="str">
            <v>有形－250</v>
          </cell>
          <cell r="G255" t="str">
            <v>構築物</v>
          </cell>
          <cell r="I255" t="str">
            <v>B</v>
          </cell>
          <cell r="K255" t="str">
            <v>配水管布設替（敏満寺）</v>
          </cell>
          <cell r="L255" t="str">
            <v>昭和56年</v>
          </cell>
          <cell r="M255">
            <v>1981</v>
          </cell>
          <cell r="O255" t="str">
            <v>VPφ25　L=16
VPφ75　L=106</v>
          </cell>
          <cell r="P255">
            <v>78160</v>
          </cell>
          <cell r="T255">
            <v>7816</v>
          </cell>
          <cell r="U255">
            <v>38</v>
          </cell>
          <cell r="V255">
            <v>2.63e-002</v>
          </cell>
          <cell r="W255">
            <v>1850</v>
          </cell>
          <cell r="X255">
            <v>1894</v>
          </cell>
          <cell r="Y255">
            <v>70344</v>
          </cell>
        </row>
        <row r="256">
          <cell r="F256" t="str">
            <v>有形－251</v>
          </cell>
          <cell r="G256" t="str">
            <v>構築物</v>
          </cell>
          <cell r="I256" t="str">
            <v>B</v>
          </cell>
          <cell r="K256" t="str">
            <v>配水管布設替（上水谷）</v>
          </cell>
          <cell r="L256" t="str">
            <v>昭和56年</v>
          </cell>
          <cell r="M256">
            <v>1981</v>
          </cell>
          <cell r="O256" t="str">
            <v>VPφ100　L=85
VPφ75　L=713</v>
          </cell>
          <cell r="P256">
            <v>2124260</v>
          </cell>
          <cell r="T256">
            <v>212426</v>
          </cell>
          <cell r="U256">
            <v>38</v>
          </cell>
          <cell r="V256">
            <v>2.63e-002</v>
          </cell>
          <cell r="W256">
            <v>50281</v>
          </cell>
          <cell r="X256">
            <v>51437</v>
          </cell>
          <cell r="Y256">
            <v>1911834</v>
          </cell>
        </row>
        <row r="257">
          <cell r="F257" t="str">
            <v>有形－252</v>
          </cell>
          <cell r="G257" t="str">
            <v>構築物</v>
          </cell>
          <cell r="I257" t="str">
            <v>B</v>
          </cell>
          <cell r="K257" t="str">
            <v>配水管布設替（富之尾）</v>
          </cell>
          <cell r="L257" t="str">
            <v>昭和56年</v>
          </cell>
          <cell r="M257">
            <v>1981</v>
          </cell>
          <cell r="O257" t="str">
            <v>VPφ25　L=16
VPφ75　L=45</v>
          </cell>
          <cell r="P257">
            <v>667438</v>
          </cell>
          <cell r="T257">
            <v>66743.8</v>
          </cell>
          <cell r="U257">
            <v>38</v>
          </cell>
          <cell r="V257">
            <v>2.63e-002</v>
          </cell>
          <cell r="W257">
            <v>15798</v>
          </cell>
          <cell r="X257">
            <v>16168.199999999953</v>
          </cell>
          <cell r="Y257">
            <v>600694.19999999995</v>
          </cell>
        </row>
        <row r="258">
          <cell r="F258" t="str">
            <v>有形－253</v>
          </cell>
          <cell r="G258" t="str">
            <v>構築物</v>
          </cell>
          <cell r="I258" t="str">
            <v>B</v>
          </cell>
          <cell r="K258" t="str">
            <v>消火栓制水弁移転（敏満寺地蔵）</v>
          </cell>
          <cell r="L258" t="str">
            <v>昭和56年</v>
          </cell>
          <cell r="M258">
            <v>1981</v>
          </cell>
          <cell r="O258" t="str">
            <v>ＤＭＣＩＰφ250　Ｌ＝539</v>
          </cell>
          <cell r="P258">
            <v>352746</v>
          </cell>
          <cell r="T258">
            <v>35274.6</v>
          </cell>
          <cell r="U258">
            <v>38</v>
          </cell>
          <cell r="V258">
            <v>2.63e-002</v>
          </cell>
          <cell r="W258">
            <v>8349</v>
          </cell>
          <cell r="X258">
            <v>8558.4000000000233</v>
          </cell>
          <cell r="Y258">
            <v>317471.40000000002</v>
          </cell>
        </row>
        <row r="259">
          <cell r="F259" t="str">
            <v>有形－254</v>
          </cell>
          <cell r="G259" t="str">
            <v>構築物</v>
          </cell>
          <cell r="I259" t="str">
            <v>G</v>
          </cell>
          <cell r="K259" t="str">
            <v>舗装工事</v>
          </cell>
          <cell r="L259" t="str">
            <v>昭和56年</v>
          </cell>
          <cell r="M259">
            <v>1981</v>
          </cell>
          <cell r="P259">
            <v>407905</v>
          </cell>
          <cell r="T259">
            <v>40790.5</v>
          </cell>
          <cell r="U259">
            <v>38</v>
          </cell>
          <cell r="V259">
            <v>2.63e-002</v>
          </cell>
          <cell r="W259">
            <v>9655</v>
          </cell>
          <cell r="X259">
            <v>9879.5</v>
          </cell>
          <cell r="Y259">
            <v>367114.5</v>
          </cell>
        </row>
        <row r="260">
          <cell r="F260" t="str">
            <v>有形－255</v>
          </cell>
          <cell r="G260" t="str">
            <v>構築物</v>
          </cell>
          <cell r="I260" t="str">
            <v>B</v>
          </cell>
          <cell r="K260" t="str">
            <v>三分一団地配水管布設</v>
          </cell>
          <cell r="L260" t="str">
            <v>昭和57年</v>
          </cell>
          <cell r="M260">
            <v>1982</v>
          </cell>
          <cell r="O260" t="str">
            <v>配水管VP φ25 L=37m</v>
          </cell>
          <cell r="P260">
            <v>188309</v>
          </cell>
          <cell r="T260">
            <v>18830.900000000001</v>
          </cell>
          <cell r="U260">
            <v>38</v>
          </cell>
          <cell r="V260">
            <v>2.63e-002</v>
          </cell>
          <cell r="W260">
            <v>4457</v>
          </cell>
          <cell r="X260">
            <v>4569.1000000000058</v>
          </cell>
          <cell r="Y260">
            <v>169478.1</v>
          </cell>
        </row>
        <row r="261">
          <cell r="F261" t="str">
            <v>有形－256</v>
          </cell>
          <cell r="G261" t="str">
            <v>構築物</v>
          </cell>
          <cell r="I261" t="str">
            <v>B</v>
          </cell>
          <cell r="K261" t="str">
            <v>大杉配水管布設</v>
          </cell>
          <cell r="L261" t="str">
            <v>昭和57年</v>
          </cell>
          <cell r="M261">
            <v>1982</v>
          </cell>
          <cell r="O261" t="str">
            <v>配水管VP φ100 L=100m</v>
          </cell>
          <cell r="P261">
            <v>811186</v>
          </cell>
          <cell r="T261">
            <v>81118.600000000006</v>
          </cell>
          <cell r="U261">
            <v>38</v>
          </cell>
          <cell r="V261">
            <v>2.63e-002</v>
          </cell>
          <cell r="W261">
            <v>19200</v>
          </cell>
          <cell r="X261">
            <v>19667.400000000023</v>
          </cell>
          <cell r="Y261">
            <v>730067.4</v>
          </cell>
        </row>
        <row r="262">
          <cell r="F262" t="str">
            <v>有形－257</v>
          </cell>
          <cell r="G262" t="str">
            <v>構築物</v>
          </cell>
          <cell r="I262" t="str">
            <v>B</v>
          </cell>
          <cell r="K262" t="str">
            <v>大岡配水管布設</v>
          </cell>
          <cell r="L262" t="str">
            <v>昭和57年</v>
          </cell>
          <cell r="M262">
            <v>1982</v>
          </cell>
          <cell r="O262" t="str">
            <v>配水管VP φ25 L=63m</v>
          </cell>
          <cell r="P262">
            <v>262669</v>
          </cell>
          <cell r="T262">
            <v>26266.9</v>
          </cell>
          <cell r="U262">
            <v>38</v>
          </cell>
          <cell r="V262">
            <v>2.63e-002</v>
          </cell>
          <cell r="W262">
            <v>6217</v>
          </cell>
          <cell r="X262">
            <v>6373.1000000000058</v>
          </cell>
          <cell r="Y262">
            <v>236402.1</v>
          </cell>
        </row>
        <row r="263">
          <cell r="F263" t="str">
            <v>有形－258</v>
          </cell>
          <cell r="G263" t="str">
            <v>構築物</v>
          </cell>
          <cell r="I263" t="str">
            <v>B</v>
          </cell>
          <cell r="K263" t="str">
            <v>保健センター前配水管布設</v>
          </cell>
          <cell r="L263" t="str">
            <v>昭和57年</v>
          </cell>
          <cell r="M263">
            <v>1982</v>
          </cell>
          <cell r="O263" t="str">
            <v>ＶＰφ75</v>
          </cell>
          <cell r="P263">
            <v>619287</v>
          </cell>
          <cell r="T263">
            <v>61928.7</v>
          </cell>
          <cell r="U263">
            <v>38</v>
          </cell>
          <cell r="V263">
            <v>2.63e-002</v>
          </cell>
          <cell r="W263">
            <v>14658</v>
          </cell>
          <cell r="X263">
            <v>15012.300000000047</v>
          </cell>
          <cell r="Y263">
            <v>557358.30000000005</v>
          </cell>
        </row>
        <row r="264">
          <cell r="F264" t="str">
            <v>有形－259</v>
          </cell>
          <cell r="G264" t="str">
            <v>構築物</v>
          </cell>
          <cell r="I264" t="str">
            <v>B</v>
          </cell>
          <cell r="K264" t="str">
            <v>岡山団地配水管布設</v>
          </cell>
          <cell r="L264" t="str">
            <v>昭和57年</v>
          </cell>
          <cell r="M264">
            <v>1982</v>
          </cell>
          <cell r="O264" t="str">
            <v>VPφ150　L=172
VPφ100　L=106
VPφ75　L=275
VPφ50　L=116
VPφ30　L=17</v>
          </cell>
          <cell r="P264">
            <v>7386874</v>
          </cell>
          <cell r="T264">
            <v>738687.4</v>
          </cell>
          <cell r="U264">
            <v>38</v>
          </cell>
          <cell r="V264">
            <v>2.63e-002</v>
          </cell>
          <cell r="W264">
            <v>174847</v>
          </cell>
          <cell r="X264">
            <v>178847.59999999963</v>
          </cell>
          <cell r="Y264">
            <v>6648186.6</v>
          </cell>
        </row>
        <row r="265">
          <cell r="F265" t="str">
            <v>有形－260</v>
          </cell>
          <cell r="G265" t="str">
            <v>構築物</v>
          </cell>
          <cell r="I265" t="str">
            <v>B</v>
          </cell>
          <cell r="K265" t="str">
            <v>土田西出配水管布設</v>
          </cell>
          <cell r="L265" t="str">
            <v>昭和57年</v>
          </cell>
          <cell r="M265">
            <v>1982</v>
          </cell>
          <cell r="O265" t="str">
            <v>配水管VP φ75 L=20m</v>
          </cell>
          <cell r="P265">
            <v>340028</v>
          </cell>
          <cell r="T265">
            <v>34002.800000000003</v>
          </cell>
          <cell r="U265">
            <v>38</v>
          </cell>
          <cell r="V265">
            <v>2.63e-002</v>
          </cell>
          <cell r="W265">
            <v>8048</v>
          </cell>
          <cell r="X265">
            <v>8249.2000000000116</v>
          </cell>
          <cell r="Y265">
            <v>306025.2</v>
          </cell>
        </row>
        <row r="266">
          <cell r="F266" t="str">
            <v>有形－261</v>
          </cell>
          <cell r="G266" t="str">
            <v>構築物</v>
          </cell>
          <cell r="I266" t="str">
            <v>B</v>
          </cell>
          <cell r="K266" t="str">
            <v>久徳桂工業前配水管布設</v>
          </cell>
          <cell r="L266" t="str">
            <v>昭和57年</v>
          </cell>
          <cell r="M266">
            <v>1982</v>
          </cell>
          <cell r="O266" t="str">
            <v>配水管VP φ25 L=45m</v>
          </cell>
          <cell r="P266">
            <v>232079</v>
          </cell>
          <cell r="T266">
            <v>23207.9</v>
          </cell>
          <cell r="U266">
            <v>38</v>
          </cell>
          <cell r="V266">
            <v>2.63e-002</v>
          </cell>
          <cell r="W266">
            <v>5493</v>
          </cell>
          <cell r="X266">
            <v>5630.1000000000058</v>
          </cell>
          <cell r="Y266">
            <v>208871.1</v>
          </cell>
        </row>
        <row r="267">
          <cell r="F267" t="str">
            <v>有形－262</v>
          </cell>
          <cell r="G267" t="str">
            <v>構築物</v>
          </cell>
          <cell r="I267" t="str">
            <v>B</v>
          </cell>
          <cell r="K267" t="str">
            <v>細田山本宗男前配水管布設</v>
          </cell>
          <cell r="L267" t="str">
            <v>昭和57年</v>
          </cell>
          <cell r="M267">
            <v>1982</v>
          </cell>
          <cell r="O267" t="str">
            <v>φ25</v>
          </cell>
          <cell r="P267">
            <v>172309</v>
          </cell>
          <cell r="T267">
            <v>17230.900000000001</v>
          </cell>
          <cell r="U267">
            <v>38</v>
          </cell>
          <cell r="V267">
            <v>2.63e-002</v>
          </cell>
          <cell r="W267">
            <v>4078</v>
          </cell>
          <cell r="X267">
            <v>4192.1000000000058</v>
          </cell>
          <cell r="Y267">
            <v>155078.1</v>
          </cell>
        </row>
        <row r="268">
          <cell r="F268" t="str">
            <v>有形－263</v>
          </cell>
          <cell r="G268" t="str">
            <v>構築物</v>
          </cell>
          <cell r="I268" t="str">
            <v>B</v>
          </cell>
          <cell r="K268" t="str">
            <v>敏満寺国道配水管布設替</v>
          </cell>
          <cell r="L268" t="str">
            <v>昭和57年</v>
          </cell>
          <cell r="M268">
            <v>1982</v>
          </cell>
          <cell r="O268" t="str">
            <v>配水管VP φ75 L=52m</v>
          </cell>
          <cell r="P268">
            <v>487747</v>
          </cell>
          <cell r="T268">
            <v>48774.7</v>
          </cell>
          <cell r="U268">
            <v>38</v>
          </cell>
          <cell r="V268">
            <v>2.63e-002</v>
          </cell>
          <cell r="W268">
            <v>11544</v>
          </cell>
          <cell r="X268">
            <v>11844.299999999988</v>
          </cell>
          <cell r="Y268">
            <v>438972.3</v>
          </cell>
        </row>
        <row r="269">
          <cell r="F269" t="str">
            <v>有形－264</v>
          </cell>
          <cell r="G269" t="str">
            <v>構築物</v>
          </cell>
          <cell r="I269" t="str">
            <v>B</v>
          </cell>
          <cell r="K269" t="str">
            <v>木曽国道配水管布設替</v>
          </cell>
          <cell r="L269" t="str">
            <v>昭和57年</v>
          </cell>
          <cell r="M269">
            <v>1982</v>
          </cell>
          <cell r="O269" t="str">
            <v>φ50</v>
          </cell>
          <cell r="P269">
            <v>113539</v>
          </cell>
          <cell r="T269">
            <v>11353.900000000001</v>
          </cell>
          <cell r="U269">
            <v>38</v>
          </cell>
          <cell r="V269">
            <v>2.63e-002</v>
          </cell>
          <cell r="W269">
            <v>2687</v>
          </cell>
          <cell r="X269">
            <v>2766.1000000000058</v>
          </cell>
          <cell r="Y269">
            <v>102185.1</v>
          </cell>
        </row>
        <row r="270">
          <cell r="F270" t="str">
            <v>有形－265</v>
          </cell>
          <cell r="G270" t="str">
            <v>構築物</v>
          </cell>
          <cell r="I270" t="str">
            <v>B</v>
          </cell>
          <cell r="K270" t="str">
            <v>樋田配水管布設替</v>
          </cell>
          <cell r="L270" t="str">
            <v>昭和57年</v>
          </cell>
          <cell r="M270">
            <v>1982</v>
          </cell>
          <cell r="O270" t="str">
            <v>VPφ100　L=８
VPφ75　L=28</v>
          </cell>
          <cell r="P270">
            <v>390798</v>
          </cell>
          <cell r="T270">
            <v>39079.800000000003</v>
          </cell>
          <cell r="U270">
            <v>38</v>
          </cell>
          <cell r="V270">
            <v>2.63e-002</v>
          </cell>
          <cell r="W270">
            <v>9250</v>
          </cell>
          <cell r="X270">
            <v>9468.2000000000116</v>
          </cell>
          <cell r="Y270">
            <v>351718.2</v>
          </cell>
        </row>
        <row r="271">
          <cell r="F271" t="str">
            <v>有形－266</v>
          </cell>
          <cell r="G271" t="str">
            <v>構築物</v>
          </cell>
          <cell r="I271" t="str">
            <v>B</v>
          </cell>
          <cell r="K271" t="str">
            <v>金屋橋～楢崎配水管布設替</v>
          </cell>
          <cell r="L271" t="str">
            <v>昭和57年</v>
          </cell>
          <cell r="M271">
            <v>1982</v>
          </cell>
          <cell r="O271" t="str">
            <v>VPφ75　L=191
VPφ75　L=695</v>
          </cell>
          <cell r="P271">
            <v>3049175</v>
          </cell>
          <cell r="T271">
            <v>304917.5</v>
          </cell>
          <cell r="U271">
            <v>38</v>
          </cell>
          <cell r="V271">
            <v>2.63e-002</v>
          </cell>
          <cell r="W271">
            <v>72173</v>
          </cell>
          <cell r="X271">
            <v>73856.5</v>
          </cell>
          <cell r="Y271">
            <v>2744257.5</v>
          </cell>
        </row>
        <row r="272">
          <cell r="F272" t="str">
            <v>有形－267</v>
          </cell>
          <cell r="G272" t="str">
            <v>構築物</v>
          </cell>
          <cell r="I272" t="str">
            <v>B</v>
          </cell>
          <cell r="K272" t="str">
            <v>木曽消火栓設置</v>
          </cell>
          <cell r="L272" t="str">
            <v>昭和57年</v>
          </cell>
          <cell r="M272">
            <v>1982</v>
          </cell>
          <cell r="O272" t="str">
            <v>φ50</v>
          </cell>
          <cell r="P272">
            <v>159519</v>
          </cell>
          <cell r="T272">
            <v>15951.900000000001</v>
          </cell>
          <cell r="U272">
            <v>38</v>
          </cell>
          <cell r="V272">
            <v>2.63e-002</v>
          </cell>
          <cell r="W272">
            <v>3775</v>
          </cell>
          <cell r="X272">
            <v>3892.1000000000058</v>
          </cell>
          <cell r="Y272">
            <v>143567.1</v>
          </cell>
        </row>
        <row r="273">
          <cell r="F273" t="str">
            <v>有形－268</v>
          </cell>
          <cell r="G273" t="str">
            <v>構築物</v>
          </cell>
          <cell r="I273" t="str">
            <v>B</v>
          </cell>
          <cell r="K273" t="str">
            <v>木曽消火栓設置</v>
          </cell>
          <cell r="L273" t="str">
            <v>昭和57年</v>
          </cell>
          <cell r="M273">
            <v>1982</v>
          </cell>
          <cell r="O273" t="str">
            <v>φ75　2基</v>
          </cell>
          <cell r="P273">
            <v>522528</v>
          </cell>
          <cell r="T273">
            <v>52252.8</v>
          </cell>
          <cell r="U273">
            <v>38</v>
          </cell>
          <cell r="V273">
            <v>2.63e-002</v>
          </cell>
          <cell r="W273">
            <v>12368</v>
          </cell>
          <cell r="X273">
            <v>12659.200000000012</v>
          </cell>
          <cell r="Y273">
            <v>470275.2</v>
          </cell>
        </row>
        <row r="274">
          <cell r="F274" t="str">
            <v>有形－269</v>
          </cell>
          <cell r="G274" t="str">
            <v>構築物</v>
          </cell>
          <cell r="I274" t="str">
            <v>B</v>
          </cell>
          <cell r="K274" t="str">
            <v>敏満寺消火栓設置</v>
          </cell>
          <cell r="L274" t="str">
            <v>昭和57年</v>
          </cell>
          <cell r="M274">
            <v>1982</v>
          </cell>
          <cell r="O274" t="str">
            <v>φ75</v>
          </cell>
          <cell r="P274">
            <v>169109</v>
          </cell>
          <cell r="T274">
            <v>16910.900000000001</v>
          </cell>
          <cell r="U274">
            <v>38</v>
          </cell>
          <cell r="V274">
            <v>2.63e-002</v>
          </cell>
          <cell r="W274">
            <v>4002</v>
          </cell>
          <cell r="X274">
            <v>4124.1000000000058</v>
          </cell>
          <cell r="Y274">
            <v>152198.1</v>
          </cell>
        </row>
        <row r="275">
          <cell r="F275" t="str">
            <v>有形－270</v>
          </cell>
          <cell r="G275" t="str">
            <v>構築物</v>
          </cell>
          <cell r="I275" t="str">
            <v>B</v>
          </cell>
          <cell r="K275" t="str">
            <v>一円消火栓設置</v>
          </cell>
          <cell r="L275" t="str">
            <v>昭和57年</v>
          </cell>
          <cell r="M275">
            <v>1982</v>
          </cell>
          <cell r="O275" t="str">
            <v>φ75</v>
          </cell>
          <cell r="P275">
            <v>226289</v>
          </cell>
          <cell r="T275">
            <v>22628.9</v>
          </cell>
          <cell r="U275">
            <v>38</v>
          </cell>
          <cell r="V275">
            <v>2.63e-002</v>
          </cell>
          <cell r="W275">
            <v>5356</v>
          </cell>
          <cell r="X275">
            <v>5488.1000000000058</v>
          </cell>
          <cell r="Y275">
            <v>203660.1</v>
          </cell>
        </row>
        <row r="276">
          <cell r="F276" t="str">
            <v>有形－271</v>
          </cell>
          <cell r="G276" t="str">
            <v>構築物</v>
          </cell>
          <cell r="I276" t="str">
            <v>G</v>
          </cell>
          <cell r="K276" t="str">
            <v>大谷管理道路整備</v>
          </cell>
          <cell r="L276" t="str">
            <v>昭和57年</v>
          </cell>
          <cell r="M276">
            <v>1982</v>
          </cell>
          <cell r="P276">
            <v>3930670</v>
          </cell>
          <cell r="T276">
            <v>393067</v>
          </cell>
          <cell r="U276">
            <v>38</v>
          </cell>
          <cell r="V276">
            <v>2.63e-002</v>
          </cell>
          <cell r="W276">
            <v>93038</v>
          </cell>
          <cell r="X276">
            <v>95197</v>
          </cell>
          <cell r="Y276">
            <v>3537603</v>
          </cell>
        </row>
        <row r="277">
          <cell r="F277" t="str">
            <v>有形－272</v>
          </cell>
          <cell r="G277" t="str">
            <v>構築物</v>
          </cell>
          <cell r="I277" t="str">
            <v>A</v>
          </cell>
          <cell r="K277" t="str">
            <v>多賀配水池整備工事</v>
          </cell>
          <cell r="L277" t="str">
            <v>昭和57年</v>
          </cell>
          <cell r="M277">
            <v>1982</v>
          </cell>
          <cell r="P277">
            <v>1743782</v>
          </cell>
          <cell r="T277">
            <v>174378.2</v>
          </cell>
          <cell r="U277">
            <v>58</v>
          </cell>
          <cell r="V277">
            <v>1.72e-002</v>
          </cell>
          <cell r="W277">
            <v>26993</v>
          </cell>
          <cell r="X277">
            <v>30802.800000000047</v>
          </cell>
          <cell r="Y277">
            <v>1569403.8</v>
          </cell>
        </row>
        <row r="278">
          <cell r="F278" t="str">
            <v>有形－273</v>
          </cell>
          <cell r="G278" t="str">
            <v>構築物</v>
          </cell>
          <cell r="I278" t="str">
            <v>B</v>
          </cell>
          <cell r="K278" t="str">
            <v>中川原消火栓設置</v>
          </cell>
          <cell r="L278" t="str">
            <v>昭和58年</v>
          </cell>
          <cell r="M278">
            <v>1983</v>
          </cell>
          <cell r="P278">
            <v>146994</v>
          </cell>
          <cell r="T278">
            <v>14699.400000000001</v>
          </cell>
          <cell r="U278">
            <v>38</v>
          </cell>
          <cell r="V278">
            <v>2.63e-002</v>
          </cell>
          <cell r="W278">
            <v>3479</v>
          </cell>
          <cell r="X278">
            <v>3571.6000000000058</v>
          </cell>
          <cell r="Y278">
            <v>132294.6</v>
          </cell>
        </row>
        <row r="279">
          <cell r="F279" t="str">
            <v>有形－274</v>
          </cell>
          <cell r="G279" t="str">
            <v>構築物</v>
          </cell>
          <cell r="I279" t="str">
            <v>B</v>
          </cell>
          <cell r="K279" t="str">
            <v>ｴﾘｱ給水ﾊﾞｲﾊﾟｽ工事</v>
          </cell>
          <cell r="L279" t="str">
            <v>昭和58年</v>
          </cell>
          <cell r="M279">
            <v>1983</v>
          </cell>
          <cell r="P279">
            <v>2515450</v>
          </cell>
          <cell r="T279">
            <v>251545</v>
          </cell>
          <cell r="U279">
            <v>38</v>
          </cell>
          <cell r="V279">
            <v>2.63e-002</v>
          </cell>
          <cell r="W279">
            <v>59540</v>
          </cell>
          <cell r="X279">
            <v>60925</v>
          </cell>
          <cell r="Y279">
            <v>2263905</v>
          </cell>
        </row>
        <row r="280">
          <cell r="F280" t="str">
            <v>有形－275</v>
          </cell>
          <cell r="G280" t="str">
            <v>構築物</v>
          </cell>
          <cell r="I280" t="str">
            <v>B</v>
          </cell>
          <cell r="K280" t="str">
            <v>敏満寺配水管布設替工事</v>
          </cell>
          <cell r="L280" t="str">
            <v>昭和58年</v>
          </cell>
          <cell r="M280">
            <v>1983</v>
          </cell>
          <cell r="P280">
            <v>12326726</v>
          </cell>
          <cell r="T280">
            <v>1232672.6000000001</v>
          </cell>
          <cell r="U280">
            <v>38</v>
          </cell>
          <cell r="V280">
            <v>2.63e-002</v>
          </cell>
          <cell r="W280">
            <v>291773</v>
          </cell>
          <cell r="X280">
            <v>298452.40000000037</v>
          </cell>
          <cell r="Y280">
            <v>11094053.4</v>
          </cell>
        </row>
        <row r="281">
          <cell r="F281" t="str">
            <v>有形－276</v>
          </cell>
          <cell r="G281" t="str">
            <v>構築物</v>
          </cell>
          <cell r="I281" t="str">
            <v>B</v>
          </cell>
          <cell r="K281" t="str">
            <v>富之尾配水管布設替</v>
          </cell>
          <cell r="L281" t="str">
            <v>昭和58年</v>
          </cell>
          <cell r="M281">
            <v>1983</v>
          </cell>
          <cell r="O281" t="str">
            <v>配水管VP φ75 L=30m</v>
          </cell>
          <cell r="P281">
            <v>872965</v>
          </cell>
          <cell r="T281">
            <v>87296.5</v>
          </cell>
          <cell r="U281">
            <v>38</v>
          </cell>
          <cell r="V281">
            <v>2.63e-002</v>
          </cell>
          <cell r="W281">
            <v>20663</v>
          </cell>
          <cell r="X281">
            <v>21137.5</v>
          </cell>
          <cell r="Y281">
            <v>785668.5</v>
          </cell>
        </row>
        <row r="282">
          <cell r="F282" t="str">
            <v>有形－277</v>
          </cell>
          <cell r="G282" t="str">
            <v>構築物</v>
          </cell>
          <cell r="I282" t="str">
            <v>B</v>
          </cell>
          <cell r="K282" t="str">
            <v>中之尾配水管布設工事</v>
          </cell>
          <cell r="L282" t="str">
            <v>昭和59年</v>
          </cell>
          <cell r="M282">
            <v>1984</v>
          </cell>
          <cell r="O282" t="str">
            <v>ＶＰφ150　L=1.15
ＶＰφ100　L=3.48
ＶＰφ50　L=５
ＶＰφ40　L=89
ＶＰφ20　L=23</v>
          </cell>
          <cell r="P282">
            <v>13555969</v>
          </cell>
          <cell r="T282">
            <v>1355596.9</v>
          </cell>
          <cell r="U282">
            <v>38</v>
          </cell>
          <cell r="V282">
            <v>2.63e-002</v>
          </cell>
          <cell r="W282">
            <v>320869</v>
          </cell>
          <cell r="X282">
            <v>328219.09999999963</v>
          </cell>
          <cell r="Y282">
            <v>12200372.1</v>
          </cell>
        </row>
        <row r="283">
          <cell r="F283" t="str">
            <v>有形－278</v>
          </cell>
          <cell r="G283" t="str">
            <v>構築物</v>
          </cell>
          <cell r="I283" t="str">
            <v>B</v>
          </cell>
          <cell r="K283" t="str">
            <v>中之尾分水工事</v>
          </cell>
          <cell r="L283" t="str">
            <v>昭和59年</v>
          </cell>
          <cell r="M283">
            <v>1984</v>
          </cell>
          <cell r="O283" t="str">
            <v>φ13　10ヶ所</v>
          </cell>
          <cell r="P283">
            <v>140291</v>
          </cell>
          <cell r="T283">
            <v>14029.1</v>
          </cell>
          <cell r="U283">
            <v>38</v>
          </cell>
          <cell r="V283">
            <v>2.63e-002</v>
          </cell>
          <cell r="W283">
            <v>3320</v>
          </cell>
          <cell r="X283">
            <v>3421.8999999999942</v>
          </cell>
          <cell r="Y283">
            <v>126261.9</v>
          </cell>
        </row>
        <row r="284">
          <cell r="F284" t="str">
            <v>有形－279</v>
          </cell>
          <cell r="G284" t="str">
            <v>構築物</v>
          </cell>
          <cell r="I284" t="str">
            <v>B</v>
          </cell>
          <cell r="K284" t="str">
            <v>中之尾消火栓設置</v>
          </cell>
          <cell r="L284" t="str">
            <v>昭和59年</v>
          </cell>
          <cell r="M284">
            <v>1984</v>
          </cell>
          <cell r="O284" t="str">
            <v>φ75　2基</v>
          </cell>
          <cell r="P284">
            <v>307090</v>
          </cell>
          <cell r="T284">
            <v>30709</v>
          </cell>
          <cell r="U284">
            <v>38</v>
          </cell>
          <cell r="V284">
            <v>2.63e-002</v>
          </cell>
          <cell r="W284">
            <v>7268</v>
          </cell>
          <cell r="X284">
            <v>7465</v>
          </cell>
          <cell r="Y284">
            <v>276381</v>
          </cell>
        </row>
        <row r="285">
          <cell r="F285" t="str">
            <v>有形－280</v>
          </cell>
          <cell r="G285" t="str">
            <v>構築物</v>
          </cell>
          <cell r="I285" t="str">
            <v>B</v>
          </cell>
          <cell r="K285" t="str">
            <v>町民グランド配水管布設工事</v>
          </cell>
          <cell r="L285" t="str">
            <v>昭和59年</v>
          </cell>
          <cell r="M285">
            <v>1984</v>
          </cell>
          <cell r="O285" t="str">
            <v>ＶＰφ100　L=6
ＶＰφ75　L=326.5
ＶＰφ40　L=537
ＶＰφ25　L=38</v>
          </cell>
          <cell r="P285">
            <v>5447711</v>
          </cell>
          <cell r="T285">
            <v>544771.1</v>
          </cell>
          <cell r="U285">
            <v>38</v>
          </cell>
          <cell r="V285">
            <v>2.63e-002</v>
          </cell>
          <cell r="W285">
            <v>128947</v>
          </cell>
          <cell r="X285">
            <v>131900.90000000037</v>
          </cell>
          <cell r="Y285">
            <v>4902939.9000000004</v>
          </cell>
        </row>
        <row r="286">
          <cell r="F286" t="str">
            <v>有形－281</v>
          </cell>
          <cell r="G286" t="str">
            <v>構築物</v>
          </cell>
          <cell r="I286" t="str">
            <v>B</v>
          </cell>
          <cell r="K286" t="str">
            <v>山ﾉ神団地配水管布設</v>
          </cell>
          <cell r="L286" t="str">
            <v>昭和59年</v>
          </cell>
          <cell r="M286">
            <v>1984</v>
          </cell>
          <cell r="O286" t="str">
            <v>ＶＰφ75　L=87
ＶＰφ50　L=65</v>
          </cell>
          <cell r="P286">
            <v>406684</v>
          </cell>
          <cell r="T286">
            <v>40668.4</v>
          </cell>
          <cell r="U286">
            <v>38</v>
          </cell>
          <cell r="V286">
            <v>2.63e-002</v>
          </cell>
          <cell r="W286">
            <v>9626</v>
          </cell>
          <cell r="X286">
            <v>9853.5999999999767</v>
          </cell>
          <cell r="Y286">
            <v>366015.6</v>
          </cell>
        </row>
        <row r="287">
          <cell r="F287" t="str">
            <v>有形－282</v>
          </cell>
          <cell r="G287" t="str">
            <v>構築物</v>
          </cell>
          <cell r="I287" t="str">
            <v>B</v>
          </cell>
          <cell r="K287" t="str">
            <v>山ﾉ神団地分水工事</v>
          </cell>
          <cell r="L287" t="str">
            <v>昭和59年</v>
          </cell>
          <cell r="M287">
            <v>1984</v>
          </cell>
          <cell r="O287" t="str">
            <v>φ13　13ヶ所</v>
          </cell>
          <cell r="P287">
            <v>270614</v>
          </cell>
          <cell r="T287">
            <v>27061.4</v>
          </cell>
          <cell r="U287">
            <v>38</v>
          </cell>
          <cell r="V287">
            <v>2.63e-002</v>
          </cell>
          <cell r="W287">
            <v>6405</v>
          </cell>
          <cell r="X287">
            <v>6567.6000000000058</v>
          </cell>
          <cell r="Y287">
            <v>243552.6</v>
          </cell>
        </row>
        <row r="288">
          <cell r="F288" t="str">
            <v>有形－283</v>
          </cell>
          <cell r="G288" t="str">
            <v>構築物</v>
          </cell>
          <cell r="I288" t="str">
            <v>B</v>
          </cell>
          <cell r="K288" t="str">
            <v>山ﾉ神消火栓設置</v>
          </cell>
          <cell r="L288" t="str">
            <v>昭和59年</v>
          </cell>
          <cell r="M288">
            <v>1984</v>
          </cell>
          <cell r="P288">
            <v>351952</v>
          </cell>
          <cell r="T288">
            <v>35195.200000000004</v>
          </cell>
          <cell r="U288">
            <v>38</v>
          </cell>
          <cell r="V288">
            <v>2.63e-002</v>
          </cell>
          <cell r="W288">
            <v>8330</v>
          </cell>
          <cell r="X288">
            <v>8546.7999999999884</v>
          </cell>
          <cell r="Y288">
            <v>316756.8</v>
          </cell>
        </row>
        <row r="289">
          <cell r="F289" t="str">
            <v>有形－284</v>
          </cell>
          <cell r="G289" t="str">
            <v>構築物</v>
          </cell>
          <cell r="I289" t="str">
            <v>B</v>
          </cell>
          <cell r="K289" t="str">
            <v>富之尾配水管布設</v>
          </cell>
          <cell r="L289" t="str">
            <v>昭和59年</v>
          </cell>
          <cell r="M289">
            <v>1984</v>
          </cell>
          <cell r="O289" t="str">
            <v>配水管VP φ75 L=149m</v>
          </cell>
          <cell r="P289">
            <v>1072619</v>
          </cell>
          <cell r="T289">
            <v>107261.9</v>
          </cell>
          <cell r="U289">
            <v>38</v>
          </cell>
          <cell r="V289">
            <v>2.63e-002</v>
          </cell>
          <cell r="W289">
            <v>25388</v>
          </cell>
          <cell r="X289">
            <v>26001.099999999977</v>
          </cell>
          <cell r="Y289">
            <v>965357.1</v>
          </cell>
        </row>
        <row r="290">
          <cell r="F290" t="str">
            <v>有形－285</v>
          </cell>
          <cell r="G290" t="str">
            <v>構築物</v>
          </cell>
          <cell r="I290" t="str">
            <v>B</v>
          </cell>
          <cell r="K290" t="str">
            <v>富之尾分水工事</v>
          </cell>
          <cell r="L290" t="str">
            <v>昭和59年</v>
          </cell>
          <cell r="M290">
            <v>1984</v>
          </cell>
          <cell r="O290" t="str">
            <v>φ13　1ヶ所</v>
          </cell>
          <cell r="P290">
            <v>72860</v>
          </cell>
          <cell r="T290">
            <v>7286</v>
          </cell>
          <cell r="U290">
            <v>38</v>
          </cell>
          <cell r="V290">
            <v>2.63e-002</v>
          </cell>
          <cell r="W290">
            <v>1724</v>
          </cell>
          <cell r="X290">
            <v>1786</v>
          </cell>
          <cell r="Y290">
            <v>65574</v>
          </cell>
        </row>
        <row r="291">
          <cell r="F291" t="str">
            <v>有形－286</v>
          </cell>
          <cell r="G291" t="str">
            <v>構築物</v>
          </cell>
          <cell r="I291" t="str">
            <v>B</v>
          </cell>
          <cell r="K291" t="str">
            <v>富之尾消火栓設置</v>
          </cell>
          <cell r="L291" t="str">
            <v>昭和59年</v>
          </cell>
          <cell r="M291">
            <v>1984</v>
          </cell>
          <cell r="P291">
            <v>127497</v>
          </cell>
          <cell r="T291">
            <v>12749.7</v>
          </cell>
          <cell r="U291">
            <v>38</v>
          </cell>
          <cell r="V291">
            <v>2.63e-002</v>
          </cell>
          <cell r="W291">
            <v>3017</v>
          </cell>
          <cell r="X291">
            <v>3118.3000000000029</v>
          </cell>
          <cell r="Y291">
            <v>114747.3</v>
          </cell>
        </row>
        <row r="292">
          <cell r="F292" t="str">
            <v>有形－287</v>
          </cell>
          <cell r="G292" t="str">
            <v>構築物</v>
          </cell>
          <cell r="I292" t="str">
            <v>B</v>
          </cell>
          <cell r="K292" t="str">
            <v>艇庫配水管布設工事</v>
          </cell>
          <cell r="L292" t="str">
            <v>昭和59年</v>
          </cell>
          <cell r="M292">
            <v>1984</v>
          </cell>
          <cell r="O292" t="str">
            <v>ＶＰφ30　L=184
ＶＰφ25　L=40</v>
          </cell>
          <cell r="P292">
            <v>1298425</v>
          </cell>
          <cell r="T292">
            <v>129842.5</v>
          </cell>
          <cell r="U292">
            <v>38</v>
          </cell>
          <cell r="V292">
            <v>2.63e-002</v>
          </cell>
          <cell r="W292">
            <v>30733</v>
          </cell>
          <cell r="X292">
            <v>31461.5</v>
          </cell>
          <cell r="Y292">
            <v>1168582.5</v>
          </cell>
        </row>
        <row r="293">
          <cell r="F293" t="str">
            <v>有形－288</v>
          </cell>
          <cell r="G293" t="str">
            <v>構築物</v>
          </cell>
          <cell r="I293" t="str">
            <v>B</v>
          </cell>
          <cell r="K293" t="str">
            <v>尼子配水管布設替</v>
          </cell>
          <cell r="L293" t="str">
            <v>昭和59年</v>
          </cell>
          <cell r="M293">
            <v>1984</v>
          </cell>
          <cell r="O293" t="str">
            <v>ＶＰφ100　L=196</v>
          </cell>
          <cell r="P293">
            <v>2548312</v>
          </cell>
          <cell r="T293">
            <v>254831.2</v>
          </cell>
          <cell r="U293">
            <v>38</v>
          </cell>
          <cell r="V293">
            <v>2.63e-002</v>
          </cell>
          <cell r="W293">
            <v>60318</v>
          </cell>
          <cell r="X293">
            <v>61714.799999999814</v>
          </cell>
          <cell r="Y293">
            <v>2293480.7999999998</v>
          </cell>
        </row>
        <row r="294">
          <cell r="F294" t="str">
            <v>有形－289</v>
          </cell>
          <cell r="G294" t="str">
            <v>構築物</v>
          </cell>
          <cell r="I294" t="str">
            <v>B</v>
          </cell>
          <cell r="K294" t="str">
            <v>樋田配水管布設替</v>
          </cell>
          <cell r="L294" t="str">
            <v>昭和59年</v>
          </cell>
          <cell r="M294">
            <v>1984</v>
          </cell>
          <cell r="O294" t="str">
            <v>ＶＰφ75　L=180</v>
          </cell>
          <cell r="P294">
            <v>2164554</v>
          </cell>
          <cell r="T294">
            <v>216455.40000000002</v>
          </cell>
          <cell r="U294">
            <v>38</v>
          </cell>
          <cell r="V294">
            <v>2.63e-002</v>
          </cell>
          <cell r="W294">
            <v>51234</v>
          </cell>
          <cell r="X294">
            <v>52440.600000000093</v>
          </cell>
          <cell r="Y294">
            <v>1948098.6</v>
          </cell>
        </row>
        <row r="295">
          <cell r="F295" t="str">
            <v>有形－290</v>
          </cell>
          <cell r="G295" t="str">
            <v>構築物</v>
          </cell>
          <cell r="I295" t="str">
            <v>B</v>
          </cell>
          <cell r="K295" t="str">
            <v>土田配水管布設替工事</v>
          </cell>
          <cell r="L295" t="str">
            <v>昭和61年</v>
          </cell>
          <cell r="M295">
            <v>1986</v>
          </cell>
          <cell r="O295" t="str">
            <v>配水管VP φ75 L=161m</v>
          </cell>
          <cell r="P295">
            <v>1576840</v>
          </cell>
          <cell r="R295">
            <v>403000</v>
          </cell>
          <cell r="T295">
            <v>520384</v>
          </cell>
          <cell r="U295">
            <v>38</v>
          </cell>
          <cell r="V295">
            <v>2.63e-002</v>
          </cell>
          <cell r="W295">
            <v>27784</v>
          </cell>
          <cell r="X295">
            <v>28448</v>
          </cell>
          <cell r="Y295">
            <v>1056456</v>
          </cell>
        </row>
        <row r="296">
          <cell r="F296" t="str">
            <v>有形－291</v>
          </cell>
          <cell r="G296" t="str">
            <v>構築物</v>
          </cell>
          <cell r="I296" t="str">
            <v>B</v>
          </cell>
          <cell r="K296" t="str">
            <v>土田消火栓設置</v>
          </cell>
          <cell r="L296" t="str">
            <v>昭和61年</v>
          </cell>
          <cell r="M296">
            <v>1986</v>
          </cell>
          <cell r="O296" t="str">
            <v>φ75　3基</v>
          </cell>
          <cell r="P296">
            <v>547606</v>
          </cell>
          <cell r="R296">
            <v>165000</v>
          </cell>
          <cell r="T296">
            <v>203260.6</v>
          </cell>
          <cell r="U296">
            <v>38</v>
          </cell>
          <cell r="V296">
            <v>2.63e-002</v>
          </cell>
          <cell r="W296">
            <v>9056</v>
          </cell>
          <cell r="X296">
            <v>9273.4000000000233</v>
          </cell>
          <cell r="Y296">
            <v>344345.4</v>
          </cell>
        </row>
        <row r="297">
          <cell r="F297" t="str">
            <v>有形－292</v>
          </cell>
          <cell r="G297" t="str">
            <v>構築物</v>
          </cell>
          <cell r="I297" t="str">
            <v>B</v>
          </cell>
          <cell r="K297" t="str">
            <v>土田消火栓設置</v>
          </cell>
          <cell r="L297" t="str">
            <v>昭和62年</v>
          </cell>
          <cell r="M297">
            <v>1987</v>
          </cell>
          <cell r="O297" t="str">
            <v>φ75　１基</v>
          </cell>
          <cell r="P297">
            <v>164829</v>
          </cell>
          <cell r="R297">
            <v>55000</v>
          </cell>
          <cell r="T297">
            <v>65982.899999999994</v>
          </cell>
          <cell r="U297">
            <v>38</v>
          </cell>
          <cell r="V297">
            <v>2.63e-002</v>
          </cell>
          <cell r="W297">
            <v>2599</v>
          </cell>
          <cell r="X297">
            <v>2683.1000000000058</v>
          </cell>
          <cell r="Y297">
            <v>98846.1</v>
          </cell>
        </row>
        <row r="298">
          <cell r="F298" t="str">
            <v>有形－293</v>
          </cell>
          <cell r="G298" t="str">
            <v>構築物</v>
          </cell>
          <cell r="I298" t="str">
            <v>B</v>
          </cell>
          <cell r="K298" t="str">
            <v>土田配水管布設替</v>
          </cell>
          <cell r="L298" t="str">
            <v>昭和62年</v>
          </cell>
          <cell r="M298">
            <v>1987</v>
          </cell>
          <cell r="O298" t="str">
            <v>配水管VP φ75 L=60m</v>
          </cell>
          <cell r="P298">
            <v>709314</v>
          </cell>
          <cell r="R298">
            <v>460000</v>
          </cell>
          <cell r="T298">
            <v>484931.4</v>
          </cell>
          <cell r="U298">
            <v>38</v>
          </cell>
          <cell r="V298">
            <v>2.63e-002</v>
          </cell>
          <cell r="W298">
            <v>5901</v>
          </cell>
          <cell r="X298">
            <v>6045.5999999999767</v>
          </cell>
          <cell r="Y298">
            <v>224382.59999999998</v>
          </cell>
        </row>
        <row r="299">
          <cell r="F299" t="str">
            <v>有形－294</v>
          </cell>
          <cell r="G299" t="str">
            <v>構築物</v>
          </cell>
          <cell r="I299" t="str">
            <v>B</v>
          </cell>
          <cell r="K299" t="str">
            <v>多賀送配水管布設替</v>
          </cell>
          <cell r="L299" t="str">
            <v>昭和62年</v>
          </cell>
          <cell r="M299">
            <v>1987</v>
          </cell>
          <cell r="O299" t="str">
            <v>ＤＣＩＰφ200　L=16.2
ＤＣＩＰφ150　L=16.2
VPφ75　Ｌ＝８
VＬPφ75　Ｌ＝17</v>
          </cell>
          <cell r="P299">
            <v>3756572</v>
          </cell>
          <cell r="T299">
            <v>375657.2</v>
          </cell>
          <cell r="U299">
            <v>38</v>
          </cell>
          <cell r="V299">
            <v>2.63e-002</v>
          </cell>
          <cell r="W299">
            <v>88918</v>
          </cell>
          <cell r="X299">
            <v>90948.799999999814</v>
          </cell>
          <cell r="Y299">
            <v>3380914.8</v>
          </cell>
        </row>
        <row r="300">
          <cell r="F300" t="str">
            <v>有形－295</v>
          </cell>
          <cell r="G300" t="str">
            <v>構築物</v>
          </cell>
          <cell r="I300" t="str">
            <v>B</v>
          </cell>
          <cell r="K300" t="str">
            <v>四ッ谷配水管布設替</v>
          </cell>
          <cell r="L300" t="str">
            <v>昭和63年</v>
          </cell>
          <cell r="M300">
            <v>1988</v>
          </cell>
          <cell r="O300" t="str">
            <v>配水管VP φ75 L=20m</v>
          </cell>
          <cell r="P300">
            <v>262000</v>
          </cell>
          <cell r="T300">
            <v>26200</v>
          </cell>
          <cell r="U300">
            <v>38</v>
          </cell>
          <cell r="V300">
            <v>2.63e-002</v>
          </cell>
          <cell r="W300">
            <v>6201</v>
          </cell>
          <cell r="X300">
            <v>6363</v>
          </cell>
          <cell r="Y300">
            <v>235800</v>
          </cell>
        </row>
        <row r="301">
          <cell r="F301" t="str">
            <v>有形－296</v>
          </cell>
          <cell r="G301" t="str">
            <v>構築物</v>
          </cell>
          <cell r="I301" t="str">
            <v>B</v>
          </cell>
          <cell r="K301" t="str">
            <v>四ッ谷公道下給水</v>
          </cell>
          <cell r="L301" t="str">
            <v>昭和63年</v>
          </cell>
          <cell r="M301">
            <v>1988</v>
          </cell>
          <cell r="O301" t="str">
            <v>3件</v>
          </cell>
          <cell r="P301">
            <v>95000</v>
          </cell>
          <cell r="T301">
            <v>9500</v>
          </cell>
          <cell r="U301">
            <v>38</v>
          </cell>
          <cell r="V301">
            <v>2.63e-002</v>
          </cell>
          <cell r="W301">
            <v>2248</v>
          </cell>
          <cell r="X301">
            <v>2324</v>
          </cell>
          <cell r="Y301">
            <v>85500</v>
          </cell>
        </row>
        <row r="302">
          <cell r="F302" t="str">
            <v>有形－297</v>
          </cell>
          <cell r="G302" t="str">
            <v>構築物</v>
          </cell>
          <cell r="I302" t="str">
            <v>B</v>
          </cell>
          <cell r="K302" t="str">
            <v>土田配水管布設替</v>
          </cell>
          <cell r="L302" t="str">
            <v>昭和63年</v>
          </cell>
          <cell r="M302">
            <v>1988</v>
          </cell>
          <cell r="O302" t="str">
            <v>配水管HIVP φ75 L=610m</v>
          </cell>
          <cell r="P302">
            <v>1400000</v>
          </cell>
          <cell r="T302">
            <v>140000</v>
          </cell>
          <cell r="U302">
            <v>38</v>
          </cell>
          <cell r="V302">
            <v>2.63e-002</v>
          </cell>
          <cell r="W302">
            <v>33138</v>
          </cell>
          <cell r="X302">
            <v>33894</v>
          </cell>
          <cell r="Y302">
            <v>1260000</v>
          </cell>
        </row>
        <row r="303">
          <cell r="F303" t="str">
            <v>有形－298</v>
          </cell>
          <cell r="G303" t="str">
            <v>構築物</v>
          </cell>
          <cell r="I303" t="str">
            <v>B</v>
          </cell>
          <cell r="K303" t="str">
            <v>土田公道下給水</v>
          </cell>
          <cell r="L303" t="str">
            <v>昭和63年</v>
          </cell>
          <cell r="M303">
            <v>1988</v>
          </cell>
          <cell r="O303" t="str">
            <v>1件</v>
          </cell>
          <cell r="P303">
            <v>25000</v>
          </cell>
          <cell r="T303">
            <v>2500</v>
          </cell>
          <cell r="U303">
            <v>38</v>
          </cell>
          <cell r="V303">
            <v>2.63e-002</v>
          </cell>
          <cell r="W303">
            <v>591</v>
          </cell>
          <cell r="X303">
            <v>633</v>
          </cell>
          <cell r="Y303">
            <v>22500</v>
          </cell>
        </row>
        <row r="304">
          <cell r="F304" t="str">
            <v>有形－299</v>
          </cell>
          <cell r="G304" t="str">
            <v>構築物</v>
          </cell>
          <cell r="I304" t="str">
            <v>B</v>
          </cell>
          <cell r="K304" t="str">
            <v>富之尾配水管布設</v>
          </cell>
          <cell r="L304" t="str">
            <v>昭和63年</v>
          </cell>
          <cell r="M304">
            <v>1988</v>
          </cell>
          <cell r="O304" t="str">
            <v>配水管HIVP φ25 L=90m</v>
          </cell>
          <cell r="P304">
            <v>360000</v>
          </cell>
          <cell r="T304">
            <v>36000</v>
          </cell>
          <cell r="U304">
            <v>38</v>
          </cell>
          <cell r="V304">
            <v>2.63e-002</v>
          </cell>
          <cell r="W304">
            <v>8521</v>
          </cell>
          <cell r="X304">
            <v>8723</v>
          </cell>
          <cell r="Y304">
            <v>324000</v>
          </cell>
        </row>
        <row r="305">
          <cell r="F305" t="str">
            <v>有形－300</v>
          </cell>
          <cell r="G305" t="str">
            <v>構築物</v>
          </cell>
          <cell r="I305" t="str">
            <v>B</v>
          </cell>
          <cell r="K305" t="str">
            <v>小原配水管布設</v>
          </cell>
          <cell r="L305" t="str">
            <v>昭和63年</v>
          </cell>
          <cell r="M305">
            <v>1988</v>
          </cell>
          <cell r="O305" t="str">
            <v>配水管HIVP φ75 L=136m</v>
          </cell>
          <cell r="P305">
            <v>1323000</v>
          </cell>
          <cell r="R305">
            <v>1138000</v>
          </cell>
          <cell r="T305">
            <v>1156500</v>
          </cell>
          <cell r="U305">
            <v>38</v>
          </cell>
          <cell r="V305">
            <v>2.63e-002</v>
          </cell>
          <cell r="W305">
            <v>4378</v>
          </cell>
          <cell r="X305">
            <v>4514</v>
          </cell>
          <cell r="Y305">
            <v>166500</v>
          </cell>
        </row>
        <row r="306">
          <cell r="F306" t="str">
            <v>有形－301</v>
          </cell>
          <cell r="G306" t="str">
            <v>構築物</v>
          </cell>
          <cell r="I306" t="str">
            <v>B</v>
          </cell>
          <cell r="K306" t="str">
            <v>小原消火栓設置</v>
          </cell>
          <cell r="L306" t="str">
            <v>昭和63年</v>
          </cell>
          <cell r="M306">
            <v>1988</v>
          </cell>
          <cell r="O306" t="str">
            <v>φ75　1基</v>
          </cell>
          <cell r="P306">
            <v>324000</v>
          </cell>
          <cell r="R306">
            <v>216000</v>
          </cell>
          <cell r="T306">
            <v>226800</v>
          </cell>
          <cell r="U306">
            <v>38</v>
          </cell>
          <cell r="V306">
            <v>2.63e-002</v>
          </cell>
          <cell r="W306">
            <v>2556</v>
          </cell>
          <cell r="X306">
            <v>2628</v>
          </cell>
          <cell r="Y306">
            <v>97200</v>
          </cell>
        </row>
        <row r="307">
          <cell r="F307" t="str">
            <v>有形－302</v>
          </cell>
          <cell r="G307" t="str">
            <v>構築物</v>
          </cell>
          <cell r="I307" t="str">
            <v>B</v>
          </cell>
          <cell r="K307" t="str">
            <v>小原公道下給水</v>
          </cell>
          <cell r="L307" t="str">
            <v>昭和63年</v>
          </cell>
          <cell r="M307">
            <v>1988</v>
          </cell>
          <cell r="O307" t="str">
            <v>3件</v>
          </cell>
          <cell r="P307">
            <v>36000</v>
          </cell>
          <cell r="T307">
            <v>3600</v>
          </cell>
          <cell r="U307">
            <v>38</v>
          </cell>
          <cell r="V307">
            <v>2.63e-002</v>
          </cell>
          <cell r="W307">
            <v>852</v>
          </cell>
          <cell r="X307">
            <v>876</v>
          </cell>
          <cell r="Y307">
            <v>32400</v>
          </cell>
        </row>
        <row r="308">
          <cell r="F308" t="str">
            <v>有形－303</v>
          </cell>
          <cell r="G308" t="str">
            <v>構築物</v>
          </cell>
          <cell r="I308" t="str">
            <v>B</v>
          </cell>
          <cell r="K308" t="str">
            <v>土田消火栓設置</v>
          </cell>
          <cell r="L308" t="str">
            <v>昭和63年</v>
          </cell>
          <cell r="M308">
            <v>1988</v>
          </cell>
          <cell r="O308" t="str">
            <v>φ75　1基</v>
          </cell>
          <cell r="P308">
            <v>261000</v>
          </cell>
          <cell r="R308">
            <v>196000</v>
          </cell>
          <cell r="T308">
            <v>202500</v>
          </cell>
          <cell r="U308">
            <v>38</v>
          </cell>
          <cell r="V308">
            <v>2.63e-002</v>
          </cell>
          <cell r="W308">
            <v>1538</v>
          </cell>
          <cell r="X308">
            <v>1594</v>
          </cell>
          <cell r="Y308">
            <v>58500</v>
          </cell>
        </row>
        <row r="309">
          <cell r="F309" t="str">
            <v>有形－304</v>
          </cell>
          <cell r="G309" t="str">
            <v>構築物</v>
          </cell>
          <cell r="I309" t="str">
            <v>B</v>
          </cell>
          <cell r="K309" t="str">
            <v>富之尾配水管布設</v>
          </cell>
          <cell r="L309" t="str">
            <v>平成元年</v>
          </cell>
          <cell r="M309">
            <v>1989</v>
          </cell>
          <cell r="O309" t="str">
            <v>配水管HIVP φ25 L=30m</v>
          </cell>
          <cell r="P309">
            <v>120000</v>
          </cell>
          <cell r="T309">
            <v>12000</v>
          </cell>
          <cell r="U309">
            <v>38</v>
          </cell>
          <cell r="V309">
            <v>2.63e-002</v>
          </cell>
          <cell r="W309">
            <v>2840</v>
          </cell>
          <cell r="X309">
            <v>2920</v>
          </cell>
          <cell r="Y309">
            <v>108000</v>
          </cell>
        </row>
        <row r="310">
          <cell r="F310" t="str">
            <v>有形－305</v>
          </cell>
          <cell r="G310" t="str">
            <v>構築物</v>
          </cell>
          <cell r="I310" t="str">
            <v>B</v>
          </cell>
          <cell r="K310" t="str">
            <v>敏満寺送水管布設替</v>
          </cell>
          <cell r="L310" t="str">
            <v>平成元年</v>
          </cell>
          <cell r="M310">
            <v>1989</v>
          </cell>
          <cell r="O310" t="str">
            <v>送水管SGP φ250 L=3.6m</v>
          </cell>
          <cell r="P310">
            <v>290000</v>
          </cell>
          <cell r="T310">
            <v>29000</v>
          </cell>
          <cell r="U310">
            <v>38</v>
          </cell>
          <cell r="V310">
            <v>2.63e-002</v>
          </cell>
          <cell r="W310">
            <v>6864</v>
          </cell>
          <cell r="X310">
            <v>7032</v>
          </cell>
          <cell r="Y310">
            <v>261000</v>
          </cell>
        </row>
        <row r="311">
          <cell r="F311" t="str">
            <v>有形－306</v>
          </cell>
          <cell r="G311" t="str">
            <v>構築物</v>
          </cell>
          <cell r="I311" t="str">
            <v>B</v>
          </cell>
          <cell r="K311" t="str">
            <v>川相制水弁設置工事</v>
          </cell>
          <cell r="L311" t="str">
            <v>平成元年</v>
          </cell>
          <cell r="M311">
            <v>1989</v>
          </cell>
          <cell r="O311" t="str">
            <v>φ100　1基</v>
          </cell>
          <cell r="P311">
            <v>210000</v>
          </cell>
          <cell r="T311">
            <v>21000</v>
          </cell>
          <cell r="U311">
            <v>38</v>
          </cell>
          <cell r="V311">
            <v>2.63e-002</v>
          </cell>
          <cell r="W311">
            <v>4970</v>
          </cell>
          <cell r="X311">
            <v>5110</v>
          </cell>
          <cell r="Y311">
            <v>189000</v>
          </cell>
        </row>
        <row r="312">
          <cell r="F312" t="str">
            <v>有形－307</v>
          </cell>
          <cell r="G312" t="str">
            <v>構築物</v>
          </cell>
          <cell r="I312" t="str">
            <v>C</v>
          </cell>
          <cell r="K312" t="str">
            <v>川相減圧弁設置工事</v>
          </cell>
          <cell r="L312" t="str">
            <v>平成元年</v>
          </cell>
          <cell r="M312">
            <v>1989</v>
          </cell>
          <cell r="O312" t="str">
            <v>φ150　1基</v>
          </cell>
          <cell r="P312">
            <v>1322962</v>
          </cell>
          <cell r="T312">
            <v>132296.20000000001</v>
          </cell>
          <cell r="U312">
            <v>16</v>
          </cell>
          <cell r="V312">
            <v>6.25e-002</v>
          </cell>
          <cell r="W312">
            <v>74416</v>
          </cell>
          <cell r="X312">
            <v>74425.800000000047</v>
          </cell>
          <cell r="Y312">
            <v>1190665.8</v>
          </cell>
        </row>
        <row r="313">
          <cell r="F313" t="str">
            <v>有形－308</v>
          </cell>
          <cell r="G313" t="str">
            <v>構築物</v>
          </cell>
          <cell r="I313" t="str">
            <v>B</v>
          </cell>
          <cell r="K313" t="str">
            <v>久徳制水弁設置</v>
          </cell>
          <cell r="L313" t="str">
            <v>平成元年</v>
          </cell>
          <cell r="M313">
            <v>1989</v>
          </cell>
          <cell r="O313" t="str">
            <v>φ150　1基</v>
          </cell>
          <cell r="P313">
            <v>253399</v>
          </cell>
          <cell r="T313">
            <v>25339.9</v>
          </cell>
          <cell r="U313">
            <v>38</v>
          </cell>
          <cell r="V313">
            <v>2.63e-002</v>
          </cell>
          <cell r="W313">
            <v>5997</v>
          </cell>
          <cell r="X313">
            <v>6170.1000000000058</v>
          </cell>
          <cell r="Y313">
            <v>228059.1</v>
          </cell>
        </row>
        <row r="314">
          <cell r="F314" t="str">
            <v>有形－309</v>
          </cell>
          <cell r="G314" t="str">
            <v>構築物</v>
          </cell>
          <cell r="I314" t="str">
            <v>G</v>
          </cell>
          <cell r="K314" t="str">
            <v>敏満寺浄水場内舗装工事</v>
          </cell>
          <cell r="L314" t="str">
            <v>平成2年</v>
          </cell>
          <cell r="M314">
            <v>1990</v>
          </cell>
          <cell r="P314">
            <v>531911</v>
          </cell>
          <cell r="T314">
            <v>53191.100000000006</v>
          </cell>
          <cell r="U314">
            <v>38</v>
          </cell>
          <cell r="V314">
            <v>2.63e-002</v>
          </cell>
          <cell r="W314">
            <v>12590</v>
          </cell>
          <cell r="X314">
            <v>12889.900000000023</v>
          </cell>
          <cell r="Y314">
            <v>478719.9</v>
          </cell>
        </row>
        <row r="315">
          <cell r="F315" t="str">
            <v>有形－310</v>
          </cell>
          <cell r="G315" t="str">
            <v>構築物</v>
          </cell>
          <cell r="I315" t="str">
            <v>F</v>
          </cell>
          <cell r="K315" t="str">
            <v>佐目水源道路及び駐車場整備工事</v>
          </cell>
          <cell r="L315" t="str">
            <v>平成2年</v>
          </cell>
          <cell r="M315">
            <v>1990</v>
          </cell>
          <cell r="P315">
            <v>418739</v>
          </cell>
          <cell r="T315">
            <v>41873.9</v>
          </cell>
          <cell r="U315">
            <v>58</v>
          </cell>
          <cell r="V315">
            <v>1.72e-002</v>
          </cell>
          <cell r="W315">
            <v>6482</v>
          </cell>
          <cell r="X315">
            <v>7391.0999999999767</v>
          </cell>
          <cell r="Y315">
            <v>376865.1</v>
          </cell>
        </row>
        <row r="316">
          <cell r="F316" t="str">
            <v>有形－311</v>
          </cell>
          <cell r="G316" t="str">
            <v>構築物</v>
          </cell>
          <cell r="I316" t="str">
            <v>F</v>
          </cell>
          <cell r="K316" t="str">
            <v>佐目水源フェンス設置工事</v>
          </cell>
          <cell r="L316" t="str">
            <v>平成2年</v>
          </cell>
          <cell r="M316">
            <v>1990</v>
          </cell>
          <cell r="P316">
            <v>543229</v>
          </cell>
          <cell r="T316">
            <v>54322.9</v>
          </cell>
          <cell r="U316">
            <v>58</v>
          </cell>
          <cell r="V316">
            <v>1.72e-002</v>
          </cell>
          <cell r="W316">
            <v>8409</v>
          </cell>
          <cell r="X316">
            <v>9593.0999999999767</v>
          </cell>
          <cell r="Y316">
            <v>488906.1</v>
          </cell>
        </row>
        <row r="317">
          <cell r="F317" t="str">
            <v>有形－312</v>
          </cell>
          <cell r="G317" t="str">
            <v>構築物</v>
          </cell>
          <cell r="I317" t="str">
            <v>F</v>
          </cell>
          <cell r="K317" t="str">
            <v>仏ケ後浄水場進入路設置</v>
          </cell>
          <cell r="L317" t="str">
            <v>平成2年</v>
          </cell>
          <cell r="M317">
            <v>1990</v>
          </cell>
          <cell r="P317">
            <v>199184</v>
          </cell>
          <cell r="T317">
            <v>19918.400000000001</v>
          </cell>
          <cell r="U317">
            <v>58</v>
          </cell>
          <cell r="V317">
            <v>1.72e-002</v>
          </cell>
          <cell r="W317">
            <v>3083</v>
          </cell>
          <cell r="X317">
            <v>3534.6000000000058</v>
          </cell>
          <cell r="Y317">
            <v>179265.6</v>
          </cell>
        </row>
        <row r="318">
          <cell r="F318" t="str">
            <v>有形－313</v>
          </cell>
          <cell r="G318" t="str">
            <v>構築物</v>
          </cell>
          <cell r="I318" t="str">
            <v>F</v>
          </cell>
          <cell r="K318" t="str">
            <v>大塚水源地整地工事</v>
          </cell>
          <cell r="L318" t="str">
            <v>平成2年</v>
          </cell>
          <cell r="M318">
            <v>1990</v>
          </cell>
          <cell r="P318">
            <v>531911</v>
          </cell>
          <cell r="T318">
            <v>53191.100000000006</v>
          </cell>
          <cell r="U318">
            <v>58</v>
          </cell>
          <cell r="V318">
            <v>1.72e-002</v>
          </cell>
          <cell r="W318">
            <v>8233</v>
          </cell>
          <cell r="X318">
            <v>9438.9000000000233</v>
          </cell>
          <cell r="Y318">
            <v>478719.9</v>
          </cell>
        </row>
        <row r="319">
          <cell r="F319" t="str">
            <v>有形－314</v>
          </cell>
          <cell r="G319" t="str">
            <v>構築物</v>
          </cell>
          <cell r="I319" t="str">
            <v>B</v>
          </cell>
          <cell r="K319" t="str">
            <v>尼子φ75布設替工事</v>
          </cell>
          <cell r="L319" t="str">
            <v>平成2年</v>
          </cell>
          <cell r="M319">
            <v>1990</v>
          </cell>
          <cell r="O319" t="str">
            <v>配水管VP φ75 L=50m</v>
          </cell>
          <cell r="P319">
            <v>543229</v>
          </cell>
          <cell r="T319">
            <v>54322.9</v>
          </cell>
          <cell r="U319">
            <v>38</v>
          </cell>
          <cell r="V319">
            <v>2.63e-002</v>
          </cell>
          <cell r="W319">
            <v>12858</v>
          </cell>
          <cell r="X319">
            <v>13160.099999999977</v>
          </cell>
          <cell r="Y319">
            <v>488906.1</v>
          </cell>
        </row>
        <row r="320">
          <cell r="F320" t="str">
            <v>有形－315</v>
          </cell>
          <cell r="G320" t="str">
            <v>構築物</v>
          </cell>
          <cell r="I320" t="str">
            <v>C</v>
          </cell>
          <cell r="K320" t="str">
            <v>久徳減圧弁設置工事</v>
          </cell>
          <cell r="L320" t="str">
            <v>平成2年</v>
          </cell>
          <cell r="M320">
            <v>1990</v>
          </cell>
          <cell r="O320" t="str">
            <v>φ150　1基</v>
          </cell>
          <cell r="P320">
            <v>2049417</v>
          </cell>
          <cell r="T320">
            <v>204941.7</v>
          </cell>
          <cell r="U320">
            <v>16</v>
          </cell>
          <cell r="V320">
            <v>6.25e-002</v>
          </cell>
          <cell r="W320">
            <v>115279</v>
          </cell>
          <cell r="X320">
            <v>115290.30000000005</v>
          </cell>
          <cell r="Y320">
            <v>1844475.3</v>
          </cell>
        </row>
        <row r="321">
          <cell r="F321" t="str">
            <v>有形－316</v>
          </cell>
          <cell r="G321" t="str">
            <v>構築物</v>
          </cell>
          <cell r="I321" t="str">
            <v>F</v>
          </cell>
          <cell r="K321" t="str">
            <v>四手配水池取付道路及びフェンス設置工事</v>
          </cell>
          <cell r="L321" t="str">
            <v>平成2年</v>
          </cell>
          <cell r="M321">
            <v>1990</v>
          </cell>
          <cell r="P321">
            <v>509277</v>
          </cell>
          <cell r="T321">
            <v>50927.7</v>
          </cell>
          <cell r="U321">
            <v>58</v>
          </cell>
          <cell r="V321">
            <v>1.72e-002</v>
          </cell>
          <cell r="W321">
            <v>7883</v>
          </cell>
          <cell r="X321">
            <v>9018.2999999999884</v>
          </cell>
          <cell r="Y321">
            <v>458349.3</v>
          </cell>
        </row>
        <row r="322">
          <cell r="F322" t="str">
            <v>有形－317</v>
          </cell>
          <cell r="G322" t="str">
            <v>構築物</v>
          </cell>
          <cell r="I322" t="str">
            <v>F</v>
          </cell>
          <cell r="K322" t="str">
            <v>尼子水源地取付道路他舗装工事</v>
          </cell>
          <cell r="L322" t="str">
            <v>平成2年</v>
          </cell>
          <cell r="M322">
            <v>1990</v>
          </cell>
          <cell r="P322">
            <v>538702</v>
          </cell>
          <cell r="T322">
            <v>53870.2</v>
          </cell>
          <cell r="U322">
            <v>58</v>
          </cell>
          <cell r="V322">
            <v>1.72e-002</v>
          </cell>
          <cell r="W322">
            <v>8339</v>
          </cell>
          <cell r="X322">
            <v>9508.7999999999884</v>
          </cell>
          <cell r="Y322">
            <v>484831.8</v>
          </cell>
        </row>
        <row r="323">
          <cell r="F323" t="str">
            <v>有形－318</v>
          </cell>
          <cell r="G323" t="str">
            <v>構築物</v>
          </cell>
          <cell r="I323" t="str">
            <v>B</v>
          </cell>
          <cell r="K323" t="str">
            <v>中川原φ25配水管布設工事</v>
          </cell>
          <cell r="L323" t="str">
            <v>平成2年</v>
          </cell>
          <cell r="M323">
            <v>1990</v>
          </cell>
          <cell r="O323" t="str">
            <v>配水管HIVP φ25 L=80m</v>
          </cell>
          <cell r="P323">
            <v>489144</v>
          </cell>
          <cell r="T323">
            <v>48914.4</v>
          </cell>
          <cell r="U323">
            <v>38</v>
          </cell>
          <cell r="V323">
            <v>2.63e-002</v>
          </cell>
          <cell r="W323">
            <v>11578</v>
          </cell>
          <cell r="X323">
            <v>11843.599999999977</v>
          </cell>
          <cell r="Y323">
            <v>440229.6</v>
          </cell>
        </row>
        <row r="324">
          <cell r="F324" t="str">
            <v>有形－319</v>
          </cell>
          <cell r="G324" t="str">
            <v>構築物</v>
          </cell>
          <cell r="I324" t="str">
            <v>B</v>
          </cell>
          <cell r="K324" t="str">
            <v>多賀配水池水位調整弁取替工事</v>
          </cell>
          <cell r="L324" t="str">
            <v>平成2年</v>
          </cell>
          <cell r="M324">
            <v>1990</v>
          </cell>
          <cell r="O324" t="str">
            <v>φ150　1基</v>
          </cell>
          <cell r="P324">
            <v>1007236</v>
          </cell>
          <cell r="T324">
            <v>100723.6</v>
          </cell>
          <cell r="U324">
            <v>38</v>
          </cell>
          <cell r="V324">
            <v>2.63e-002</v>
          </cell>
          <cell r="W324">
            <v>23841</v>
          </cell>
          <cell r="X324">
            <v>24395.400000000023</v>
          </cell>
          <cell r="Y324">
            <v>906512.4</v>
          </cell>
        </row>
        <row r="325">
          <cell r="F325" t="str">
            <v>有形－320</v>
          </cell>
          <cell r="G325" t="str">
            <v>構築物</v>
          </cell>
          <cell r="I325" t="str">
            <v>F</v>
          </cell>
          <cell r="K325" t="str">
            <v>多賀配水池取付道路整備工事</v>
          </cell>
          <cell r="L325" t="str">
            <v>平成2年</v>
          </cell>
          <cell r="M325">
            <v>1990</v>
          </cell>
          <cell r="P325">
            <v>501355</v>
          </cell>
          <cell r="T325">
            <v>50135.5</v>
          </cell>
          <cell r="U325">
            <v>58</v>
          </cell>
          <cell r="V325">
            <v>1.72e-002</v>
          </cell>
          <cell r="W325">
            <v>7760</v>
          </cell>
          <cell r="X325">
            <v>8899.5</v>
          </cell>
          <cell r="Y325">
            <v>451219.5</v>
          </cell>
        </row>
        <row r="326">
          <cell r="F326" t="str">
            <v>有形－321</v>
          </cell>
          <cell r="G326" t="str">
            <v>構築物</v>
          </cell>
          <cell r="I326" t="str">
            <v>B</v>
          </cell>
          <cell r="K326" t="str">
            <v>桜町福祉会館配水管布設替工事</v>
          </cell>
          <cell r="L326" t="str">
            <v>平成2年</v>
          </cell>
          <cell r="M326">
            <v>1990</v>
          </cell>
          <cell r="O326" t="str">
            <v>配水管HIVP φ150 L=113.5m</v>
          </cell>
          <cell r="P326">
            <v>2771598</v>
          </cell>
          <cell r="T326">
            <v>277159.8</v>
          </cell>
          <cell r="U326">
            <v>38</v>
          </cell>
          <cell r="V326">
            <v>2.63e-002</v>
          </cell>
          <cell r="W326">
            <v>65603</v>
          </cell>
          <cell r="X326">
            <v>67127.200000000186</v>
          </cell>
          <cell r="Y326">
            <v>2494438.2000000002</v>
          </cell>
        </row>
        <row r="327">
          <cell r="F327" t="str">
            <v>有形－322</v>
          </cell>
          <cell r="G327" t="str">
            <v>構築物</v>
          </cell>
          <cell r="I327" t="str">
            <v>F</v>
          </cell>
          <cell r="K327" t="str">
            <v>敏満寺水源地敷地造成工事</v>
          </cell>
          <cell r="L327" t="str">
            <v>平成2年</v>
          </cell>
          <cell r="M327">
            <v>1990</v>
          </cell>
          <cell r="P327">
            <v>831819</v>
          </cell>
          <cell r="T327">
            <v>83181.900000000009</v>
          </cell>
          <cell r="U327">
            <v>58</v>
          </cell>
          <cell r="V327">
            <v>1.72e-002</v>
          </cell>
          <cell r="W327">
            <v>12876</v>
          </cell>
          <cell r="X327">
            <v>14705.099999999977</v>
          </cell>
          <cell r="Y327">
            <v>748637.1</v>
          </cell>
        </row>
        <row r="328">
          <cell r="F328" t="str">
            <v>有形－323</v>
          </cell>
          <cell r="G328" t="str">
            <v>構築物</v>
          </cell>
          <cell r="I328" t="str">
            <v>B</v>
          </cell>
          <cell r="K328" t="str">
            <v>配水管布設工事（φ100．φ75）</v>
          </cell>
          <cell r="L328" t="str">
            <v>平成2年</v>
          </cell>
          <cell r="M328">
            <v>1990</v>
          </cell>
          <cell r="O328" t="str">
            <v>ＶＰφ100　Ｌ＝16
ＶＰφ75　Ｌ＝10</v>
          </cell>
          <cell r="P328">
            <v>950650</v>
          </cell>
          <cell r="T328">
            <v>95065</v>
          </cell>
          <cell r="U328">
            <v>38</v>
          </cell>
          <cell r="V328">
            <v>2.63e-002</v>
          </cell>
          <cell r="W328">
            <v>22501</v>
          </cell>
          <cell r="X328">
            <v>23048</v>
          </cell>
          <cell r="Y328">
            <v>855585</v>
          </cell>
        </row>
        <row r="329">
          <cell r="F329" t="str">
            <v>有形－324</v>
          </cell>
          <cell r="G329" t="str">
            <v>構築物</v>
          </cell>
          <cell r="I329" t="str">
            <v>C</v>
          </cell>
          <cell r="K329" t="str">
            <v>多賀減圧弁設置</v>
          </cell>
          <cell r="L329" t="str">
            <v>平成2年</v>
          </cell>
          <cell r="M329">
            <v>1990</v>
          </cell>
          <cell r="O329" t="str">
            <v>φ150　1基</v>
          </cell>
          <cell r="P329">
            <v>3111448</v>
          </cell>
          <cell r="T329">
            <v>311144.8</v>
          </cell>
          <cell r="U329">
            <v>16</v>
          </cell>
          <cell r="V329">
            <v>6.25e-002</v>
          </cell>
          <cell r="W329">
            <v>175018</v>
          </cell>
          <cell r="X329">
            <v>175033.20000000019</v>
          </cell>
          <cell r="Y329">
            <v>2800303.2</v>
          </cell>
        </row>
        <row r="330">
          <cell r="F330" t="str">
            <v>有形－325</v>
          </cell>
          <cell r="G330" t="str">
            <v>構築物</v>
          </cell>
          <cell r="I330" t="str">
            <v>B</v>
          </cell>
          <cell r="K330" t="str">
            <v>多賀配水管布設工事</v>
          </cell>
          <cell r="L330" t="str">
            <v>平成2年</v>
          </cell>
          <cell r="M330">
            <v>1990</v>
          </cell>
          <cell r="O330" t="str">
            <v>配水管HIVP φ25 L=36m</v>
          </cell>
          <cell r="P330">
            <v>203711</v>
          </cell>
          <cell r="T330">
            <v>20371.100000000002</v>
          </cell>
          <cell r="U330">
            <v>38</v>
          </cell>
          <cell r="V330">
            <v>2.63e-002</v>
          </cell>
          <cell r="W330">
            <v>4821</v>
          </cell>
          <cell r="X330">
            <v>4962.8999999999942</v>
          </cell>
          <cell r="Y330">
            <v>183339.9</v>
          </cell>
        </row>
        <row r="331">
          <cell r="F331" t="str">
            <v>有形－326</v>
          </cell>
          <cell r="G331" t="str">
            <v>構築物</v>
          </cell>
          <cell r="I331" t="str">
            <v>B</v>
          </cell>
          <cell r="K331" t="str">
            <v>多賀神社裏配水管布設替工事</v>
          </cell>
          <cell r="L331" t="str">
            <v>平成2年</v>
          </cell>
          <cell r="M331">
            <v>1990</v>
          </cell>
          <cell r="O331" t="str">
            <v>配水管VP φ75 L=160m</v>
          </cell>
          <cell r="P331">
            <v>1816421</v>
          </cell>
          <cell r="T331">
            <v>181642.1</v>
          </cell>
          <cell r="U331">
            <v>38</v>
          </cell>
          <cell r="V331">
            <v>2.63e-002</v>
          </cell>
          <cell r="W331">
            <v>42994</v>
          </cell>
          <cell r="X331">
            <v>44000.899999999907</v>
          </cell>
          <cell r="Y331">
            <v>1634778.9</v>
          </cell>
        </row>
        <row r="332">
          <cell r="F332" t="str">
            <v>有形－327</v>
          </cell>
          <cell r="G332" t="str">
            <v>構築物</v>
          </cell>
          <cell r="I332" t="str">
            <v>B</v>
          </cell>
          <cell r="J332" t="str">
            <v>部分除却</v>
          </cell>
          <cell r="K332" t="str">
            <v>久徳配水管布設工事</v>
          </cell>
          <cell r="L332" t="str">
            <v>平成2年</v>
          </cell>
          <cell r="M332">
            <v>1990</v>
          </cell>
          <cell r="O332" t="str">
            <v>配水管HIVP φ75 L=116m</v>
          </cell>
          <cell r="P332">
            <v>1301485</v>
          </cell>
          <cell r="T332">
            <v>130148.5</v>
          </cell>
          <cell r="U332">
            <v>38</v>
          </cell>
          <cell r="V332">
            <v>2.63e-002</v>
          </cell>
          <cell r="W332">
            <v>30806</v>
          </cell>
          <cell r="X332">
            <v>31514.5</v>
          </cell>
          <cell r="Y332">
            <v>1171336.5</v>
          </cell>
        </row>
        <row r="333">
          <cell r="F333" t="str">
            <v>有形－328</v>
          </cell>
          <cell r="G333" t="str">
            <v>構築物</v>
          </cell>
          <cell r="I333" t="str">
            <v>F</v>
          </cell>
          <cell r="K333" t="str">
            <v>大君ケ畑改良土木工事</v>
          </cell>
          <cell r="L333" t="str">
            <v>平成2年</v>
          </cell>
          <cell r="M333">
            <v>1990</v>
          </cell>
          <cell r="O333" t="str">
            <v>浅井戸改造</v>
          </cell>
          <cell r="P333">
            <v>3157516</v>
          </cell>
          <cell r="Q333">
            <v>731214.13184426667</v>
          </cell>
          <cell r="R333">
            <v>407042.5333933084</v>
          </cell>
          <cell r="T333">
            <v>1340182.5987138175</v>
          </cell>
          <cell r="U333">
            <v>58</v>
          </cell>
          <cell r="V333">
            <v>1.72e-002</v>
          </cell>
          <cell r="W333">
            <v>31258</v>
          </cell>
          <cell r="X333">
            <v>35627.401286182459</v>
          </cell>
          <cell r="Y333">
            <v>1817333.4012861825</v>
          </cell>
        </row>
        <row r="334">
          <cell r="F334" t="str">
            <v>有形－329</v>
          </cell>
          <cell r="G334" t="str">
            <v>構築物</v>
          </cell>
          <cell r="I334" t="str">
            <v>F</v>
          </cell>
          <cell r="K334" t="str">
            <v>大君ケ畑水源地フェンス設置工事</v>
          </cell>
          <cell r="L334" t="str">
            <v>平成2年</v>
          </cell>
          <cell r="M334">
            <v>1990</v>
          </cell>
          <cell r="P334">
            <v>447032</v>
          </cell>
          <cell r="Q334">
            <v>103523.14769838183</v>
          </cell>
          <cell r="R334">
            <v>57627.885552099222</v>
          </cell>
          <cell r="T334">
            <v>189739.12992543296</v>
          </cell>
          <cell r="U334">
            <v>58</v>
          </cell>
          <cell r="V334">
            <v>1.72e-002</v>
          </cell>
          <cell r="W334">
            <v>4425</v>
          </cell>
          <cell r="X334">
            <v>5067.8700745670358</v>
          </cell>
          <cell r="Y334">
            <v>257292.87007456704</v>
          </cell>
        </row>
        <row r="335">
          <cell r="F335" t="str">
            <v>有形－330</v>
          </cell>
          <cell r="G335" t="str">
            <v>構築物</v>
          </cell>
          <cell r="I335" t="str">
            <v>F</v>
          </cell>
          <cell r="K335" t="str">
            <v>新配水池取付道路用用地補償</v>
          </cell>
          <cell r="L335" t="str">
            <v>平成2年</v>
          </cell>
          <cell r="M335">
            <v>1990</v>
          </cell>
          <cell r="P335">
            <v>1736880</v>
          </cell>
          <cell r="T335">
            <v>173688</v>
          </cell>
          <cell r="U335">
            <v>58</v>
          </cell>
          <cell r="V335">
            <v>1.72e-002</v>
          </cell>
          <cell r="W335">
            <v>26886</v>
          </cell>
          <cell r="X335">
            <v>30690</v>
          </cell>
          <cell r="Y335">
            <v>1563192</v>
          </cell>
        </row>
        <row r="336">
          <cell r="F336" t="str">
            <v>有形－331</v>
          </cell>
          <cell r="G336" t="str">
            <v>構築物</v>
          </cell>
          <cell r="I336" t="str">
            <v>B</v>
          </cell>
          <cell r="K336" t="str">
            <v>土田φ100配水管布設替工事</v>
          </cell>
          <cell r="L336" t="str">
            <v>平成3年</v>
          </cell>
          <cell r="M336">
            <v>1991</v>
          </cell>
          <cell r="P336">
            <v>489589</v>
          </cell>
          <cell r="T336">
            <v>48958.9</v>
          </cell>
          <cell r="U336">
            <v>38</v>
          </cell>
          <cell r="V336">
            <v>2.63e-002</v>
          </cell>
          <cell r="W336">
            <v>11588</v>
          </cell>
          <cell r="X336">
            <v>11874.099999999977</v>
          </cell>
          <cell r="Y336">
            <v>440630.1</v>
          </cell>
        </row>
        <row r="337">
          <cell r="F337" t="str">
            <v>有形－332</v>
          </cell>
          <cell r="G337" t="str">
            <v>構築物</v>
          </cell>
          <cell r="I337" t="str">
            <v>B</v>
          </cell>
          <cell r="K337" t="str">
            <v>多賀φ25配水管布設工事</v>
          </cell>
          <cell r="L337" t="str">
            <v>平成3年</v>
          </cell>
          <cell r="M337">
            <v>1991</v>
          </cell>
          <cell r="P337">
            <v>182294</v>
          </cell>
          <cell r="T337">
            <v>18229.400000000001</v>
          </cell>
          <cell r="U337">
            <v>38</v>
          </cell>
          <cell r="V337">
            <v>2.63e-002</v>
          </cell>
          <cell r="W337">
            <v>4314</v>
          </cell>
          <cell r="X337">
            <v>4446.6000000000058</v>
          </cell>
          <cell r="Y337">
            <v>164064.6</v>
          </cell>
        </row>
        <row r="338">
          <cell r="F338" t="str">
            <v>有形－333</v>
          </cell>
          <cell r="G338" t="str">
            <v>構築物</v>
          </cell>
          <cell r="I338" t="str">
            <v>B</v>
          </cell>
          <cell r="K338" t="str">
            <v>中川原φ75配水管布設工事</v>
          </cell>
          <cell r="L338" t="str">
            <v>平成3年</v>
          </cell>
          <cell r="M338">
            <v>1991</v>
          </cell>
          <cell r="P338">
            <v>3645879</v>
          </cell>
          <cell r="T338">
            <v>364587.9</v>
          </cell>
          <cell r="U338">
            <v>38</v>
          </cell>
          <cell r="V338">
            <v>2.63e-002</v>
          </cell>
          <cell r="W338">
            <v>86297</v>
          </cell>
          <cell r="X338">
            <v>88302.100000000093</v>
          </cell>
          <cell r="Y338">
            <v>3281291.1</v>
          </cell>
        </row>
        <row r="339">
          <cell r="F339" t="str">
            <v>有形－334</v>
          </cell>
          <cell r="G339" t="str">
            <v>構築物</v>
          </cell>
          <cell r="I339" t="str">
            <v>B</v>
          </cell>
          <cell r="K339" t="str">
            <v>多賀配水管φ100φ150布設工事</v>
          </cell>
          <cell r="L339" t="str">
            <v>平成3年</v>
          </cell>
          <cell r="M339">
            <v>1991</v>
          </cell>
          <cell r="P339">
            <v>1864607</v>
          </cell>
          <cell r="T339">
            <v>186460.7</v>
          </cell>
          <cell r="U339">
            <v>38</v>
          </cell>
          <cell r="V339">
            <v>2.63e-002</v>
          </cell>
          <cell r="W339">
            <v>44135</v>
          </cell>
          <cell r="X339">
            <v>45151.300000000047</v>
          </cell>
          <cell r="Y339">
            <v>1678146.3</v>
          </cell>
        </row>
        <row r="340">
          <cell r="F340" t="str">
            <v>有形－335</v>
          </cell>
          <cell r="G340" t="str">
            <v>構築物</v>
          </cell>
          <cell r="I340" t="str">
            <v>B</v>
          </cell>
          <cell r="K340" t="str">
            <v>多賀配水管φ100φ75布設替工事</v>
          </cell>
          <cell r="L340" t="str">
            <v>平成3年</v>
          </cell>
          <cell r="M340">
            <v>1991</v>
          </cell>
          <cell r="P340">
            <v>3020871</v>
          </cell>
          <cell r="T340">
            <v>302087.10000000003</v>
          </cell>
          <cell r="U340">
            <v>38</v>
          </cell>
          <cell r="V340">
            <v>2.63e-002</v>
          </cell>
          <cell r="W340">
            <v>71504</v>
          </cell>
          <cell r="X340">
            <v>73135.899999999907</v>
          </cell>
          <cell r="Y340">
            <v>2718783.9</v>
          </cell>
        </row>
        <row r="341">
          <cell r="F341" t="str">
            <v>有形－336</v>
          </cell>
          <cell r="G341" t="str">
            <v>構築物</v>
          </cell>
          <cell r="I341" t="str">
            <v>B</v>
          </cell>
          <cell r="K341" t="str">
            <v>多賀配水管φ75布設替工事</v>
          </cell>
          <cell r="L341" t="str">
            <v>平成3年</v>
          </cell>
          <cell r="M341">
            <v>1991</v>
          </cell>
          <cell r="P341">
            <v>1354184</v>
          </cell>
          <cell r="T341">
            <v>135418.4</v>
          </cell>
          <cell r="U341">
            <v>38</v>
          </cell>
          <cell r="V341">
            <v>2.63e-002</v>
          </cell>
          <cell r="W341">
            <v>32053</v>
          </cell>
          <cell r="X341">
            <v>32804.600000000093</v>
          </cell>
          <cell r="Y341">
            <v>1218765.6000000001</v>
          </cell>
        </row>
        <row r="342">
          <cell r="F342" t="str">
            <v>有形－337</v>
          </cell>
          <cell r="G342" t="str">
            <v>構築物</v>
          </cell>
          <cell r="I342" t="str">
            <v>B</v>
          </cell>
          <cell r="K342" t="str">
            <v>久徳・月之木配水管布設工事</v>
          </cell>
          <cell r="L342" t="str">
            <v>平成3年</v>
          </cell>
          <cell r="M342">
            <v>1991</v>
          </cell>
          <cell r="P342">
            <v>5967783</v>
          </cell>
          <cell r="T342">
            <v>596778.30000000005</v>
          </cell>
          <cell r="U342">
            <v>38</v>
          </cell>
          <cell r="V342">
            <v>2.63e-002</v>
          </cell>
          <cell r="W342">
            <v>141257</v>
          </cell>
          <cell r="X342">
            <v>144495.70000000019</v>
          </cell>
          <cell r="Y342">
            <v>5371004.7</v>
          </cell>
        </row>
        <row r="343">
          <cell r="F343" t="str">
            <v>有形－338</v>
          </cell>
          <cell r="G343" t="str">
            <v>構築物</v>
          </cell>
          <cell r="I343" t="str">
            <v>B</v>
          </cell>
          <cell r="K343" t="str">
            <v>大塚水源導水管布設工事φ75</v>
          </cell>
          <cell r="L343" t="str">
            <v>平成3年</v>
          </cell>
          <cell r="M343">
            <v>1991</v>
          </cell>
          <cell r="P343">
            <v>505215</v>
          </cell>
          <cell r="T343">
            <v>50521.5</v>
          </cell>
          <cell r="U343">
            <v>38</v>
          </cell>
          <cell r="V343">
            <v>2.63e-002</v>
          </cell>
          <cell r="W343">
            <v>11958</v>
          </cell>
          <cell r="X343">
            <v>12247.5</v>
          </cell>
          <cell r="Y343">
            <v>454693.5</v>
          </cell>
        </row>
        <row r="344">
          <cell r="F344" t="str">
            <v>有形－339</v>
          </cell>
          <cell r="G344" t="str">
            <v>構築物</v>
          </cell>
          <cell r="I344" t="str">
            <v>B</v>
          </cell>
          <cell r="K344" t="str">
            <v>多賀向山下配水管φ100φ150布設替工事</v>
          </cell>
          <cell r="L344" t="str">
            <v>平成3年</v>
          </cell>
          <cell r="M344">
            <v>1991</v>
          </cell>
          <cell r="P344">
            <v>1662016</v>
          </cell>
          <cell r="T344">
            <v>166201.6</v>
          </cell>
          <cell r="U344">
            <v>38</v>
          </cell>
          <cell r="V344">
            <v>2.63e-002</v>
          </cell>
          <cell r="W344">
            <v>39339</v>
          </cell>
          <cell r="X344">
            <v>40271.399999999907</v>
          </cell>
          <cell r="Y344">
            <v>1495814.4</v>
          </cell>
        </row>
        <row r="345">
          <cell r="F345" t="str">
            <v>有形－340</v>
          </cell>
          <cell r="G345" t="str">
            <v>構築物</v>
          </cell>
          <cell r="I345" t="str">
            <v>B</v>
          </cell>
          <cell r="K345" t="str">
            <v>多賀配水管布設替工事φ75</v>
          </cell>
          <cell r="L345" t="str">
            <v>平成3年</v>
          </cell>
          <cell r="M345">
            <v>1991</v>
          </cell>
          <cell r="P345">
            <v>3750047</v>
          </cell>
          <cell r="T345">
            <v>375004.7</v>
          </cell>
          <cell r="U345">
            <v>38</v>
          </cell>
          <cell r="V345">
            <v>2.63e-002</v>
          </cell>
          <cell r="W345">
            <v>88763</v>
          </cell>
          <cell r="X345">
            <v>90811.299999999814</v>
          </cell>
          <cell r="Y345">
            <v>3375042.3</v>
          </cell>
        </row>
        <row r="346">
          <cell r="F346" t="str">
            <v>有形－341</v>
          </cell>
          <cell r="G346" t="str">
            <v>構築物</v>
          </cell>
          <cell r="I346" t="str">
            <v>B</v>
          </cell>
          <cell r="K346" t="str">
            <v>多賀配水管布設替工事φ200φ150</v>
          </cell>
          <cell r="L346" t="str">
            <v>平成3年</v>
          </cell>
          <cell r="M346">
            <v>1991</v>
          </cell>
          <cell r="P346">
            <v>2789618</v>
          </cell>
          <cell r="T346">
            <v>278961.8</v>
          </cell>
          <cell r="U346">
            <v>38</v>
          </cell>
          <cell r="V346">
            <v>2.63e-002</v>
          </cell>
          <cell r="W346">
            <v>66030</v>
          </cell>
          <cell r="X346">
            <v>67546.200000000186</v>
          </cell>
          <cell r="Y346">
            <v>2510656.2000000002</v>
          </cell>
        </row>
        <row r="347">
          <cell r="F347" t="str">
            <v>有形－342</v>
          </cell>
          <cell r="G347" t="str">
            <v>構築物</v>
          </cell>
          <cell r="I347" t="str">
            <v>B</v>
          </cell>
          <cell r="K347" t="str">
            <v>谷田配水管布設工事φ200φ150</v>
          </cell>
          <cell r="L347" t="str">
            <v>平成3年</v>
          </cell>
          <cell r="M347">
            <v>1991</v>
          </cell>
          <cell r="P347">
            <v>13278291</v>
          </cell>
          <cell r="T347">
            <v>1327829.1000000001</v>
          </cell>
          <cell r="U347">
            <v>38</v>
          </cell>
          <cell r="V347">
            <v>2.63e-002</v>
          </cell>
          <cell r="W347">
            <v>314297</v>
          </cell>
          <cell r="X347">
            <v>321472.90000000037</v>
          </cell>
          <cell r="Y347">
            <v>11950461.9</v>
          </cell>
        </row>
        <row r="348">
          <cell r="F348" t="str">
            <v>有形－343</v>
          </cell>
          <cell r="G348" t="str">
            <v>構築物</v>
          </cell>
          <cell r="I348" t="str">
            <v>B</v>
          </cell>
          <cell r="K348" t="str">
            <v>神社裏配水管布設工事φ75</v>
          </cell>
          <cell r="L348" t="str">
            <v>平成3年</v>
          </cell>
          <cell r="M348">
            <v>1991</v>
          </cell>
          <cell r="P348">
            <v>247920</v>
          </cell>
          <cell r="T348">
            <v>24792</v>
          </cell>
          <cell r="U348">
            <v>38</v>
          </cell>
          <cell r="V348">
            <v>2.63e-002</v>
          </cell>
          <cell r="W348">
            <v>5868</v>
          </cell>
          <cell r="X348">
            <v>6012</v>
          </cell>
          <cell r="Y348">
            <v>223128</v>
          </cell>
        </row>
        <row r="349">
          <cell r="F349" t="str">
            <v>有形－344</v>
          </cell>
          <cell r="G349" t="str">
            <v>構築物</v>
          </cell>
          <cell r="I349" t="str">
            <v>A</v>
          </cell>
          <cell r="K349" t="str">
            <v>大君ケ畑浄水場整備工事</v>
          </cell>
          <cell r="L349" t="str">
            <v>平成3年</v>
          </cell>
          <cell r="M349">
            <v>1991</v>
          </cell>
          <cell r="P349">
            <v>354171</v>
          </cell>
          <cell r="T349">
            <v>35417.1</v>
          </cell>
          <cell r="U349">
            <v>58</v>
          </cell>
          <cell r="V349">
            <v>1.72e-002</v>
          </cell>
          <cell r="W349">
            <v>5482</v>
          </cell>
          <cell r="X349">
            <v>6279.9000000000233</v>
          </cell>
          <cell r="Y349">
            <v>318753.90000000002</v>
          </cell>
        </row>
        <row r="350">
          <cell r="F350" t="str">
            <v>有形－345</v>
          </cell>
          <cell r="G350" t="str">
            <v>構築物</v>
          </cell>
          <cell r="I350" t="str">
            <v>B</v>
          </cell>
          <cell r="K350" t="str">
            <v>大君ケ畑配水管布設工事φ75</v>
          </cell>
          <cell r="L350" t="str">
            <v>平成3年</v>
          </cell>
          <cell r="M350">
            <v>1991</v>
          </cell>
          <cell r="P350">
            <v>447922</v>
          </cell>
          <cell r="T350">
            <v>44792.2</v>
          </cell>
          <cell r="U350">
            <v>38</v>
          </cell>
          <cell r="V350">
            <v>2.63e-002</v>
          </cell>
          <cell r="W350">
            <v>10602</v>
          </cell>
          <cell r="X350">
            <v>10855.799999999988</v>
          </cell>
          <cell r="Y350">
            <v>403129.8</v>
          </cell>
        </row>
        <row r="351">
          <cell r="F351" t="str">
            <v>有形－346</v>
          </cell>
          <cell r="G351" t="str">
            <v>構築物</v>
          </cell>
          <cell r="I351" t="str">
            <v>G</v>
          </cell>
          <cell r="K351" t="str">
            <v>佐目水源地場内舗装工事</v>
          </cell>
          <cell r="L351" t="str">
            <v>平成3年</v>
          </cell>
          <cell r="M351">
            <v>1991</v>
          </cell>
          <cell r="P351">
            <v>354171</v>
          </cell>
          <cell r="T351">
            <v>35417.1</v>
          </cell>
          <cell r="U351">
            <v>38</v>
          </cell>
          <cell r="V351">
            <v>2.63e-002</v>
          </cell>
          <cell r="W351">
            <v>8383</v>
          </cell>
          <cell r="X351">
            <v>8582.9000000000233</v>
          </cell>
          <cell r="Y351">
            <v>318753.90000000002</v>
          </cell>
        </row>
        <row r="352">
          <cell r="F352" t="str">
            <v>有形－347</v>
          </cell>
          <cell r="G352" t="str">
            <v>構築物</v>
          </cell>
          <cell r="I352" t="str">
            <v>G</v>
          </cell>
          <cell r="K352" t="str">
            <v>尼子水源地舗装工事</v>
          </cell>
          <cell r="L352" t="str">
            <v>平成3年</v>
          </cell>
          <cell r="M352">
            <v>1991</v>
          </cell>
          <cell r="P352">
            <v>442714</v>
          </cell>
          <cell r="T352">
            <v>44271.4</v>
          </cell>
          <cell r="U352">
            <v>38</v>
          </cell>
          <cell r="V352">
            <v>2.63e-002</v>
          </cell>
          <cell r="W352">
            <v>10479</v>
          </cell>
          <cell r="X352">
            <v>10719.599999999977</v>
          </cell>
          <cell r="Y352">
            <v>398442.6</v>
          </cell>
        </row>
        <row r="353">
          <cell r="F353" t="str">
            <v>有形－348</v>
          </cell>
          <cell r="G353" t="str">
            <v>構築物</v>
          </cell>
          <cell r="I353" t="str">
            <v>F</v>
          </cell>
          <cell r="K353" t="str">
            <v>佐目水源地フェンス工事</v>
          </cell>
          <cell r="L353" t="str">
            <v>平成3年</v>
          </cell>
          <cell r="M353">
            <v>1991</v>
          </cell>
          <cell r="P353">
            <v>442714</v>
          </cell>
          <cell r="T353">
            <v>44271.4</v>
          </cell>
          <cell r="U353">
            <v>58</v>
          </cell>
          <cell r="V353">
            <v>1.72e-002</v>
          </cell>
          <cell r="W353">
            <v>6853</v>
          </cell>
          <cell r="X353">
            <v>7821.5999999999767</v>
          </cell>
          <cell r="Y353">
            <v>398442.6</v>
          </cell>
        </row>
        <row r="354">
          <cell r="F354" t="str">
            <v>有形－349</v>
          </cell>
          <cell r="G354" t="str">
            <v>構築物</v>
          </cell>
          <cell r="I354" t="str">
            <v>F</v>
          </cell>
          <cell r="K354" t="str">
            <v>大塚水源地造成工事</v>
          </cell>
          <cell r="L354" t="str">
            <v>平成3年</v>
          </cell>
          <cell r="M354">
            <v>1991</v>
          </cell>
          <cell r="P354">
            <v>479173</v>
          </cell>
          <cell r="T354">
            <v>47917.3</v>
          </cell>
          <cell r="U354">
            <v>58</v>
          </cell>
          <cell r="V354">
            <v>1.72e-002</v>
          </cell>
          <cell r="W354">
            <v>7417</v>
          </cell>
          <cell r="X354">
            <v>8486.7000000000116</v>
          </cell>
          <cell r="Y354">
            <v>431255.7</v>
          </cell>
        </row>
        <row r="355">
          <cell r="F355" t="str">
            <v>有形－350</v>
          </cell>
          <cell r="G355" t="str">
            <v>構築物</v>
          </cell>
          <cell r="I355" t="str">
            <v>B</v>
          </cell>
          <cell r="K355" t="str">
            <v>仏ケ後導水送水管布設工事</v>
          </cell>
          <cell r="L355" t="str">
            <v>平成3年</v>
          </cell>
          <cell r="M355">
            <v>1991</v>
          </cell>
          <cell r="P355">
            <v>2176120</v>
          </cell>
          <cell r="T355">
            <v>217612</v>
          </cell>
          <cell r="U355">
            <v>38</v>
          </cell>
          <cell r="V355">
            <v>2.63e-002</v>
          </cell>
          <cell r="W355">
            <v>51508</v>
          </cell>
          <cell r="X355">
            <v>52712</v>
          </cell>
          <cell r="Y355">
            <v>1958508</v>
          </cell>
        </row>
        <row r="356">
          <cell r="F356" t="str">
            <v>有形－351</v>
          </cell>
          <cell r="G356" t="str">
            <v>構築物</v>
          </cell>
          <cell r="I356" t="str">
            <v>B</v>
          </cell>
          <cell r="K356" t="str">
            <v>萱原送水管φ75布設工事</v>
          </cell>
          <cell r="L356" t="str">
            <v>平成3年</v>
          </cell>
          <cell r="M356">
            <v>1991</v>
          </cell>
          <cell r="P356">
            <v>1255891</v>
          </cell>
          <cell r="T356">
            <v>125589.1</v>
          </cell>
          <cell r="U356">
            <v>38</v>
          </cell>
          <cell r="V356">
            <v>2.63e-002</v>
          </cell>
          <cell r="W356">
            <v>29726</v>
          </cell>
          <cell r="X356">
            <v>30439.899999999907</v>
          </cell>
          <cell r="Y356">
            <v>1130301.8999999999</v>
          </cell>
        </row>
        <row r="357">
          <cell r="F357" t="str">
            <v>有形－352</v>
          </cell>
          <cell r="G357" t="str">
            <v>構築物</v>
          </cell>
          <cell r="I357" t="str">
            <v>B</v>
          </cell>
          <cell r="K357" t="str">
            <v>φ75送水管布設工事</v>
          </cell>
          <cell r="L357" t="str">
            <v>平成3年</v>
          </cell>
          <cell r="M357">
            <v>1991</v>
          </cell>
          <cell r="P357">
            <v>7108448</v>
          </cell>
          <cell r="T357">
            <v>710844.8</v>
          </cell>
          <cell r="U357">
            <v>38</v>
          </cell>
          <cell r="V357">
            <v>2.63e-002</v>
          </cell>
          <cell r="W357">
            <v>168256</v>
          </cell>
          <cell r="X357">
            <v>172131.20000000019</v>
          </cell>
          <cell r="Y357">
            <v>6397603.2</v>
          </cell>
        </row>
        <row r="358">
          <cell r="F358" t="str">
            <v>有形－353</v>
          </cell>
          <cell r="G358" t="str">
            <v>構築物</v>
          </cell>
          <cell r="I358" t="str">
            <v>E</v>
          </cell>
          <cell r="K358" t="str">
            <v>大塚水源地深井戸整備</v>
          </cell>
          <cell r="L358" t="str">
            <v>平成3年</v>
          </cell>
          <cell r="M358">
            <v>1991</v>
          </cell>
          <cell r="P358">
            <v>262488</v>
          </cell>
          <cell r="T358">
            <v>26248.800000000003</v>
          </cell>
          <cell r="U358">
            <v>10</v>
          </cell>
          <cell r="V358">
            <v>0.1</v>
          </cell>
          <cell r="W358">
            <v>23623</v>
          </cell>
          <cell r="X358">
            <v>23632.200000000012</v>
          </cell>
          <cell r="Y358">
            <v>236239.2</v>
          </cell>
        </row>
        <row r="359">
          <cell r="F359" t="str">
            <v>有形－354</v>
          </cell>
          <cell r="G359" t="str">
            <v>構築物</v>
          </cell>
          <cell r="I359" t="str">
            <v>G</v>
          </cell>
          <cell r="K359" t="str">
            <v>霜ケ原水道掘削舗装復旧</v>
          </cell>
          <cell r="L359" t="str">
            <v>平成3年</v>
          </cell>
          <cell r="M359">
            <v>1991</v>
          </cell>
          <cell r="P359">
            <v>618659</v>
          </cell>
          <cell r="T359">
            <v>61865.9</v>
          </cell>
          <cell r="U359">
            <v>38</v>
          </cell>
          <cell r="V359">
            <v>2.63e-002</v>
          </cell>
          <cell r="W359">
            <v>14643</v>
          </cell>
          <cell r="X359">
            <v>15002.099999999977</v>
          </cell>
          <cell r="Y359">
            <v>556793.1</v>
          </cell>
        </row>
        <row r="360">
          <cell r="F360" t="str">
            <v>有形－355</v>
          </cell>
          <cell r="G360" t="str">
            <v>構築物</v>
          </cell>
          <cell r="I360" t="str">
            <v>B</v>
          </cell>
          <cell r="K360" t="str">
            <v>配水管φ100布設替工事</v>
          </cell>
          <cell r="L360" t="str">
            <v>平成3年</v>
          </cell>
          <cell r="M360">
            <v>1991</v>
          </cell>
          <cell r="P360">
            <v>1570947</v>
          </cell>
          <cell r="T360">
            <v>157094.70000000001</v>
          </cell>
          <cell r="U360">
            <v>38</v>
          </cell>
          <cell r="V360">
            <v>2.63e-002</v>
          </cell>
          <cell r="W360">
            <v>37184</v>
          </cell>
          <cell r="X360">
            <v>38044.300000000047</v>
          </cell>
          <cell r="Y360">
            <v>1413852.3</v>
          </cell>
        </row>
        <row r="361">
          <cell r="F361" t="str">
            <v>有形－356</v>
          </cell>
          <cell r="G361" t="str">
            <v>構築物</v>
          </cell>
          <cell r="I361" t="str">
            <v>G</v>
          </cell>
          <cell r="K361" t="str">
            <v>小原配水管布設跡舗装復旧</v>
          </cell>
          <cell r="L361" t="str">
            <v>平成3年</v>
          </cell>
          <cell r="M361">
            <v>1991</v>
          </cell>
          <cell r="P361">
            <v>1290307</v>
          </cell>
          <cell r="T361">
            <v>129030.70000000001</v>
          </cell>
          <cell r="U361">
            <v>38</v>
          </cell>
          <cell r="V361">
            <v>2.63e-002</v>
          </cell>
          <cell r="W361">
            <v>30541</v>
          </cell>
          <cell r="X361">
            <v>31259.300000000047</v>
          </cell>
          <cell r="Y361">
            <v>1161276.3</v>
          </cell>
        </row>
        <row r="362">
          <cell r="F362" t="str">
            <v>有形－357</v>
          </cell>
          <cell r="G362" t="str">
            <v>構築物</v>
          </cell>
          <cell r="I362" t="str">
            <v>B</v>
          </cell>
          <cell r="K362" t="str">
            <v>枯木配水管布設替工事φ150</v>
          </cell>
          <cell r="L362" t="str">
            <v>平成3年</v>
          </cell>
          <cell r="M362">
            <v>1991</v>
          </cell>
          <cell r="P362">
            <v>3312154</v>
          </cell>
          <cell r="T362">
            <v>331215.40000000002</v>
          </cell>
          <cell r="U362">
            <v>38</v>
          </cell>
          <cell r="V362">
            <v>2.63e-002</v>
          </cell>
          <cell r="W362">
            <v>78398</v>
          </cell>
          <cell r="X362">
            <v>80212.600000000093</v>
          </cell>
          <cell r="Y362">
            <v>2980938.6</v>
          </cell>
        </row>
        <row r="363">
          <cell r="F363" t="str">
            <v>有形－358</v>
          </cell>
          <cell r="G363" t="str">
            <v>構築物</v>
          </cell>
          <cell r="I363" t="str">
            <v>F</v>
          </cell>
          <cell r="K363" t="str">
            <v>萱原取水口取付道路</v>
          </cell>
          <cell r="L363" t="str">
            <v>平成3年</v>
          </cell>
          <cell r="M363">
            <v>1991</v>
          </cell>
          <cell r="P363">
            <v>1766479</v>
          </cell>
          <cell r="T363">
            <v>176647.90000000002</v>
          </cell>
          <cell r="U363">
            <v>58</v>
          </cell>
          <cell r="V363">
            <v>1.72e-002</v>
          </cell>
          <cell r="W363">
            <v>27345</v>
          </cell>
          <cell r="X363">
            <v>31166.100000000093</v>
          </cell>
          <cell r="Y363">
            <v>1589831.1</v>
          </cell>
        </row>
        <row r="364">
          <cell r="F364" t="str">
            <v>有形－359</v>
          </cell>
          <cell r="G364" t="str">
            <v>構築物</v>
          </cell>
          <cell r="I364" t="str">
            <v>B</v>
          </cell>
          <cell r="K364" t="str">
            <v>高区配水管</v>
          </cell>
          <cell r="L364" t="str">
            <v>平成3年</v>
          </cell>
          <cell r="M364">
            <v>1991</v>
          </cell>
          <cell r="P364">
            <v>7628484</v>
          </cell>
          <cell r="T364">
            <v>762848.4</v>
          </cell>
          <cell r="U364">
            <v>38</v>
          </cell>
          <cell r="V364">
            <v>2.63e-002</v>
          </cell>
          <cell r="W364">
            <v>180566</v>
          </cell>
          <cell r="X364">
            <v>184693.59999999963</v>
          </cell>
          <cell r="Y364">
            <v>6865635.6</v>
          </cell>
        </row>
        <row r="365">
          <cell r="F365" t="str">
            <v>有形－360</v>
          </cell>
          <cell r="G365" t="str">
            <v>構築物</v>
          </cell>
          <cell r="I365" t="str">
            <v>B</v>
          </cell>
          <cell r="K365" t="str">
            <v>小原送水管布設工事</v>
          </cell>
          <cell r="L365" t="str">
            <v>平成3年</v>
          </cell>
          <cell r="M365">
            <v>1991</v>
          </cell>
          <cell r="P365">
            <v>8067038</v>
          </cell>
          <cell r="T365">
            <v>806703.8</v>
          </cell>
          <cell r="U365">
            <v>38</v>
          </cell>
          <cell r="V365">
            <v>2.63e-002</v>
          </cell>
          <cell r="W365">
            <v>190946</v>
          </cell>
          <cell r="X365">
            <v>195332.20000000019</v>
          </cell>
          <cell r="Y365">
            <v>7260334.2</v>
          </cell>
        </row>
        <row r="366">
          <cell r="F366" t="str">
            <v>有形－361</v>
          </cell>
          <cell r="G366" t="str">
            <v>構築物</v>
          </cell>
          <cell r="I366" t="str">
            <v>B</v>
          </cell>
          <cell r="K366" t="str">
            <v>八重練地区配水管布設替</v>
          </cell>
          <cell r="L366" t="str">
            <v>平成4年</v>
          </cell>
          <cell r="M366">
            <v>1992</v>
          </cell>
          <cell r="P366">
            <v>1449738</v>
          </cell>
          <cell r="T366">
            <v>144973.80000000002</v>
          </cell>
          <cell r="U366">
            <v>38</v>
          </cell>
          <cell r="V366">
            <v>2.63e-002</v>
          </cell>
          <cell r="W366">
            <v>34315</v>
          </cell>
          <cell r="X366">
            <v>35109.199999999953</v>
          </cell>
          <cell r="Y366">
            <v>1304764.2</v>
          </cell>
        </row>
        <row r="367">
          <cell r="F367" t="str">
            <v>有形－362</v>
          </cell>
          <cell r="G367" t="str">
            <v>構築物</v>
          </cell>
          <cell r="I367" t="str">
            <v>B</v>
          </cell>
          <cell r="K367" t="str">
            <v>新町配水管布設替工事</v>
          </cell>
          <cell r="L367" t="str">
            <v>平成4年</v>
          </cell>
          <cell r="M367">
            <v>1992</v>
          </cell>
          <cell r="P367">
            <v>3923000</v>
          </cell>
          <cell r="T367">
            <v>392300</v>
          </cell>
          <cell r="U367">
            <v>38</v>
          </cell>
          <cell r="V367">
            <v>2.63e-002</v>
          </cell>
          <cell r="W367">
            <v>92857</v>
          </cell>
          <cell r="X367">
            <v>94991</v>
          </cell>
          <cell r="Y367">
            <v>3530700</v>
          </cell>
        </row>
        <row r="368">
          <cell r="F368" t="str">
            <v>有形－363</v>
          </cell>
          <cell r="G368" t="str">
            <v>構築物</v>
          </cell>
          <cell r="I368" t="str">
            <v>B</v>
          </cell>
          <cell r="K368" t="str">
            <v>藤瀬地区配水管布設替工事</v>
          </cell>
          <cell r="L368" t="str">
            <v>平成4年</v>
          </cell>
          <cell r="M368">
            <v>1992</v>
          </cell>
          <cell r="P368">
            <v>4513222</v>
          </cell>
          <cell r="T368">
            <v>451322.2</v>
          </cell>
          <cell r="U368">
            <v>38</v>
          </cell>
          <cell r="V368">
            <v>2.63e-002</v>
          </cell>
          <cell r="W368">
            <v>106827</v>
          </cell>
          <cell r="X368">
            <v>109300.79999999981</v>
          </cell>
          <cell r="Y368">
            <v>4061899.8</v>
          </cell>
        </row>
        <row r="369">
          <cell r="F369" t="str">
            <v>有形－364</v>
          </cell>
          <cell r="G369" t="str">
            <v>構築物</v>
          </cell>
          <cell r="I369" t="str">
            <v>B</v>
          </cell>
          <cell r="K369" t="str">
            <v>多賀国道東配水管布設工事</v>
          </cell>
          <cell r="L369" t="str">
            <v>平成4年</v>
          </cell>
          <cell r="M369">
            <v>1992</v>
          </cell>
          <cell r="P369">
            <v>6666569</v>
          </cell>
          <cell r="T369">
            <v>666656.9</v>
          </cell>
          <cell r="U369">
            <v>38</v>
          </cell>
          <cell r="V369">
            <v>2.63e-002</v>
          </cell>
          <cell r="W369">
            <v>157797</v>
          </cell>
          <cell r="X369">
            <v>161423.09999999963</v>
          </cell>
          <cell r="Y369">
            <v>5999912.1</v>
          </cell>
        </row>
        <row r="370">
          <cell r="F370" t="str">
            <v>有形－365</v>
          </cell>
          <cell r="G370" t="str">
            <v>構築物</v>
          </cell>
          <cell r="I370" t="str">
            <v>B</v>
          </cell>
          <cell r="K370" t="str">
            <v>第３期拡張導水管布設工事（第５工区）</v>
          </cell>
          <cell r="L370" t="str">
            <v>平成4年</v>
          </cell>
          <cell r="M370">
            <v>1992</v>
          </cell>
          <cell r="P370">
            <v>5256849</v>
          </cell>
          <cell r="T370">
            <v>525684.9</v>
          </cell>
          <cell r="U370">
            <v>38</v>
          </cell>
          <cell r="V370">
            <v>2.63e-002</v>
          </cell>
          <cell r="W370">
            <v>124429</v>
          </cell>
          <cell r="X370">
            <v>127291.09999999963</v>
          </cell>
          <cell r="Y370">
            <v>4731164.0999999996</v>
          </cell>
        </row>
        <row r="371">
          <cell r="F371" t="str">
            <v>有形－366</v>
          </cell>
          <cell r="G371" t="str">
            <v>構築物</v>
          </cell>
          <cell r="I371" t="str">
            <v>B</v>
          </cell>
          <cell r="K371" t="str">
            <v>富之尾地区配水管布設替工事代</v>
          </cell>
          <cell r="L371" t="str">
            <v>平成4年</v>
          </cell>
          <cell r="M371">
            <v>1992</v>
          </cell>
          <cell r="P371">
            <v>2733445</v>
          </cell>
          <cell r="T371">
            <v>273344.5</v>
          </cell>
          <cell r="U371">
            <v>38</v>
          </cell>
          <cell r="V371">
            <v>2.63e-002</v>
          </cell>
          <cell r="W371">
            <v>64700</v>
          </cell>
          <cell r="X371">
            <v>66200.5</v>
          </cell>
          <cell r="Y371">
            <v>2460100.5</v>
          </cell>
        </row>
        <row r="372">
          <cell r="F372" t="str">
            <v>有形－367</v>
          </cell>
          <cell r="G372" t="str">
            <v>構築物</v>
          </cell>
          <cell r="I372" t="str">
            <v>B</v>
          </cell>
          <cell r="K372" t="str">
            <v>大君ケ畑地区配水管布設替工事</v>
          </cell>
          <cell r="L372" t="str">
            <v>平成4年</v>
          </cell>
          <cell r="M372">
            <v>1992</v>
          </cell>
          <cell r="P372">
            <v>6762746</v>
          </cell>
          <cell r="T372">
            <v>676274.60000000009</v>
          </cell>
          <cell r="U372">
            <v>38</v>
          </cell>
          <cell r="V372">
            <v>2.63e-002</v>
          </cell>
          <cell r="W372">
            <v>160074</v>
          </cell>
          <cell r="X372">
            <v>163733.40000000037</v>
          </cell>
          <cell r="Y372">
            <v>6086471.4</v>
          </cell>
        </row>
        <row r="373">
          <cell r="F373" t="str">
            <v>有形－368</v>
          </cell>
          <cell r="G373" t="str">
            <v>構築物</v>
          </cell>
          <cell r="I373" t="str">
            <v>B</v>
          </cell>
          <cell r="K373" t="str">
            <v>久徳地区配水管布設替工事</v>
          </cell>
          <cell r="L373" t="str">
            <v>平成4年</v>
          </cell>
          <cell r="M373">
            <v>1992</v>
          </cell>
          <cell r="P373">
            <v>2784065</v>
          </cell>
          <cell r="T373">
            <v>278406.5</v>
          </cell>
          <cell r="U373">
            <v>38</v>
          </cell>
          <cell r="V373">
            <v>2.63e-002</v>
          </cell>
          <cell r="W373">
            <v>65898</v>
          </cell>
          <cell r="X373">
            <v>67432.5</v>
          </cell>
          <cell r="Y373">
            <v>2505658.5</v>
          </cell>
        </row>
        <row r="374">
          <cell r="F374" t="str">
            <v>有形－369</v>
          </cell>
          <cell r="G374" t="str">
            <v>構築物</v>
          </cell>
          <cell r="I374" t="str">
            <v>B</v>
          </cell>
          <cell r="K374" t="str">
            <v>久徳地区配水管布設替工事</v>
          </cell>
          <cell r="L374" t="str">
            <v>平成4年</v>
          </cell>
          <cell r="M374">
            <v>1992</v>
          </cell>
          <cell r="P374">
            <v>5547881</v>
          </cell>
          <cell r="T374">
            <v>554788.1</v>
          </cell>
          <cell r="U374">
            <v>38</v>
          </cell>
          <cell r="V374">
            <v>2.63e-002</v>
          </cell>
          <cell r="W374">
            <v>131318</v>
          </cell>
          <cell r="X374">
            <v>134326.90000000037</v>
          </cell>
          <cell r="Y374">
            <v>4993092.9000000004</v>
          </cell>
        </row>
        <row r="375">
          <cell r="F375" t="str">
            <v>有形－370</v>
          </cell>
          <cell r="G375" t="str">
            <v>構築物</v>
          </cell>
          <cell r="I375" t="str">
            <v>B</v>
          </cell>
          <cell r="K375" t="str">
            <v>岡山団地配水管布設工事</v>
          </cell>
          <cell r="L375" t="str">
            <v>平成4年</v>
          </cell>
          <cell r="M375">
            <v>1992</v>
          </cell>
          <cell r="P375">
            <v>1660315</v>
          </cell>
          <cell r="T375">
            <v>166031.5</v>
          </cell>
          <cell r="U375">
            <v>38</v>
          </cell>
          <cell r="V375">
            <v>2.63e-002</v>
          </cell>
          <cell r="W375">
            <v>39299</v>
          </cell>
          <cell r="X375">
            <v>40220.5</v>
          </cell>
          <cell r="Y375">
            <v>1494283.5</v>
          </cell>
        </row>
        <row r="376">
          <cell r="F376" t="str">
            <v>有形－371</v>
          </cell>
          <cell r="G376" t="str">
            <v>構築物</v>
          </cell>
          <cell r="I376" t="str">
            <v>B</v>
          </cell>
          <cell r="K376" t="str">
            <v>多賀仲ノ町配水管布設替工事</v>
          </cell>
          <cell r="L376" t="str">
            <v>平成4年</v>
          </cell>
          <cell r="M376">
            <v>1992</v>
          </cell>
          <cell r="P376">
            <v>2784065</v>
          </cell>
          <cell r="T376">
            <v>278406.5</v>
          </cell>
          <cell r="U376">
            <v>38</v>
          </cell>
          <cell r="V376">
            <v>2.63e-002</v>
          </cell>
          <cell r="W376">
            <v>65898</v>
          </cell>
          <cell r="X376">
            <v>67432.5</v>
          </cell>
          <cell r="Y376">
            <v>2505658.5</v>
          </cell>
        </row>
        <row r="377">
          <cell r="F377" t="str">
            <v>有形－372</v>
          </cell>
          <cell r="G377" t="str">
            <v>構築物</v>
          </cell>
          <cell r="I377" t="str">
            <v>B</v>
          </cell>
          <cell r="K377" t="str">
            <v>藤瀬地区配水管布設工事（第１工区）</v>
          </cell>
          <cell r="L377" t="str">
            <v>平成4年</v>
          </cell>
          <cell r="M377">
            <v>1992</v>
          </cell>
          <cell r="P377">
            <v>5402603</v>
          </cell>
          <cell r="T377">
            <v>540260.30000000005</v>
          </cell>
          <cell r="U377">
            <v>38</v>
          </cell>
          <cell r="V377">
            <v>2.63e-002</v>
          </cell>
          <cell r="W377">
            <v>127879</v>
          </cell>
          <cell r="X377">
            <v>130819.70000000019</v>
          </cell>
          <cell r="Y377">
            <v>4862342.7</v>
          </cell>
        </row>
        <row r="378">
          <cell r="F378" t="str">
            <v>有形－373</v>
          </cell>
          <cell r="G378" t="str">
            <v>構築物</v>
          </cell>
          <cell r="I378" t="str">
            <v>B</v>
          </cell>
          <cell r="K378" t="str">
            <v>藤瀬地区配水管布設工事（第2工区）</v>
          </cell>
          <cell r="L378" t="str">
            <v>平成4年</v>
          </cell>
          <cell r="M378">
            <v>1992</v>
          </cell>
          <cell r="P378">
            <v>4209129</v>
          </cell>
          <cell r="T378">
            <v>420912.9</v>
          </cell>
          <cell r="U378">
            <v>38</v>
          </cell>
          <cell r="V378">
            <v>2.63e-002</v>
          </cell>
          <cell r="W378">
            <v>99630</v>
          </cell>
          <cell r="X378">
            <v>101906.10000000009</v>
          </cell>
          <cell r="Y378">
            <v>3788216.1</v>
          </cell>
        </row>
        <row r="379">
          <cell r="F379" t="str">
            <v>有形－374</v>
          </cell>
          <cell r="G379" t="str">
            <v>構築物</v>
          </cell>
          <cell r="I379" t="str">
            <v>B</v>
          </cell>
          <cell r="K379" t="str">
            <v>富之尾地区配水管布設替工事代（第２工区）</v>
          </cell>
          <cell r="L379" t="str">
            <v>平成4年</v>
          </cell>
          <cell r="M379">
            <v>1992</v>
          </cell>
          <cell r="P379">
            <v>2735470</v>
          </cell>
          <cell r="T379">
            <v>273547</v>
          </cell>
          <cell r="U379">
            <v>38</v>
          </cell>
          <cell r="V379">
            <v>2.63e-002</v>
          </cell>
          <cell r="W379">
            <v>64748</v>
          </cell>
          <cell r="X379">
            <v>66247</v>
          </cell>
          <cell r="Y379">
            <v>2461923</v>
          </cell>
        </row>
        <row r="380">
          <cell r="F380" t="str">
            <v>有形－375</v>
          </cell>
          <cell r="G380" t="str">
            <v>構築物</v>
          </cell>
          <cell r="I380" t="str">
            <v>B</v>
          </cell>
          <cell r="K380" t="str">
            <v>富之尾地区配水管布設替工事代（第１工区）</v>
          </cell>
          <cell r="L380" t="str">
            <v>平成4年</v>
          </cell>
          <cell r="M380">
            <v>1992</v>
          </cell>
          <cell r="P380">
            <v>2480348</v>
          </cell>
          <cell r="T380">
            <v>248034.8</v>
          </cell>
          <cell r="U380">
            <v>38</v>
          </cell>
          <cell r="V380">
            <v>2.63e-002</v>
          </cell>
          <cell r="W380">
            <v>58709</v>
          </cell>
          <cell r="X380">
            <v>60080.200000000186</v>
          </cell>
          <cell r="Y380">
            <v>2232313.2000000002</v>
          </cell>
        </row>
        <row r="381">
          <cell r="F381" t="str">
            <v>有形－376</v>
          </cell>
          <cell r="G381" t="str">
            <v>構築物</v>
          </cell>
          <cell r="I381" t="str">
            <v>C</v>
          </cell>
          <cell r="K381" t="str">
            <v>敏満寺φ１００減圧弁工事</v>
          </cell>
          <cell r="L381" t="str">
            <v>平成4年</v>
          </cell>
          <cell r="M381">
            <v>1992</v>
          </cell>
          <cell r="P381">
            <v>3221416</v>
          </cell>
          <cell r="T381">
            <v>322141.60000000003</v>
          </cell>
          <cell r="U381">
            <v>16</v>
          </cell>
          <cell r="V381">
            <v>6.25e-002</v>
          </cell>
          <cell r="W381">
            <v>181204</v>
          </cell>
          <cell r="X381">
            <v>181214.39999999991</v>
          </cell>
          <cell r="Y381">
            <v>2899274.4</v>
          </cell>
        </row>
        <row r="382">
          <cell r="F382" t="str">
            <v>有形－377</v>
          </cell>
          <cell r="G382" t="str">
            <v>構築物</v>
          </cell>
          <cell r="I382" t="str">
            <v>B</v>
          </cell>
          <cell r="K382" t="str">
            <v>多賀桜町配水管布設替工事（第１工区）</v>
          </cell>
          <cell r="L382" t="str">
            <v>平成4年</v>
          </cell>
          <cell r="M382">
            <v>1992</v>
          </cell>
          <cell r="P382">
            <v>5073825</v>
          </cell>
          <cell r="T382">
            <v>507382.5</v>
          </cell>
          <cell r="U382">
            <v>38</v>
          </cell>
          <cell r="V382">
            <v>2.63e-002</v>
          </cell>
          <cell r="W382">
            <v>120097</v>
          </cell>
          <cell r="X382">
            <v>122853.5</v>
          </cell>
          <cell r="Y382">
            <v>4566442.5</v>
          </cell>
        </row>
        <row r="383">
          <cell r="F383" t="str">
            <v>有形－378</v>
          </cell>
          <cell r="G383" t="str">
            <v>構築物</v>
          </cell>
          <cell r="I383" t="str">
            <v>B</v>
          </cell>
          <cell r="K383" t="str">
            <v>多賀下之町配水管布設替工事（第２工区）</v>
          </cell>
          <cell r="L383" t="str">
            <v>平成4年</v>
          </cell>
          <cell r="M383">
            <v>1992</v>
          </cell>
          <cell r="P383">
            <v>3928286</v>
          </cell>
          <cell r="T383">
            <v>392828.6</v>
          </cell>
          <cell r="U383">
            <v>38</v>
          </cell>
          <cell r="V383">
            <v>2.63e-002</v>
          </cell>
          <cell r="W383">
            <v>92982</v>
          </cell>
          <cell r="X383">
            <v>95123.399999999907</v>
          </cell>
          <cell r="Y383">
            <v>3535457.4</v>
          </cell>
        </row>
        <row r="384">
          <cell r="F384" t="str">
            <v>有形－379</v>
          </cell>
          <cell r="G384" t="str">
            <v>構築物</v>
          </cell>
          <cell r="I384" t="str">
            <v>B</v>
          </cell>
          <cell r="K384" t="str">
            <v>多賀本町下配水管布設替工事（第3工区）</v>
          </cell>
          <cell r="L384" t="str">
            <v>平成4年</v>
          </cell>
          <cell r="M384">
            <v>1992</v>
          </cell>
          <cell r="P384">
            <v>2090862</v>
          </cell>
          <cell r="T384">
            <v>209086.2</v>
          </cell>
          <cell r="U384">
            <v>38</v>
          </cell>
          <cell r="V384">
            <v>2.63e-002</v>
          </cell>
          <cell r="W384">
            <v>49490</v>
          </cell>
          <cell r="X384">
            <v>50645.800000000047</v>
          </cell>
          <cell r="Y384">
            <v>1881775.8</v>
          </cell>
        </row>
        <row r="385">
          <cell r="F385" t="str">
            <v>有形－380</v>
          </cell>
          <cell r="G385" t="str">
            <v>構築物</v>
          </cell>
          <cell r="I385" t="str">
            <v>B</v>
          </cell>
          <cell r="K385" t="str">
            <v>多賀本町配水管布設替工事（第4工区）</v>
          </cell>
          <cell r="L385" t="str">
            <v>平成4年</v>
          </cell>
          <cell r="M385">
            <v>1992</v>
          </cell>
          <cell r="P385">
            <v>1837424</v>
          </cell>
          <cell r="T385">
            <v>183742.40000000002</v>
          </cell>
          <cell r="U385">
            <v>38</v>
          </cell>
          <cell r="V385">
            <v>2.63e-002</v>
          </cell>
          <cell r="W385">
            <v>43491</v>
          </cell>
          <cell r="X385">
            <v>44514.600000000093</v>
          </cell>
          <cell r="Y385">
            <v>1653681.6</v>
          </cell>
        </row>
        <row r="386">
          <cell r="F386" t="str">
            <v>有形－381</v>
          </cell>
          <cell r="G386" t="str">
            <v>構築物</v>
          </cell>
          <cell r="I386" t="str">
            <v>B</v>
          </cell>
          <cell r="K386" t="str">
            <v>多賀三分一配水管布設工事</v>
          </cell>
          <cell r="L386" t="str">
            <v>平成4年</v>
          </cell>
          <cell r="M386">
            <v>1992</v>
          </cell>
          <cell r="P386">
            <v>384707</v>
          </cell>
          <cell r="T386">
            <v>38470.700000000004</v>
          </cell>
          <cell r="U386">
            <v>38</v>
          </cell>
          <cell r="V386">
            <v>2.63e-002</v>
          </cell>
          <cell r="W386">
            <v>9106</v>
          </cell>
          <cell r="X386">
            <v>9314.2999999999884</v>
          </cell>
          <cell r="Y386">
            <v>346236.3</v>
          </cell>
        </row>
        <row r="387">
          <cell r="F387" t="str">
            <v>有形－382</v>
          </cell>
          <cell r="G387" t="str">
            <v>構築物</v>
          </cell>
          <cell r="I387" t="str">
            <v>B</v>
          </cell>
          <cell r="K387" t="str">
            <v>多賀山ﾉ神φ７５配水管布設工事</v>
          </cell>
          <cell r="L387" t="str">
            <v>平成4年</v>
          </cell>
          <cell r="M387">
            <v>1992</v>
          </cell>
          <cell r="P387">
            <v>394831</v>
          </cell>
          <cell r="T387">
            <v>39483.100000000006</v>
          </cell>
          <cell r="U387">
            <v>38</v>
          </cell>
          <cell r="V387">
            <v>2.63e-002</v>
          </cell>
          <cell r="W387">
            <v>9345</v>
          </cell>
          <cell r="X387">
            <v>9582.9000000000233</v>
          </cell>
          <cell r="Y387">
            <v>355347.9</v>
          </cell>
        </row>
        <row r="388">
          <cell r="F388" t="str">
            <v>有形－383</v>
          </cell>
          <cell r="G388" t="str">
            <v>構築物</v>
          </cell>
          <cell r="I388" t="str">
            <v>B</v>
          </cell>
          <cell r="K388" t="str">
            <v>川相φ７５配水管布設工事</v>
          </cell>
          <cell r="L388" t="str">
            <v>平成4年</v>
          </cell>
          <cell r="M388">
            <v>1992</v>
          </cell>
          <cell r="P388">
            <v>710696</v>
          </cell>
          <cell r="T388">
            <v>71069.600000000006</v>
          </cell>
          <cell r="U388">
            <v>38</v>
          </cell>
          <cell r="V388">
            <v>2.63e-002</v>
          </cell>
          <cell r="W388">
            <v>16822</v>
          </cell>
          <cell r="X388">
            <v>17212.400000000023</v>
          </cell>
          <cell r="Y388">
            <v>639626.4</v>
          </cell>
        </row>
        <row r="389">
          <cell r="F389" t="str">
            <v>有形－384</v>
          </cell>
          <cell r="G389" t="str">
            <v>構築物</v>
          </cell>
          <cell r="I389" t="str">
            <v>B</v>
          </cell>
          <cell r="K389" t="str">
            <v>多賀φ１００配水管布設工事</v>
          </cell>
          <cell r="L389" t="str">
            <v>平成4年</v>
          </cell>
          <cell r="M389">
            <v>1992</v>
          </cell>
          <cell r="P389">
            <v>2056158</v>
          </cell>
          <cell r="T389">
            <v>205615.8</v>
          </cell>
          <cell r="U389">
            <v>38</v>
          </cell>
          <cell r="V389">
            <v>2.63e-002</v>
          </cell>
          <cell r="W389">
            <v>48669</v>
          </cell>
          <cell r="X389">
            <v>49789.199999999953</v>
          </cell>
          <cell r="Y389">
            <v>1850542.2</v>
          </cell>
        </row>
        <row r="390">
          <cell r="F390" t="str">
            <v>有形－385</v>
          </cell>
          <cell r="G390" t="str">
            <v>構築物</v>
          </cell>
          <cell r="I390" t="str">
            <v>B</v>
          </cell>
          <cell r="K390" t="str">
            <v>敏満寺φ７５配水管布設工事</v>
          </cell>
          <cell r="L390" t="str">
            <v>平成4年</v>
          </cell>
          <cell r="M390">
            <v>1992</v>
          </cell>
          <cell r="P390">
            <v>698547</v>
          </cell>
          <cell r="T390">
            <v>69854.7</v>
          </cell>
          <cell r="U390">
            <v>38</v>
          </cell>
          <cell r="V390">
            <v>2.63e-002</v>
          </cell>
          <cell r="W390">
            <v>16534</v>
          </cell>
          <cell r="X390">
            <v>16934.300000000047</v>
          </cell>
          <cell r="Y390">
            <v>628692.30000000005</v>
          </cell>
        </row>
        <row r="391">
          <cell r="F391" t="str">
            <v>有形－386</v>
          </cell>
          <cell r="G391" t="str">
            <v>構築物</v>
          </cell>
          <cell r="I391" t="str">
            <v>B</v>
          </cell>
          <cell r="K391" t="str">
            <v>多賀配水管布設バイパス工事</v>
          </cell>
          <cell r="L391" t="str">
            <v>平成4年</v>
          </cell>
          <cell r="M391">
            <v>1992</v>
          </cell>
          <cell r="P391">
            <v>263221</v>
          </cell>
          <cell r="T391">
            <v>26322.1</v>
          </cell>
          <cell r="U391">
            <v>38</v>
          </cell>
          <cell r="V391">
            <v>2.63e-002</v>
          </cell>
          <cell r="W391">
            <v>6230</v>
          </cell>
          <cell r="X391">
            <v>6388.8999999999942</v>
          </cell>
          <cell r="Y391">
            <v>236898.9</v>
          </cell>
        </row>
        <row r="392">
          <cell r="F392" t="str">
            <v>有形－387</v>
          </cell>
          <cell r="G392" t="str">
            <v>構築物</v>
          </cell>
          <cell r="I392" t="str">
            <v>B</v>
          </cell>
          <cell r="K392" t="str">
            <v>多賀φ７５配水管布設工事</v>
          </cell>
          <cell r="L392" t="str">
            <v>平成4年</v>
          </cell>
          <cell r="M392">
            <v>1992</v>
          </cell>
          <cell r="P392">
            <v>232849</v>
          </cell>
          <cell r="T392">
            <v>23284.9</v>
          </cell>
          <cell r="U392">
            <v>38</v>
          </cell>
          <cell r="V392">
            <v>2.63e-002</v>
          </cell>
          <cell r="W392">
            <v>5511</v>
          </cell>
          <cell r="X392">
            <v>5657.1000000000058</v>
          </cell>
          <cell r="Y392">
            <v>209564.1</v>
          </cell>
        </row>
        <row r="393">
          <cell r="F393" t="str">
            <v>有形－388</v>
          </cell>
          <cell r="G393" t="str">
            <v>構築物</v>
          </cell>
          <cell r="I393" t="str">
            <v>A</v>
          </cell>
          <cell r="K393" t="str">
            <v>第３期拡張梨之木配水池築造</v>
          </cell>
          <cell r="L393" t="str">
            <v>平成4年</v>
          </cell>
          <cell r="M393">
            <v>1992</v>
          </cell>
          <cell r="P393">
            <v>60328864</v>
          </cell>
          <cell r="T393">
            <v>6032886.4</v>
          </cell>
          <cell r="U393">
            <v>58</v>
          </cell>
          <cell r="V393">
            <v>1.72e-002</v>
          </cell>
          <cell r="W393">
            <v>933890</v>
          </cell>
          <cell r="X393">
            <v>1064247.6000000015</v>
          </cell>
          <cell r="Y393">
            <v>54295977.6</v>
          </cell>
        </row>
        <row r="394">
          <cell r="F394" t="str">
            <v>有形－389</v>
          </cell>
          <cell r="G394" t="str">
            <v>構築物</v>
          </cell>
          <cell r="I394" t="str">
            <v>B</v>
          </cell>
          <cell r="K394" t="str">
            <v>高区配水管</v>
          </cell>
          <cell r="L394" t="str">
            <v>平成4年</v>
          </cell>
          <cell r="M394">
            <v>1992</v>
          </cell>
          <cell r="P394">
            <v>15369725</v>
          </cell>
          <cell r="T394">
            <v>1536972.5</v>
          </cell>
          <cell r="U394">
            <v>38</v>
          </cell>
          <cell r="V394">
            <v>2.63e-002</v>
          </cell>
          <cell r="W394">
            <v>363801</v>
          </cell>
          <cell r="X394">
            <v>372115.5</v>
          </cell>
          <cell r="Y394">
            <v>13832752.5</v>
          </cell>
        </row>
        <row r="395">
          <cell r="F395" t="str">
            <v>有形－390</v>
          </cell>
          <cell r="G395" t="str">
            <v>構築物</v>
          </cell>
          <cell r="I395" t="str">
            <v>B</v>
          </cell>
          <cell r="K395" t="str">
            <v>第３期拡張送水管布設工事（第１工区）</v>
          </cell>
          <cell r="L395" t="str">
            <v>平成4年</v>
          </cell>
          <cell r="M395">
            <v>1992</v>
          </cell>
          <cell r="P395">
            <v>4848598</v>
          </cell>
          <cell r="T395">
            <v>484859.80000000005</v>
          </cell>
          <cell r="U395">
            <v>38</v>
          </cell>
          <cell r="V395">
            <v>2.63e-002</v>
          </cell>
          <cell r="W395">
            <v>114766</v>
          </cell>
          <cell r="X395">
            <v>117396.20000000019</v>
          </cell>
          <cell r="Y395">
            <v>4363738.2</v>
          </cell>
        </row>
        <row r="396">
          <cell r="F396" t="str">
            <v>有形－391</v>
          </cell>
          <cell r="G396" t="str">
            <v>構築物</v>
          </cell>
          <cell r="I396" t="str">
            <v>F</v>
          </cell>
          <cell r="K396" t="str">
            <v>梨之木配水池作業道新設工事</v>
          </cell>
          <cell r="L396" t="str">
            <v>平成4年</v>
          </cell>
          <cell r="M396">
            <v>1992</v>
          </cell>
          <cell r="P396">
            <v>13673268</v>
          </cell>
          <cell r="T396">
            <v>1367326.8</v>
          </cell>
          <cell r="U396">
            <v>58</v>
          </cell>
          <cell r="V396">
            <v>1.72e-002</v>
          </cell>
          <cell r="W396">
            <v>211662</v>
          </cell>
          <cell r="X396">
            <v>241207.19999999925</v>
          </cell>
          <cell r="Y396">
            <v>12305941.2</v>
          </cell>
        </row>
        <row r="397">
          <cell r="F397" t="str">
            <v>有形－392</v>
          </cell>
          <cell r="G397" t="str">
            <v>構築物</v>
          </cell>
          <cell r="I397" t="str">
            <v>B</v>
          </cell>
          <cell r="K397" t="str">
            <v>四手配水管布設工事</v>
          </cell>
          <cell r="L397" t="str">
            <v>平成4年</v>
          </cell>
          <cell r="M397">
            <v>1992</v>
          </cell>
          <cell r="P397">
            <v>4859643</v>
          </cell>
          <cell r="T397">
            <v>485964.30000000005</v>
          </cell>
          <cell r="U397">
            <v>38</v>
          </cell>
          <cell r="V397">
            <v>2.63e-002</v>
          </cell>
          <cell r="W397">
            <v>115027</v>
          </cell>
          <cell r="X397">
            <v>117679.70000000019</v>
          </cell>
          <cell r="Y397">
            <v>4373678.7</v>
          </cell>
        </row>
        <row r="398">
          <cell r="F398" t="str">
            <v>有形－393</v>
          </cell>
          <cell r="G398" t="str">
            <v>構築物</v>
          </cell>
          <cell r="I398" t="str">
            <v>B</v>
          </cell>
          <cell r="K398" t="str">
            <v>第３期拡張導水管布設工事（土田）</v>
          </cell>
          <cell r="L398" t="str">
            <v>平成4年</v>
          </cell>
          <cell r="M398">
            <v>1992</v>
          </cell>
          <cell r="P398">
            <v>13491139</v>
          </cell>
          <cell r="T398">
            <v>1349113.9</v>
          </cell>
          <cell r="U398">
            <v>38</v>
          </cell>
          <cell r="V398">
            <v>2.63e-002</v>
          </cell>
          <cell r="W398">
            <v>319335</v>
          </cell>
          <cell r="X398">
            <v>326630.09999999963</v>
          </cell>
          <cell r="Y398">
            <v>12142025.1</v>
          </cell>
        </row>
        <row r="399">
          <cell r="F399" t="str">
            <v>有形－394</v>
          </cell>
          <cell r="G399" t="str">
            <v>構築物</v>
          </cell>
          <cell r="I399" t="str">
            <v>B</v>
          </cell>
          <cell r="K399" t="str">
            <v>第３期拡張導水管布設工事敏満寺（第６工区）</v>
          </cell>
          <cell r="L399" t="str">
            <v>平成4年</v>
          </cell>
          <cell r="M399">
            <v>1992</v>
          </cell>
          <cell r="P399">
            <v>6969803</v>
          </cell>
          <cell r="T399">
            <v>696980.3</v>
          </cell>
          <cell r="U399">
            <v>38</v>
          </cell>
          <cell r="V399">
            <v>2.63e-002</v>
          </cell>
          <cell r="W399">
            <v>164975</v>
          </cell>
          <cell r="X399">
            <v>168747.70000000019</v>
          </cell>
          <cell r="Y399">
            <v>6272822.7</v>
          </cell>
        </row>
        <row r="400">
          <cell r="F400" t="str">
            <v>有形－395</v>
          </cell>
          <cell r="G400" t="str">
            <v>構築物</v>
          </cell>
          <cell r="I400" t="str">
            <v>F</v>
          </cell>
          <cell r="K400" t="str">
            <v>大塚水源地整備工事</v>
          </cell>
          <cell r="L400" t="str">
            <v>平成4年</v>
          </cell>
          <cell r="M400">
            <v>1992</v>
          </cell>
          <cell r="P400">
            <v>2184929</v>
          </cell>
          <cell r="T400">
            <v>218492.90000000002</v>
          </cell>
          <cell r="U400">
            <v>58</v>
          </cell>
          <cell r="V400">
            <v>1.72e-002</v>
          </cell>
          <cell r="W400">
            <v>33822</v>
          </cell>
          <cell r="X400">
            <v>38582.100000000093</v>
          </cell>
          <cell r="Y400">
            <v>1966436.1</v>
          </cell>
        </row>
        <row r="401">
          <cell r="F401" t="str">
            <v>有形－396</v>
          </cell>
          <cell r="G401" t="str">
            <v>構築物</v>
          </cell>
          <cell r="I401" t="str">
            <v>B</v>
          </cell>
          <cell r="K401" t="str">
            <v>桜町四ッ屋配水管布設替工事（第１工区）</v>
          </cell>
          <cell r="L401" t="str">
            <v>平成5年</v>
          </cell>
          <cell r="M401">
            <v>1993</v>
          </cell>
          <cell r="P401">
            <v>8314702</v>
          </cell>
          <cell r="T401">
            <v>831470.2</v>
          </cell>
          <cell r="U401">
            <v>38</v>
          </cell>
          <cell r="V401">
            <v>2.63e-002</v>
          </cell>
          <cell r="W401">
            <v>196808</v>
          </cell>
          <cell r="X401">
            <v>201335.79999999981</v>
          </cell>
          <cell r="Y401">
            <v>7483231.8</v>
          </cell>
        </row>
        <row r="402">
          <cell r="F402" t="str">
            <v>有形－397</v>
          </cell>
          <cell r="G402" t="str">
            <v>構築物</v>
          </cell>
          <cell r="I402" t="str">
            <v>B</v>
          </cell>
          <cell r="K402" t="str">
            <v>桜町四ッ屋配水管布設替工事（第2工区）</v>
          </cell>
          <cell r="L402" t="str">
            <v>平成5年</v>
          </cell>
          <cell r="M402">
            <v>1993</v>
          </cell>
          <cell r="P402">
            <v>6441884</v>
          </cell>
          <cell r="T402">
            <v>644188.4</v>
          </cell>
          <cell r="U402">
            <v>38</v>
          </cell>
          <cell r="V402">
            <v>2.63e-002</v>
          </cell>
          <cell r="W402">
            <v>152479</v>
          </cell>
          <cell r="X402">
            <v>155972.59999999963</v>
          </cell>
          <cell r="Y402">
            <v>5797695.6</v>
          </cell>
        </row>
        <row r="403">
          <cell r="F403" t="str">
            <v>有形－398</v>
          </cell>
          <cell r="G403" t="str">
            <v>構築物</v>
          </cell>
          <cell r="I403" t="str">
            <v>B</v>
          </cell>
          <cell r="K403" t="str">
            <v>土田地区配水管布設替</v>
          </cell>
          <cell r="L403" t="str">
            <v>平成5年</v>
          </cell>
          <cell r="M403">
            <v>1993</v>
          </cell>
          <cell r="P403">
            <v>1128688</v>
          </cell>
          <cell r="T403">
            <v>112868.8</v>
          </cell>
          <cell r="U403">
            <v>38</v>
          </cell>
          <cell r="V403">
            <v>2.63e-002</v>
          </cell>
          <cell r="W403">
            <v>26716</v>
          </cell>
          <cell r="X403">
            <v>27327.199999999953</v>
          </cell>
          <cell r="Y403">
            <v>1015819.2</v>
          </cell>
        </row>
        <row r="404">
          <cell r="F404" t="str">
            <v>有形－399</v>
          </cell>
          <cell r="G404" t="str">
            <v>構築物</v>
          </cell>
          <cell r="I404" t="str">
            <v>B</v>
          </cell>
          <cell r="K404" t="str">
            <v>土田地区配水管布設替</v>
          </cell>
          <cell r="L404" t="str">
            <v>平成5年</v>
          </cell>
          <cell r="M404">
            <v>1993</v>
          </cell>
          <cell r="P404">
            <v>3139468</v>
          </cell>
          <cell r="Q404">
            <v>464230</v>
          </cell>
          <cell r="R404">
            <v>194132</v>
          </cell>
          <cell r="T404">
            <v>906472.6</v>
          </cell>
          <cell r="U404">
            <v>38</v>
          </cell>
          <cell r="V404">
            <v>2.63e-002</v>
          </cell>
          <cell r="W404">
            <v>58727</v>
          </cell>
          <cell r="X404">
            <v>60096.399999999907</v>
          </cell>
          <cell r="Y404">
            <v>2232995.4</v>
          </cell>
        </row>
        <row r="405">
          <cell r="F405" t="str">
            <v>有形－400</v>
          </cell>
          <cell r="G405" t="str">
            <v>構築物</v>
          </cell>
          <cell r="I405" t="str">
            <v>B</v>
          </cell>
          <cell r="K405" t="str">
            <v>藤瀬地区配水管布設替</v>
          </cell>
          <cell r="L405" t="str">
            <v>平成5年</v>
          </cell>
          <cell r="M405">
            <v>1993</v>
          </cell>
          <cell r="P405">
            <v>2064010</v>
          </cell>
          <cell r="Q405">
            <v>305202.92632918636</v>
          </cell>
          <cell r="R405">
            <v>127630.31464675064</v>
          </cell>
          <cell r="T405">
            <v>595950.91687834333</v>
          </cell>
          <cell r="U405">
            <v>38</v>
          </cell>
          <cell r="V405">
            <v>2.63e-002</v>
          </cell>
          <cell r="W405">
            <v>38609</v>
          </cell>
          <cell r="X405">
            <v>39526.083121656673</v>
          </cell>
          <cell r="Y405">
            <v>1468059.0831216567</v>
          </cell>
        </row>
        <row r="406">
          <cell r="F406" t="str">
            <v>有形－401</v>
          </cell>
          <cell r="G406" t="str">
            <v>構築物</v>
          </cell>
          <cell r="I406" t="str">
            <v>B</v>
          </cell>
          <cell r="K406" t="str">
            <v>富之尾地区配水管布設替</v>
          </cell>
          <cell r="L406" t="str">
            <v>平成5年</v>
          </cell>
          <cell r="M406">
            <v>1993</v>
          </cell>
          <cell r="P406">
            <v>2389906</v>
          </cell>
          <cell r="Q406">
            <v>353392.86206537363</v>
          </cell>
          <cell r="R406">
            <v>147782.46959097442</v>
          </cell>
          <cell r="T406">
            <v>690048.39849071321</v>
          </cell>
          <cell r="U406">
            <v>38</v>
          </cell>
          <cell r="V406">
            <v>2.63e-002</v>
          </cell>
          <cell r="W406">
            <v>44706</v>
          </cell>
          <cell r="X406">
            <v>45735.601509286789</v>
          </cell>
          <cell r="Y406">
            <v>1699857.6015092868</v>
          </cell>
        </row>
        <row r="407">
          <cell r="F407" t="str">
            <v>有形－402</v>
          </cell>
          <cell r="G407" t="str">
            <v>構築物</v>
          </cell>
          <cell r="I407" t="str">
            <v>B</v>
          </cell>
          <cell r="K407" t="str">
            <v>中川原φ７５配水管布設</v>
          </cell>
          <cell r="L407" t="str">
            <v>平成5年</v>
          </cell>
          <cell r="M407">
            <v>1993</v>
          </cell>
          <cell r="P407">
            <v>1303585</v>
          </cell>
          <cell r="T407">
            <v>130358.5</v>
          </cell>
          <cell r="U407">
            <v>38</v>
          </cell>
          <cell r="V407">
            <v>2.63e-002</v>
          </cell>
          <cell r="W407">
            <v>30855</v>
          </cell>
          <cell r="X407">
            <v>31591.5</v>
          </cell>
          <cell r="Y407">
            <v>1173226.5</v>
          </cell>
        </row>
        <row r="408">
          <cell r="F408" t="str">
            <v>有形－403</v>
          </cell>
          <cell r="G408" t="str">
            <v>構築物</v>
          </cell>
          <cell r="I408" t="str">
            <v>B</v>
          </cell>
          <cell r="K408" t="str">
            <v>多賀地区配水管布設替工事</v>
          </cell>
          <cell r="L408" t="str">
            <v>平成5年</v>
          </cell>
          <cell r="M408">
            <v>1993</v>
          </cell>
          <cell r="P408">
            <v>1128688</v>
          </cell>
          <cell r="Q408">
            <v>166897.81076632874</v>
          </cell>
          <cell r="R408">
            <v>69793.629956828372</v>
          </cell>
          <cell r="T408">
            <v>325891.09665084141</v>
          </cell>
          <cell r="U408">
            <v>38</v>
          </cell>
          <cell r="V408">
            <v>2.63e-002</v>
          </cell>
          <cell r="W408">
            <v>21113</v>
          </cell>
          <cell r="X408">
            <v>21615.903349158587</v>
          </cell>
          <cell r="Y408">
            <v>802796.90334915859</v>
          </cell>
        </row>
        <row r="409">
          <cell r="F409" t="str">
            <v>有形－404</v>
          </cell>
          <cell r="G409" t="str">
            <v>構築物</v>
          </cell>
          <cell r="I409" t="str">
            <v>F</v>
          </cell>
          <cell r="K409" t="str">
            <v>梨之木配水池進入路及び側溝設置</v>
          </cell>
          <cell r="L409" t="str">
            <v>平成5年</v>
          </cell>
          <cell r="M409">
            <v>1993</v>
          </cell>
          <cell r="P409">
            <v>1194953</v>
          </cell>
          <cell r="T409">
            <v>119495.3</v>
          </cell>
          <cell r="U409">
            <v>58</v>
          </cell>
          <cell r="V409">
            <v>1.72e-002</v>
          </cell>
          <cell r="W409">
            <v>18497</v>
          </cell>
          <cell r="X409">
            <v>21128.699999999953</v>
          </cell>
          <cell r="Y409">
            <v>1075457.7</v>
          </cell>
        </row>
        <row r="410">
          <cell r="F410" t="str">
            <v>有形－405</v>
          </cell>
          <cell r="G410" t="str">
            <v>構築物</v>
          </cell>
          <cell r="I410" t="str">
            <v>B</v>
          </cell>
          <cell r="K410" t="str">
            <v>向山上配水管布設替工事</v>
          </cell>
          <cell r="L410" t="str">
            <v>平成5年</v>
          </cell>
          <cell r="M410">
            <v>1993</v>
          </cell>
          <cell r="P410">
            <v>989639</v>
          </cell>
          <cell r="T410">
            <v>98963.9</v>
          </cell>
          <cell r="U410">
            <v>38</v>
          </cell>
          <cell r="V410">
            <v>2.63e-002</v>
          </cell>
          <cell r="W410">
            <v>23424</v>
          </cell>
          <cell r="X410">
            <v>23987.099999999977</v>
          </cell>
          <cell r="Y410">
            <v>890675.1</v>
          </cell>
        </row>
        <row r="411">
          <cell r="F411" t="str">
            <v>有形－406</v>
          </cell>
          <cell r="G411" t="str">
            <v>構築物</v>
          </cell>
          <cell r="I411" t="str">
            <v>B</v>
          </cell>
          <cell r="K411" t="str">
            <v>藤瀬地区給水（第２工区－３）配水池工事</v>
          </cell>
          <cell r="L411" t="str">
            <v>平成5年</v>
          </cell>
          <cell r="M411">
            <v>1993</v>
          </cell>
          <cell r="P411">
            <v>7169719</v>
          </cell>
          <cell r="T411">
            <v>716971.9</v>
          </cell>
          <cell r="U411">
            <v>38</v>
          </cell>
          <cell r="V411">
            <v>2.63e-002</v>
          </cell>
          <cell r="W411">
            <v>169707</v>
          </cell>
          <cell r="X411">
            <v>173588.09999999963</v>
          </cell>
          <cell r="Y411">
            <v>6452747.1</v>
          </cell>
        </row>
        <row r="412">
          <cell r="F412" t="str">
            <v>有形－407</v>
          </cell>
          <cell r="G412" t="str">
            <v>構築物</v>
          </cell>
          <cell r="I412" t="str">
            <v>B</v>
          </cell>
          <cell r="K412" t="str">
            <v>藤瀬地区給水（第２工区－１）配管工事</v>
          </cell>
          <cell r="L412" t="str">
            <v>平成5年</v>
          </cell>
          <cell r="M412">
            <v>1993</v>
          </cell>
          <cell r="P412">
            <v>4345285</v>
          </cell>
          <cell r="T412">
            <v>434528.5</v>
          </cell>
          <cell r="U412">
            <v>38</v>
          </cell>
          <cell r="V412">
            <v>2.63e-002</v>
          </cell>
          <cell r="W412">
            <v>102852</v>
          </cell>
          <cell r="X412">
            <v>105232.5</v>
          </cell>
          <cell r="Y412">
            <v>3910756.5</v>
          </cell>
        </row>
        <row r="413">
          <cell r="F413" t="str">
            <v>有形－408</v>
          </cell>
          <cell r="G413" t="str">
            <v>構築物</v>
          </cell>
          <cell r="I413" t="str">
            <v>B</v>
          </cell>
          <cell r="K413" t="str">
            <v>土田配水管布設替工事</v>
          </cell>
          <cell r="L413" t="str">
            <v>平成5年</v>
          </cell>
          <cell r="M413">
            <v>1993</v>
          </cell>
          <cell r="P413">
            <v>2411633</v>
          </cell>
          <cell r="T413">
            <v>241163.3</v>
          </cell>
          <cell r="U413">
            <v>38</v>
          </cell>
          <cell r="V413">
            <v>2.63e-002</v>
          </cell>
          <cell r="W413">
            <v>57083</v>
          </cell>
          <cell r="X413">
            <v>58398.700000000186</v>
          </cell>
          <cell r="Y413">
            <v>2170469.7000000002</v>
          </cell>
        </row>
        <row r="414">
          <cell r="F414" t="str">
            <v>有形－409</v>
          </cell>
          <cell r="G414" t="str">
            <v>構築物</v>
          </cell>
          <cell r="I414" t="str">
            <v>B</v>
          </cell>
          <cell r="K414" t="str">
            <v>富之尾地区配水管布設替工事</v>
          </cell>
          <cell r="L414" t="str">
            <v>平成5年</v>
          </cell>
          <cell r="M414">
            <v>1993</v>
          </cell>
          <cell r="P414">
            <v>6726500</v>
          </cell>
          <cell r="Q414">
            <v>994640.27359490609</v>
          </cell>
          <cell r="R414">
            <v>415940.4780487789</v>
          </cell>
          <cell r="T414">
            <v>1942172.6764793165</v>
          </cell>
          <cell r="U414">
            <v>38</v>
          </cell>
          <cell r="V414">
            <v>2.63e-002</v>
          </cell>
          <cell r="W414">
            <v>125827</v>
          </cell>
          <cell r="X414">
            <v>128728.32352068368</v>
          </cell>
          <cell r="Y414">
            <v>4784327.3235206837</v>
          </cell>
        </row>
        <row r="415">
          <cell r="F415" t="str">
            <v>有形－410</v>
          </cell>
          <cell r="G415" t="str">
            <v>構築物</v>
          </cell>
          <cell r="I415" t="str">
            <v>B</v>
          </cell>
          <cell r="K415" t="str">
            <v>藤瀬配水管布設替</v>
          </cell>
          <cell r="L415" t="str">
            <v>平成5年</v>
          </cell>
          <cell r="M415">
            <v>1993</v>
          </cell>
          <cell r="P415">
            <v>6633077</v>
          </cell>
          <cell r="Q415">
            <v>980825.82535053242</v>
          </cell>
          <cell r="R415">
            <v>410163.52696476813</v>
          </cell>
          <cell r="T415">
            <v>1915198.1170837705</v>
          </cell>
          <cell r="U415">
            <v>38</v>
          </cell>
          <cell r="V415">
            <v>2.63e-002</v>
          </cell>
          <cell r="W415">
            <v>124080</v>
          </cell>
          <cell r="X415">
            <v>126918.88291622978</v>
          </cell>
          <cell r="Y415">
            <v>4717878.8829162298</v>
          </cell>
        </row>
        <row r="416">
          <cell r="F416" t="str">
            <v>有形－411</v>
          </cell>
          <cell r="G416" t="str">
            <v>構築物</v>
          </cell>
          <cell r="I416" t="str">
            <v>B</v>
          </cell>
          <cell r="K416" t="str">
            <v>中川原・土田配水管布設</v>
          </cell>
          <cell r="L416" t="str">
            <v>平成5年</v>
          </cell>
          <cell r="M416">
            <v>1993</v>
          </cell>
          <cell r="P416">
            <v>1412217</v>
          </cell>
          <cell r="T416">
            <v>141221.70000000001</v>
          </cell>
          <cell r="U416">
            <v>38</v>
          </cell>
          <cell r="V416">
            <v>2.63e-002</v>
          </cell>
          <cell r="W416">
            <v>33427</v>
          </cell>
          <cell r="X416">
            <v>34196.300000000047</v>
          </cell>
          <cell r="Y416">
            <v>1270995.3</v>
          </cell>
        </row>
        <row r="417">
          <cell r="F417" t="str">
            <v>有形－412</v>
          </cell>
          <cell r="G417" t="str">
            <v>構築物</v>
          </cell>
          <cell r="I417" t="str">
            <v>B</v>
          </cell>
          <cell r="K417" t="str">
            <v>藤瀬地区給水工事（第１工区）</v>
          </cell>
          <cell r="L417" t="str">
            <v>平成5年</v>
          </cell>
          <cell r="M417">
            <v>1993</v>
          </cell>
          <cell r="P417">
            <v>6083398</v>
          </cell>
          <cell r="T417">
            <v>608339.80000000005</v>
          </cell>
          <cell r="U417">
            <v>38</v>
          </cell>
          <cell r="V417">
            <v>2.63e-002</v>
          </cell>
          <cell r="W417">
            <v>143994</v>
          </cell>
          <cell r="X417">
            <v>147280.20000000019</v>
          </cell>
          <cell r="Y417">
            <v>5475058.2</v>
          </cell>
        </row>
        <row r="418">
          <cell r="F418" t="str">
            <v>有形－413</v>
          </cell>
          <cell r="G418" t="str">
            <v>構築物</v>
          </cell>
          <cell r="I418" t="str">
            <v>B</v>
          </cell>
          <cell r="K418" t="str">
            <v>仲ノ町配水管布設工事</v>
          </cell>
          <cell r="L418" t="str">
            <v>平成5年</v>
          </cell>
          <cell r="M418">
            <v>1993</v>
          </cell>
          <cell r="P418">
            <v>901647</v>
          </cell>
          <cell r="T418">
            <v>90164.700000000012</v>
          </cell>
          <cell r="U418">
            <v>38</v>
          </cell>
          <cell r="V418">
            <v>2.63e-002</v>
          </cell>
          <cell r="W418">
            <v>21341</v>
          </cell>
          <cell r="X418">
            <v>21865.300000000047</v>
          </cell>
          <cell r="Y418">
            <v>811482.3</v>
          </cell>
        </row>
        <row r="419">
          <cell r="F419" t="str">
            <v>有形－414</v>
          </cell>
          <cell r="G419" t="str">
            <v>構築物</v>
          </cell>
          <cell r="I419" t="str">
            <v>B</v>
          </cell>
          <cell r="K419" t="str">
            <v>一円地区給配水管布設</v>
          </cell>
          <cell r="L419" t="str">
            <v>平成5年</v>
          </cell>
          <cell r="M419">
            <v>1993</v>
          </cell>
          <cell r="P419">
            <v>4508233</v>
          </cell>
          <cell r="T419">
            <v>450823.30000000005</v>
          </cell>
          <cell r="U419">
            <v>38</v>
          </cell>
          <cell r="V419">
            <v>2.63e-002</v>
          </cell>
          <cell r="W419">
            <v>106709</v>
          </cell>
          <cell r="X419">
            <v>109176.70000000019</v>
          </cell>
          <cell r="Y419">
            <v>4057409.7</v>
          </cell>
        </row>
        <row r="420">
          <cell r="F420" t="str">
            <v>有形－415</v>
          </cell>
          <cell r="G420" t="str">
            <v>構築物</v>
          </cell>
          <cell r="I420" t="str">
            <v>B</v>
          </cell>
          <cell r="K420" t="str">
            <v>藤瀬φ２５配水管布設</v>
          </cell>
          <cell r="L420" t="str">
            <v>平成5年</v>
          </cell>
          <cell r="M420">
            <v>1993</v>
          </cell>
          <cell r="P420">
            <v>184675</v>
          </cell>
          <cell r="T420">
            <v>18467.5</v>
          </cell>
          <cell r="U420">
            <v>38</v>
          </cell>
          <cell r="V420">
            <v>2.63e-002</v>
          </cell>
          <cell r="W420">
            <v>4371</v>
          </cell>
          <cell r="X420">
            <v>4480.5</v>
          </cell>
          <cell r="Y420">
            <v>166207.5</v>
          </cell>
        </row>
        <row r="421">
          <cell r="F421" t="str">
            <v>有形－416</v>
          </cell>
          <cell r="G421" t="str">
            <v>構築物</v>
          </cell>
          <cell r="I421" t="str">
            <v>B</v>
          </cell>
          <cell r="K421" t="str">
            <v>藤瀬φ２5配水管布設</v>
          </cell>
          <cell r="L421" t="str">
            <v>平成5年</v>
          </cell>
          <cell r="M421">
            <v>1993</v>
          </cell>
          <cell r="P421">
            <v>217264</v>
          </cell>
          <cell r="T421">
            <v>21726.4</v>
          </cell>
          <cell r="U421">
            <v>38</v>
          </cell>
          <cell r="V421">
            <v>2.63e-002</v>
          </cell>
          <cell r="W421">
            <v>5142</v>
          </cell>
          <cell r="X421">
            <v>5283.6000000000058</v>
          </cell>
          <cell r="Y421">
            <v>195537.6</v>
          </cell>
        </row>
        <row r="422">
          <cell r="F422" t="str">
            <v>有形－417</v>
          </cell>
          <cell r="G422" t="str">
            <v>構築物</v>
          </cell>
          <cell r="I422" t="str">
            <v>B</v>
          </cell>
          <cell r="K422" t="str">
            <v>土田地区ハートフル配水管布設</v>
          </cell>
          <cell r="L422" t="str">
            <v>平成5年</v>
          </cell>
          <cell r="M422">
            <v>1993</v>
          </cell>
          <cell r="P422">
            <v>5981843</v>
          </cell>
          <cell r="Q422">
            <v>884528.60975498683</v>
          </cell>
          <cell r="R422">
            <v>369893.78226117627</v>
          </cell>
          <cell r="T422">
            <v>1727164.4528145469</v>
          </cell>
          <cell r="U422">
            <v>38</v>
          </cell>
          <cell r="V422">
            <v>2.63e-002</v>
          </cell>
          <cell r="W422">
            <v>111898</v>
          </cell>
          <cell r="X422">
            <v>114452.54718545265</v>
          </cell>
          <cell r="Y422">
            <v>4254678.5471854527</v>
          </cell>
        </row>
        <row r="423">
          <cell r="F423" t="str">
            <v>有形－418</v>
          </cell>
          <cell r="G423" t="str">
            <v>構築物</v>
          </cell>
          <cell r="I423" t="str">
            <v>B</v>
          </cell>
          <cell r="K423" t="str">
            <v>四ッ屋配水管布設</v>
          </cell>
          <cell r="L423" t="str">
            <v>平成5年</v>
          </cell>
          <cell r="M423">
            <v>1993</v>
          </cell>
          <cell r="P423">
            <v>3563133</v>
          </cell>
          <cell r="T423">
            <v>356313.30000000005</v>
          </cell>
          <cell r="U423">
            <v>38</v>
          </cell>
          <cell r="V423">
            <v>2.63e-002</v>
          </cell>
          <cell r="W423">
            <v>84339</v>
          </cell>
          <cell r="X423">
            <v>86276.700000000186</v>
          </cell>
          <cell r="Y423">
            <v>3206819.7</v>
          </cell>
        </row>
        <row r="424">
          <cell r="F424" t="str">
            <v>有形－419</v>
          </cell>
          <cell r="G424" t="str">
            <v>構築物</v>
          </cell>
          <cell r="I424" t="str">
            <v>B</v>
          </cell>
          <cell r="K424" t="str">
            <v>萱原地区配水管布設</v>
          </cell>
          <cell r="L424" t="str">
            <v>平成5年</v>
          </cell>
          <cell r="M424">
            <v>1993</v>
          </cell>
          <cell r="P424">
            <v>1499123</v>
          </cell>
          <cell r="T424">
            <v>149912.30000000002</v>
          </cell>
          <cell r="U424">
            <v>38</v>
          </cell>
          <cell r="V424">
            <v>2.63e-002</v>
          </cell>
          <cell r="W424">
            <v>35484</v>
          </cell>
          <cell r="X424">
            <v>36302.699999999953</v>
          </cell>
          <cell r="Y424">
            <v>1349210.7</v>
          </cell>
        </row>
        <row r="425">
          <cell r="F425" t="str">
            <v>有形－420</v>
          </cell>
          <cell r="G425" t="str">
            <v>構築物</v>
          </cell>
          <cell r="I425" t="str">
            <v>B</v>
          </cell>
          <cell r="K425" t="str">
            <v>多賀φ２５配水管布設</v>
          </cell>
          <cell r="L425" t="str">
            <v>平成5年</v>
          </cell>
          <cell r="M425">
            <v>1993</v>
          </cell>
          <cell r="P425">
            <v>141221</v>
          </cell>
          <cell r="T425">
            <v>14122.1</v>
          </cell>
          <cell r="U425">
            <v>38</v>
          </cell>
          <cell r="V425">
            <v>2.63e-002</v>
          </cell>
          <cell r="W425">
            <v>3342</v>
          </cell>
          <cell r="X425">
            <v>3444.8999999999942</v>
          </cell>
          <cell r="Y425">
            <v>127098.9</v>
          </cell>
        </row>
        <row r="426">
          <cell r="F426" t="str">
            <v>有形－421</v>
          </cell>
          <cell r="G426" t="str">
            <v>構築物</v>
          </cell>
          <cell r="I426" t="str">
            <v>B</v>
          </cell>
          <cell r="K426" t="str">
            <v>大岡配水管布設</v>
          </cell>
          <cell r="L426" t="str">
            <v>平成5年</v>
          </cell>
          <cell r="M426">
            <v>1993</v>
          </cell>
          <cell r="P426">
            <v>325896</v>
          </cell>
          <cell r="T426">
            <v>32589.6</v>
          </cell>
          <cell r="U426">
            <v>38</v>
          </cell>
          <cell r="V426">
            <v>2.63e-002</v>
          </cell>
          <cell r="W426">
            <v>7713</v>
          </cell>
          <cell r="X426">
            <v>7925.4000000000233</v>
          </cell>
          <cell r="Y426">
            <v>293306.40000000002</v>
          </cell>
        </row>
        <row r="427">
          <cell r="F427" t="str">
            <v>有形－422</v>
          </cell>
          <cell r="G427" t="str">
            <v>構築物</v>
          </cell>
          <cell r="I427" t="str">
            <v>B</v>
          </cell>
          <cell r="K427" t="str">
            <v>藤瀬第２工区配水管布設替</v>
          </cell>
          <cell r="L427" t="str">
            <v>平成5年</v>
          </cell>
          <cell r="M427">
            <v>1993</v>
          </cell>
          <cell r="P427">
            <v>4243170</v>
          </cell>
          <cell r="Q427">
            <v>627432.96328515874</v>
          </cell>
          <cell r="R427">
            <v>262381.05737379368</v>
          </cell>
          <cell r="T427">
            <v>1225149.6185930572</v>
          </cell>
          <cell r="U427">
            <v>38</v>
          </cell>
          <cell r="V427">
            <v>2.63e-002</v>
          </cell>
          <cell r="W427">
            <v>79373</v>
          </cell>
          <cell r="X427">
            <v>81219.381406942848</v>
          </cell>
          <cell r="Y427">
            <v>3018020.3814069428</v>
          </cell>
        </row>
        <row r="428">
          <cell r="F428" t="str">
            <v>有形－423</v>
          </cell>
          <cell r="G428" t="str">
            <v>構築物</v>
          </cell>
          <cell r="I428" t="str">
            <v>B</v>
          </cell>
          <cell r="K428" t="str">
            <v>藤瀬第１工区配水管布設替</v>
          </cell>
          <cell r="L428" t="str">
            <v>平成5年</v>
          </cell>
          <cell r="M428">
            <v>1993</v>
          </cell>
          <cell r="P428">
            <v>4888445</v>
          </cell>
          <cell r="Q428">
            <v>722849.03604280972</v>
          </cell>
          <cell r="R428">
            <v>302282.3241633568</v>
          </cell>
          <cell r="T428">
            <v>1411462.7241855499</v>
          </cell>
          <cell r="U428">
            <v>38</v>
          </cell>
          <cell r="V428">
            <v>2.63e-002</v>
          </cell>
          <cell r="W428">
            <v>91444</v>
          </cell>
          <cell r="X428">
            <v>93554.275814450346</v>
          </cell>
          <cell r="Y428">
            <v>3476982.2758144503</v>
          </cell>
        </row>
        <row r="429">
          <cell r="F429" t="str">
            <v>有形－424</v>
          </cell>
          <cell r="G429" t="str">
            <v>構築物</v>
          </cell>
          <cell r="I429" t="str">
            <v>B</v>
          </cell>
          <cell r="K429" t="str">
            <v>高区配水管</v>
          </cell>
          <cell r="L429" t="str">
            <v>平成5年</v>
          </cell>
          <cell r="M429">
            <v>1993</v>
          </cell>
          <cell r="P429">
            <v>3563133</v>
          </cell>
          <cell r="T429">
            <v>356313.30000000005</v>
          </cell>
          <cell r="U429">
            <v>38</v>
          </cell>
          <cell r="V429">
            <v>2.63e-002</v>
          </cell>
          <cell r="W429">
            <v>84339</v>
          </cell>
          <cell r="X429">
            <v>86276.700000000186</v>
          </cell>
          <cell r="Y429">
            <v>3206819.7</v>
          </cell>
        </row>
        <row r="430">
          <cell r="F430" t="str">
            <v>有形－425</v>
          </cell>
          <cell r="G430" t="str">
            <v>構築物</v>
          </cell>
          <cell r="I430" t="str">
            <v>B</v>
          </cell>
          <cell r="K430" t="str">
            <v>梨之木φ２５配水管布設</v>
          </cell>
          <cell r="L430" t="str">
            <v>平成5年</v>
          </cell>
          <cell r="M430">
            <v>1993</v>
          </cell>
          <cell r="P430">
            <v>217264</v>
          </cell>
          <cell r="T430">
            <v>21726.4</v>
          </cell>
          <cell r="U430">
            <v>38</v>
          </cell>
          <cell r="V430">
            <v>2.63e-002</v>
          </cell>
          <cell r="W430">
            <v>5142</v>
          </cell>
          <cell r="X430">
            <v>5283.6000000000058</v>
          </cell>
          <cell r="Y430">
            <v>195537.6</v>
          </cell>
        </row>
        <row r="431">
          <cell r="F431" t="str">
            <v>有形－426</v>
          </cell>
          <cell r="G431" t="str">
            <v>構築物</v>
          </cell>
          <cell r="I431" t="str">
            <v>B</v>
          </cell>
          <cell r="K431" t="str">
            <v>多賀配水管布設替工事</v>
          </cell>
          <cell r="L431" t="str">
            <v>平成5年</v>
          </cell>
          <cell r="M431">
            <v>1993</v>
          </cell>
          <cell r="P431">
            <v>1214507</v>
          </cell>
          <cell r="T431">
            <v>121450.70000000001</v>
          </cell>
          <cell r="U431">
            <v>38</v>
          </cell>
          <cell r="V431">
            <v>2.63e-002</v>
          </cell>
          <cell r="W431">
            <v>28747</v>
          </cell>
          <cell r="X431">
            <v>29417.300000000047</v>
          </cell>
          <cell r="Y431">
            <v>1093056.3</v>
          </cell>
        </row>
        <row r="432">
          <cell r="F432" t="str">
            <v>有形－427</v>
          </cell>
          <cell r="G432" t="str">
            <v>構築物</v>
          </cell>
          <cell r="I432" t="str">
            <v>B</v>
          </cell>
          <cell r="K432" t="str">
            <v>多賀配水管布設替工事</v>
          </cell>
          <cell r="L432" t="str">
            <v>平成5年</v>
          </cell>
          <cell r="M432">
            <v>1993</v>
          </cell>
          <cell r="P432">
            <v>1280773</v>
          </cell>
          <cell r="T432">
            <v>128077.3</v>
          </cell>
          <cell r="U432">
            <v>38</v>
          </cell>
          <cell r="V432">
            <v>2.63e-002</v>
          </cell>
          <cell r="W432">
            <v>30315</v>
          </cell>
          <cell r="X432">
            <v>31040.699999999953</v>
          </cell>
          <cell r="Y432">
            <v>1152695.7</v>
          </cell>
        </row>
        <row r="433">
          <cell r="F433" t="str">
            <v>有形－428</v>
          </cell>
          <cell r="G433" t="str">
            <v>構築物</v>
          </cell>
          <cell r="I433" t="str">
            <v>B</v>
          </cell>
          <cell r="K433" t="str">
            <v>中川原配水管布設替</v>
          </cell>
          <cell r="L433" t="str">
            <v>平成5年</v>
          </cell>
          <cell r="M433">
            <v>1993</v>
          </cell>
          <cell r="P433">
            <v>2411633</v>
          </cell>
          <cell r="T433">
            <v>241163.3</v>
          </cell>
          <cell r="U433">
            <v>38</v>
          </cell>
          <cell r="V433">
            <v>2.63e-002</v>
          </cell>
          <cell r="W433">
            <v>57083</v>
          </cell>
          <cell r="X433">
            <v>58398.700000000186</v>
          </cell>
          <cell r="Y433">
            <v>2170469.7000000002</v>
          </cell>
        </row>
        <row r="434">
          <cell r="F434" t="str">
            <v>有形－429</v>
          </cell>
          <cell r="G434" t="str">
            <v>構築物</v>
          </cell>
          <cell r="I434" t="str">
            <v>A</v>
          </cell>
          <cell r="K434" t="str">
            <v>第３期拡張梨之木配水池築造工事</v>
          </cell>
          <cell r="L434" t="str">
            <v>平成5年</v>
          </cell>
          <cell r="M434">
            <v>1993</v>
          </cell>
          <cell r="P434">
            <v>88643812</v>
          </cell>
          <cell r="T434">
            <v>8864381.2000000011</v>
          </cell>
          <cell r="U434">
            <v>58</v>
          </cell>
          <cell r="V434">
            <v>1.72e-002</v>
          </cell>
          <cell r="W434">
            <v>1372206</v>
          </cell>
          <cell r="X434">
            <v>1563688.799999997</v>
          </cell>
          <cell r="Y434">
            <v>79779430.8</v>
          </cell>
        </row>
        <row r="435">
          <cell r="F435" t="str">
            <v>有形－430</v>
          </cell>
          <cell r="G435" t="str">
            <v>構築物</v>
          </cell>
          <cell r="I435" t="str">
            <v>B</v>
          </cell>
          <cell r="K435" t="str">
            <v>四手φ２００配水管布設工事</v>
          </cell>
          <cell r="L435" t="str">
            <v>平成5年</v>
          </cell>
          <cell r="M435">
            <v>1993</v>
          </cell>
          <cell r="P435">
            <v>8918714</v>
          </cell>
          <cell r="T435">
            <v>891871.4</v>
          </cell>
          <cell r="U435">
            <v>38</v>
          </cell>
          <cell r="V435">
            <v>2.63e-002</v>
          </cell>
          <cell r="W435">
            <v>211105</v>
          </cell>
          <cell r="X435">
            <v>215957.59999999963</v>
          </cell>
          <cell r="Y435">
            <v>8026842.6</v>
          </cell>
        </row>
        <row r="436">
          <cell r="F436" t="str">
            <v>有形－431</v>
          </cell>
          <cell r="G436" t="str">
            <v>構築物</v>
          </cell>
          <cell r="I436" t="str">
            <v>B</v>
          </cell>
          <cell r="K436" t="str">
            <v>土田中川原導水配水管布設</v>
          </cell>
          <cell r="L436" t="str">
            <v>平成5年</v>
          </cell>
          <cell r="M436">
            <v>1993</v>
          </cell>
          <cell r="P436">
            <v>2566041</v>
          </cell>
          <cell r="T436">
            <v>256604.1</v>
          </cell>
          <cell r="U436">
            <v>38</v>
          </cell>
          <cell r="V436">
            <v>2.63e-002</v>
          </cell>
          <cell r="W436">
            <v>60738</v>
          </cell>
          <cell r="X436">
            <v>62130.899999999907</v>
          </cell>
          <cell r="Y436">
            <v>2309436.9</v>
          </cell>
        </row>
        <row r="437">
          <cell r="F437" t="str">
            <v>有形－432</v>
          </cell>
          <cell r="G437" t="str">
            <v>構築物</v>
          </cell>
          <cell r="I437" t="str">
            <v>E</v>
          </cell>
          <cell r="K437" t="str">
            <v>芹川水源地井戸ピット</v>
          </cell>
          <cell r="L437" t="str">
            <v>平成5年</v>
          </cell>
          <cell r="M437">
            <v>1993</v>
          </cell>
          <cell r="P437">
            <v>2145398</v>
          </cell>
          <cell r="T437">
            <v>214539.8</v>
          </cell>
          <cell r="U437">
            <v>10</v>
          </cell>
          <cell r="V437">
            <v>0.1</v>
          </cell>
          <cell r="W437">
            <v>193085</v>
          </cell>
          <cell r="X437">
            <v>193093.19999999995</v>
          </cell>
          <cell r="Y437">
            <v>1930858.2</v>
          </cell>
        </row>
        <row r="438">
          <cell r="F438" t="str">
            <v>有形－433</v>
          </cell>
          <cell r="G438" t="str">
            <v>構築物</v>
          </cell>
          <cell r="I438" t="str">
            <v>E</v>
          </cell>
          <cell r="K438" t="str">
            <v>芹川水源地深井戸ボーリング</v>
          </cell>
          <cell r="L438" t="str">
            <v>平成5年</v>
          </cell>
          <cell r="M438">
            <v>1993</v>
          </cell>
          <cell r="P438">
            <v>15668638</v>
          </cell>
          <cell r="T438">
            <v>1566863.8</v>
          </cell>
          <cell r="U438">
            <v>10</v>
          </cell>
          <cell r="V438">
            <v>0.1</v>
          </cell>
          <cell r="W438">
            <v>1410177</v>
          </cell>
          <cell r="X438">
            <v>1410181.1999999993</v>
          </cell>
          <cell r="Y438">
            <v>14101774.2</v>
          </cell>
        </row>
        <row r="439">
          <cell r="F439" t="str">
            <v>有形－434</v>
          </cell>
          <cell r="G439" t="str">
            <v>構築物</v>
          </cell>
          <cell r="I439" t="str">
            <v>B</v>
          </cell>
          <cell r="K439" t="str">
            <v>大塚尼子導水管布設</v>
          </cell>
          <cell r="L439" t="str">
            <v>平成5年</v>
          </cell>
          <cell r="M439">
            <v>1993</v>
          </cell>
          <cell r="P439">
            <v>1024488</v>
          </cell>
          <cell r="T439">
            <v>102448.8</v>
          </cell>
          <cell r="U439">
            <v>38</v>
          </cell>
          <cell r="V439">
            <v>2.63e-002</v>
          </cell>
          <cell r="W439">
            <v>24249</v>
          </cell>
          <cell r="X439">
            <v>24826.199999999953</v>
          </cell>
          <cell r="Y439">
            <v>922039.2</v>
          </cell>
        </row>
        <row r="440">
          <cell r="F440" t="str">
            <v>有形－435</v>
          </cell>
          <cell r="G440" t="str">
            <v>構築物</v>
          </cell>
          <cell r="I440" t="str">
            <v>G</v>
          </cell>
          <cell r="K440" t="str">
            <v>敏満寺水源地舗装工事</v>
          </cell>
          <cell r="L440" t="str">
            <v>平成5年</v>
          </cell>
          <cell r="M440">
            <v>1993</v>
          </cell>
          <cell r="P440">
            <v>325426</v>
          </cell>
          <cell r="T440">
            <v>32542.6</v>
          </cell>
          <cell r="U440">
            <v>38</v>
          </cell>
          <cell r="V440">
            <v>2.63e-002</v>
          </cell>
          <cell r="W440">
            <v>7702</v>
          </cell>
          <cell r="X440">
            <v>7909.4000000000233</v>
          </cell>
          <cell r="Y440">
            <v>292883.40000000002</v>
          </cell>
        </row>
        <row r="441">
          <cell r="F441" t="str">
            <v>有形－436</v>
          </cell>
          <cell r="G441" t="str">
            <v>構築物</v>
          </cell>
          <cell r="I441" t="str">
            <v>B</v>
          </cell>
          <cell r="K441" t="str">
            <v>中川原配水管布設替</v>
          </cell>
          <cell r="L441" t="str">
            <v>平成6年</v>
          </cell>
          <cell r="M441">
            <v>1994</v>
          </cell>
          <cell r="P441">
            <v>1554459</v>
          </cell>
          <cell r="T441">
            <v>155445.9</v>
          </cell>
          <cell r="U441">
            <v>38</v>
          </cell>
          <cell r="V441">
            <v>2.63e-002</v>
          </cell>
          <cell r="W441">
            <v>36794</v>
          </cell>
          <cell r="X441">
            <v>37635.100000000093</v>
          </cell>
          <cell r="Y441">
            <v>1399013.1</v>
          </cell>
        </row>
        <row r="442">
          <cell r="F442" t="str">
            <v>有形－437</v>
          </cell>
          <cell r="G442" t="str">
            <v>構築物</v>
          </cell>
          <cell r="I442" t="str">
            <v>B</v>
          </cell>
          <cell r="K442" t="str">
            <v>一ノ瀬配水管整備工事</v>
          </cell>
          <cell r="L442" t="str">
            <v>平成6年</v>
          </cell>
          <cell r="M442">
            <v>1994</v>
          </cell>
          <cell r="P442">
            <v>1668538</v>
          </cell>
          <cell r="T442">
            <v>166853.80000000002</v>
          </cell>
          <cell r="U442">
            <v>38</v>
          </cell>
          <cell r="V442">
            <v>2.63e-002</v>
          </cell>
          <cell r="W442">
            <v>39494</v>
          </cell>
          <cell r="X442">
            <v>40406.199999999953</v>
          </cell>
          <cell r="Y442">
            <v>1501684.2</v>
          </cell>
        </row>
        <row r="443">
          <cell r="F443" t="str">
            <v>有形－438</v>
          </cell>
          <cell r="G443" t="str">
            <v>構築物</v>
          </cell>
          <cell r="I443" t="str">
            <v>B</v>
          </cell>
          <cell r="K443" t="str">
            <v>富之尾送水管布設替工事</v>
          </cell>
          <cell r="L443" t="str">
            <v>平成6年</v>
          </cell>
          <cell r="M443">
            <v>1994</v>
          </cell>
          <cell r="P443">
            <v>3339380</v>
          </cell>
          <cell r="T443">
            <v>333938</v>
          </cell>
          <cell r="U443">
            <v>38</v>
          </cell>
          <cell r="V443">
            <v>2.63e-002</v>
          </cell>
          <cell r="W443">
            <v>79043</v>
          </cell>
          <cell r="X443">
            <v>80851</v>
          </cell>
          <cell r="Y443">
            <v>3005442</v>
          </cell>
        </row>
        <row r="444">
          <cell r="F444" t="str">
            <v>有形－439</v>
          </cell>
          <cell r="G444" t="str">
            <v>構築物</v>
          </cell>
          <cell r="I444" t="str">
            <v>B</v>
          </cell>
          <cell r="K444" t="str">
            <v>胡宮配水管布設替工事</v>
          </cell>
          <cell r="L444" t="str">
            <v>平成6年</v>
          </cell>
          <cell r="M444">
            <v>1994</v>
          </cell>
          <cell r="P444">
            <v>5143889</v>
          </cell>
          <cell r="T444">
            <v>514388.9</v>
          </cell>
          <cell r="U444">
            <v>38</v>
          </cell>
          <cell r="V444">
            <v>2.63e-002</v>
          </cell>
          <cell r="W444">
            <v>121755</v>
          </cell>
          <cell r="X444">
            <v>124565.09999999963</v>
          </cell>
          <cell r="Y444">
            <v>4629500.0999999996</v>
          </cell>
        </row>
        <row r="445">
          <cell r="F445" t="str">
            <v>有形－440</v>
          </cell>
          <cell r="G445" t="str">
            <v>構築物</v>
          </cell>
          <cell r="I445" t="str">
            <v>B</v>
          </cell>
          <cell r="K445" t="str">
            <v>土田配水管布設替工事</v>
          </cell>
          <cell r="L445" t="str">
            <v>平成6年</v>
          </cell>
          <cell r="M445">
            <v>1994</v>
          </cell>
          <cell r="P445">
            <v>5117386</v>
          </cell>
          <cell r="T445">
            <v>511738.6</v>
          </cell>
          <cell r="U445">
            <v>38</v>
          </cell>
          <cell r="V445">
            <v>2.63e-002</v>
          </cell>
          <cell r="W445">
            <v>121128</v>
          </cell>
          <cell r="X445">
            <v>123911.40000000037</v>
          </cell>
          <cell r="Y445">
            <v>4605647.4000000004</v>
          </cell>
        </row>
        <row r="446">
          <cell r="F446" t="str">
            <v>有形－441</v>
          </cell>
          <cell r="G446" t="str">
            <v>構築物</v>
          </cell>
          <cell r="I446" t="str">
            <v>B</v>
          </cell>
          <cell r="K446" t="str">
            <v>川相配水管布設替工事</v>
          </cell>
          <cell r="L446" t="str">
            <v>平成6年</v>
          </cell>
          <cell r="M446">
            <v>1994</v>
          </cell>
          <cell r="P446">
            <v>1440381</v>
          </cell>
          <cell r="T446">
            <v>144038.1</v>
          </cell>
          <cell r="U446">
            <v>38</v>
          </cell>
          <cell r="V446">
            <v>2.63e-002</v>
          </cell>
          <cell r="W446">
            <v>34093</v>
          </cell>
          <cell r="X446">
            <v>34901.899999999907</v>
          </cell>
          <cell r="Y446">
            <v>1296342.8999999999</v>
          </cell>
        </row>
        <row r="447">
          <cell r="F447" t="str">
            <v>有形－442</v>
          </cell>
          <cell r="G447" t="str">
            <v>構築物</v>
          </cell>
          <cell r="I447" t="str">
            <v>B</v>
          </cell>
          <cell r="K447" t="str">
            <v>多賀国道交差点配水管布設替工事</v>
          </cell>
          <cell r="L447" t="str">
            <v>平成6年</v>
          </cell>
          <cell r="M447">
            <v>1994</v>
          </cell>
          <cell r="P447">
            <v>5337476</v>
          </cell>
          <cell r="T447">
            <v>533747.6</v>
          </cell>
          <cell r="U447">
            <v>38</v>
          </cell>
          <cell r="V447">
            <v>2.63e-002</v>
          </cell>
          <cell r="W447">
            <v>126338</v>
          </cell>
          <cell r="X447">
            <v>129222.40000000037</v>
          </cell>
          <cell r="Y447">
            <v>4803728.4000000004</v>
          </cell>
        </row>
        <row r="448">
          <cell r="F448" t="str">
            <v>有形－443</v>
          </cell>
          <cell r="G448" t="str">
            <v>構築物</v>
          </cell>
          <cell r="I448" t="str">
            <v>B</v>
          </cell>
          <cell r="K448" t="str">
            <v>土田下川原配水管布設替工事</v>
          </cell>
          <cell r="L448" t="str">
            <v>平成6年</v>
          </cell>
          <cell r="M448">
            <v>1994</v>
          </cell>
          <cell r="P448">
            <v>1497996</v>
          </cell>
          <cell r="T448">
            <v>149799.6</v>
          </cell>
          <cell r="U448">
            <v>38</v>
          </cell>
          <cell r="V448">
            <v>2.63e-002</v>
          </cell>
          <cell r="W448">
            <v>35457</v>
          </cell>
          <cell r="X448">
            <v>36287.399999999907</v>
          </cell>
          <cell r="Y448">
            <v>1348196.4</v>
          </cell>
        </row>
        <row r="449">
          <cell r="F449" t="str">
            <v>有形－444</v>
          </cell>
          <cell r="G449" t="str">
            <v>構築物</v>
          </cell>
          <cell r="I449" t="str">
            <v>B</v>
          </cell>
          <cell r="K449" t="str">
            <v>φ25配水管布設工事</v>
          </cell>
          <cell r="L449" t="str">
            <v>平成6年</v>
          </cell>
          <cell r="M449">
            <v>1994</v>
          </cell>
          <cell r="P449">
            <v>184369</v>
          </cell>
          <cell r="T449">
            <v>18436.900000000001</v>
          </cell>
          <cell r="U449">
            <v>38</v>
          </cell>
          <cell r="V449">
            <v>2.63e-002</v>
          </cell>
          <cell r="W449">
            <v>4364</v>
          </cell>
          <cell r="X449">
            <v>4464.1000000000058</v>
          </cell>
          <cell r="Y449">
            <v>165932.1</v>
          </cell>
        </row>
        <row r="450">
          <cell r="F450" t="str">
            <v>有形－445</v>
          </cell>
          <cell r="G450" t="str">
            <v>構築物</v>
          </cell>
          <cell r="I450" t="str">
            <v>B</v>
          </cell>
          <cell r="K450" t="str">
            <v>尼子配水管布設替工事</v>
          </cell>
          <cell r="L450" t="str">
            <v>平成6年</v>
          </cell>
          <cell r="M450">
            <v>1994</v>
          </cell>
          <cell r="P450">
            <v>7025004</v>
          </cell>
          <cell r="T450">
            <v>702500.4</v>
          </cell>
          <cell r="U450">
            <v>38</v>
          </cell>
          <cell r="V450">
            <v>2.63e-002</v>
          </cell>
          <cell r="W450">
            <v>166281</v>
          </cell>
          <cell r="X450">
            <v>170106.59999999963</v>
          </cell>
          <cell r="Y450">
            <v>6322503.6</v>
          </cell>
        </row>
        <row r="451">
          <cell r="F451" t="str">
            <v>有形－446</v>
          </cell>
          <cell r="G451" t="str">
            <v>構築物</v>
          </cell>
          <cell r="I451" t="str">
            <v>B</v>
          </cell>
          <cell r="K451" t="str">
            <v>多賀駅前配水管布設替工事</v>
          </cell>
          <cell r="L451" t="str">
            <v>平成6年</v>
          </cell>
          <cell r="M451">
            <v>1994</v>
          </cell>
          <cell r="P451">
            <v>8770193</v>
          </cell>
          <cell r="T451">
            <v>877019.3</v>
          </cell>
          <cell r="U451">
            <v>38</v>
          </cell>
          <cell r="V451">
            <v>2.63e-002</v>
          </cell>
          <cell r="W451">
            <v>207590</v>
          </cell>
          <cell r="X451">
            <v>212343.70000000019</v>
          </cell>
          <cell r="Y451">
            <v>7893173.7</v>
          </cell>
        </row>
        <row r="452">
          <cell r="F452" t="str">
            <v>有形－447</v>
          </cell>
          <cell r="G452" t="str">
            <v>構築物</v>
          </cell>
          <cell r="I452" t="str">
            <v>B</v>
          </cell>
          <cell r="K452" t="str">
            <v>富之尾第1工区配水管布設替工事</v>
          </cell>
          <cell r="L452" t="str">
            <v>平成6年</v>
          </cell>
          <cell r="M452">
            <v>1994</v>
          </cell>
          <cell r="P452">
            <v>9878710</v>
          </cell>
          <cell r="Q452">
            <v>1946639</v>
          </cell>
          <cell r="T452">
            <v>2739846.1</v>
          </cell>
          <cell r="U452">
            <v>38</v>
          </cell>
          <cell r="V452">
            <v>2.63e-002</v>
          </cell>
          <cell r="W452">
            <v>187752</v>
          </cell>
          <cell r="X452">
            <v>192039.90000000037</v>
          </cell>
          <cell r="Y452">
            <v>7138863.9</v>
          </cell>
        </row>
        <row r="453">
          <cell r="F453" t="str">
            <v>有形－448</v>
          </cell>
          <cell r="G453" t="str">
            <v>構築物</v>
          </cell>
          <cell r="I453" t="str">
            <v>B</v>
          </cell>
          <cell r="K453" t="str">
            <v>富之尾第2工区配水管布設替工事</v>
          </cell>
          <cell r="L453" t="str">
            <v>平成6年</v>
          </cell>
          <cell r="M453">
            <v>1994</v>
          </cell>
          <cell r="P453">
            <v>10772899</v>
          </cell>
          <cell r="Q453">
            <v>2122843</v>
          </cell>
          <cell r="T453">
            <v>2987848.6</v>
          </cell>
          <cell r="U453">
            <v>38</v>
          </cell>
          <cell r="V453">
            <v>2.63e-002</v>
          </cell>
          <cell r="W453">
            <v>204746</v>
          </cell>
          <cell r="X453">
            <v>209448.40000000037</v>
          </cell>
          <cell r="Y453">
            <v>7785050.4</v>
          </cell>
        </row>
        <row r="454">
          <cell r="F454" t="str">
            <v>有形－449</v>
          </cell>
          <cell r="G454" t="str">
            <v>構築物</v>
          </cell>
          <cell r="I454" t="str">
            <v>B</v>
          </cell>
          <cell r="K454" t="str">
            <v>藤瀬第3工区配水管布設替工事</v>
          </cell>
          <cell r="L454" t="str">
            <v>平成6年</v>
          </cell>
          <cell r="M454">
            <v>1994</v>
          </cell>
          <cell r="P454">
            <v>7259521</v>
          </cell>
          <cell r="Q454">
            <v>1430518</v>
          </cell>
          <cell r="T454">
            <v>2013418.3</v>
          </cell>
          <cell r="U454">
            <v>38</v>
          </cell>
          <cell r="V454">
            <v>2.63e-002</v>
          </cell>
          <cell r="W454">
            <v>137972</v>
          </cell>
          <cell r="X454">
            <v>141138.70000000019</v>
          </cell>
          <cell r="Y454">
            <v>5246102.7</v>
          </cell>
        </row>
        <row r="455">
          <cell r="F455" t="str">
            <v>有形－450</v>
          </cell>
          <cell r="G455" t="str">
            <v>構築物</v>
          </cell>
          <cell r="I455" t="str">
            <v>B</v>
          </cell>
          <cell r="K455" t="str">
            <v>尼子導水管布設替工事</v>
          </cell>
          <cell r="L455" t="str">
            <v>平成6年</v>
          </cell>
          <cell r="M455">
            <v>1994</v>
          </cell>
          <cell r="P455">
            <v>4462877</v>
          </cell>
          <cell r="T455">
            <v>446287.7</v>
          </cell>
          <cell r="U455">
            <v>38</v>
          </cell>
          <cell r="V455">
            <v>2.63e-002</v>
          </cell>
          <cell r="W455">
            <v>105636</v>
          </cell>
          <cell r="X455">
            <v>108057.29999999981</v>
          </cell>
          <cell r="Y455">
            <v>4016589.3</v>
          </cell>
        </row>
        <row r="456">
          <cell r="F456" t="str">
            <v>有形－451</v>
          </cell>
          <cell r="G456" t="str">
            <v>構築物</v>
          </cell>
          <cell r="I456" t="str">
            <v>B</v>
          </cell>
          <cell r="K456" t="str">
            <v>霜ケ原橋梁添架工事</v>
          </cell>
          <cell r="L456" t="str">
            <v>平成6年</v>
          </cell>
          <cell r="M456">
            <v>1994</v>
          </cell>
          <cell r="P456">
            <v>1185722</v>
          </cell>
          <cell r="T456">
            <v>118572.20000000001</v>
          </cell>
          <cell r="U456">
            <v>38</v>
          </cell>
          <cell r="V456">
            <v>2.63e-002</v>
          </cell>
          <cell r="W456">
            <v>28066</v>
          </cell>
          <cell r="X456">
            <v>28707.800000000047</v>
          </cell>
          <cell r="Y456">
            <v>1067149.8</v>
          </cell>
        </row>
        <row r="457">
          <cell r="F457" t="str">
            <v>有形－452</v>
          </cell>
          <cell r="G457" t="str">
            <v>構築物</v>
          </cell>
          <cell r="I457" t="str">
            <v>B</v>
          </cell>
          <cell r="K457" t="str">
            <v>工業団地配水管布設工事第1工区</v>
          </cell>
          <cell r="L457" t="str">
            <v>平成6年</v>
          </cell>
          <cell r="M457">
            <v>1994</v>
          </cell>
          <cell r="P457">
            <v>14245501</v>
          </cell>
          <cell r="T457">
            <v>1424550.1</v>
          </cell>
          <cell r="U457">
            <v>38</v>
          </cell>
          <cell r="V457">
            <v>2.63e-002</v>
          </cell>
          <cell r="W457">
            <v>337191</v>
          </cell>
          <cell r="X457">
            <v>344883.90000000037</v>
          </cell>
          <cell r="Y457">
            <v>12820950.9</v>
          </cell>
        </row>
        <row r="458">
          <cell r="F458" t="str">
            <v>有形－453</v>
          </cell>
          <cell r="G458" t="str">
            <v>構築物</v>
          </cell>
          <cell r="I458" t="str">
            <v>B</v>
          </cell>
          <cell r="K458" t="str">
            <v>第3期拡張送水管布設富之尾第2工区</v>
          </cell>
          <cell r="L458" t="str">
            <v>平成6年</v>
          </cell>
          <cell r="M458">
            <v>1994</v>
          </cell>
          <cell r="P458">
            <v>5642838</v>
          </cell>
          <cell r="T458">
            <v>564283.80000000005</v>
          </cell>
          <cell r="U458">
            <v>38</v>
          </cell>
          <cell r="V458">
            <v>2.63e-002</v>
          </cell>
          <cell r="W458">
            <v>133565</v>
          </cell>
          <cell r="X458">
            <v>136649.20000000019</v>
          </cell>
          <cell r="Y458">
            <v>5078554.2</v>
          </cell>
        </row>
        <row r="459">
          <cell r="F459" t="str">
            <v>有形－454</v>
          </cell>
          <cell r="G459" t="str">
            <v>構築物</v>
          </cell>
          <cell r="I459" t="str">
            <v>B</v>
          </cell>
          <cell r="K459" t="str">
            <v>第3期拡張送水管布設富之尾第3工区</v>
          </cell>
          <cell r="L459" t="str">
            <v>平成6年</v>
          </cell>
          <cell r="M459">
            <v>1994</v>
          </cell>
          <cell r="P459">
            <v>7697682</v>
          </cell>
          <cell r="T459">
            <v>769768.2</v>
          </cell>
          <cell r="U459">
            <v>38</v>
          </cell>
          <cell r="V459">
            <v>2.63e-002</v>
          </cell>
          <cell r="W459">
            <v>182204</v>
          </cell>
          <cell r="X459">
            <v>186365.79999999981</v>
          </cell>
          <cell r="Y459">
            <v>6927913.8</v>
          </cell>
        </row>
        <row r="460">
          <cell r="F460" t="str">
            <v>有形－455</v>
          </cell>
          <cell r="G460" t="str">
            <v>構築物</v>
          </cell>
          <cell r="I460" t="str">
            <v>B</v>
          </cell>
          <cell r="K460" t="str">
            <v>工業団地配水管布設工事第２工区</v>
          </cell>
          <cell r="L460" t="str">
            <v>平成6年</v>
          </cell>
          <cell r="M460">
            <v>1994</v>
          </cell>
          <cell r="P460">
            <v>17185099</v>
          </cell>
          <cell r="T460">
            <v>1718509.9</v>
          </cell>
          <cell r="U460">
            <v>38</v>
          </cell>
          <cell r="V460">
            <v>2.63e-002</v>
          </cell>
          <cell r="W460">
            <v>406771</v>
          </cell>
          <cell r="X460">
            <v>416062.09999999963</v>
          </cell>
          <cell r="Y460">
            <v>15466589.1</v>
          </cell>
        </row>
        <row r="461">
          <cell r="F461" t="str">
            <v>有形－456</v>
          </cell>
          <cell r="G461" t="str">
            <v>構築物</v>
          </cell>
          <cell r="I461" t="str">
            <v>B</v>
          </cell>
          <cell r="K461" t="str">
            <v>工業団地配水管布設工事第４工区</v>
          </cell>
          <cell r="L461" t="str">
            <v>平成6年</v>
          </cell>
          <cell r="M461">
            <v>1994</v>
          </cell>
          <cell r="P461">
            <v>4485523</v>
          </cell>
          <cell r="T461">
            <v>448552.30000000005</v>
          </cell>
          <cell r="U461">
            <v>38</v>
          </cell>
          <cell r="V461">
            <v>2.63e-002</v>
          </cell>
          <cell r="W461">
            <v>106172</v>
          </cell>
          <cell r="X461">
            <v>108606.70000000019</v>
          </cell>
          <cell r="Y461">
            <v>4036970.7</v>
          </cell>
        </row>
        <row r="462">
          <cell r="F462" t="str">
            <v>有形－457</v>
          </cell>
          <cell r="G462" t="str">
            <v>構築物</v>
          </cell>
          <cell r="I462" t="str">
            <v>B</v>
          </cell>
          <cell r="K462" t="str">
            <v>工業団地配水管布設工事第３工区</v>
          </cell>
          <cell r="L462" t="str">
            <v>平成6年</v>
          </cell>
          <cell r="M462">
            <v>1994</v>
          </cell>
          <cell r="P462">
            <v>9252123</v>
          </cell>
          <cell r="T462">
            <v>925212.3</v>
          </cell>
          <cell r="U462">
            <v>38</v>
          </cell>
          <cell r="V462">
            <v>2.63e-002</v>
          </cell>
          <cell r="W462">
            <v>218997</v>
          </cell>
          <cell r="X462">
            <v>224021.70000000019</v>
          </cell>
          <cell r="Y462">
            <v>8326910.7</v>
          </cell>
        </row>
        <row r="463">
          <cell r="F463" t="str">
            <v>有形－458</v>
          </cell>
          <cell r="G463" t="str">
            <v>構築物</v>
          </cell>
          <cell r="I463" t="str">
            <v>B</v>
          </cell>
          <cell r="K463" t="str">
            <v>芹川水源地導水管布設工事</v>
          </cell>
          <cell r="L463" t="str">
            <v>平成6年</v>
          </cell>
          <cell r="M463">
            <v>1994</v>
          </cell>
          <cell r="P463">
            <v>1330858</v>
          </cell>
          <cell r="T463">
            <v>133085.80000000002</v>
          </cell>
          <cell r="U463">
            <v>38</v>
          </cell>
          <cell r="V463">
            <v>2.63e-002</v>
          </cell>
          <cell r="W463">
            <v>31501</v>
          </cell>
          <cell r="X463">
            <v>32235.199999999953</v>
          </cell>
          <cell r="Y463">
            <v>1197772.2</v>
          </cell>
        </row>
        <row r="464">
          <cell r="F464" t="str">
            <v>有形－459</v>
          </cell>
          <cell r="G464" t="str">
            <v>構築物</v>
          </cell>
          <cell r="I464" t="str">
            <v>B</v>
          </cell>
          <cell r="K464" t="str">
            <v>第３期拡張導水管布設工事</v>
          </cell>
          <cell r="L464" t="str">
            <v>平成6年</v>
          </cell>
          <cell r="M464">
            <v>1994</v>
          </cell>
          <cell r="P464">
            <v>2129372</v>
          </cell>
          <cell r="T464">
            <v>212937.2</v>
          </cell>
          <cell r="U464">
            <v>38</v>
          </cell>
          <cell r="V464">
            <v>2.63e-002</v>
          </cell>
          <cell r="W464">
            <v>50402</v>
          </cell>
          <cell r="X464">
            <v>51560.800000000047</v>
          </cell>
          <cell r="Y464">
            <v>1916434.8</v>
          </cell>
        </row>
        <row r="465">
          <cell r="F465" t="str">
            <v>有形－460</v>
          </cell>
          <cell r="G465" t="str">
            <v>構築物</v>
          </cell>
          <cell r="I465" t="str">
            <v>B</v>
          </cell>
          <cell r="K465" t="str">
            <v>芹川水源地配水導水管布設工事</v>
          </cell>
          <cell r="L465" t="str">
            <v>平成6年</v>
          </cell>
          <cell r="M465">
            <v>1994</v>
          </cell>
          <cell r="P465">
            <v>830455</v>
          </cell>
          <cell r="T465">
            <v>83045.5</v>
          </cell>
          <cell r="U465">
            <v>38</v>
          </cell>
          <cell r="V465">
            <v>2.63e-002</v>
          </cell>
          <cell r="W465">
            <v>19656</v>
          </cell>
          <cell r="X465">
            <v>20137.5</v>
          </cell>
          <cell r="Y465">
            <v>747409.5</v>
          </cell>
        </row>
        <row r="466">
          <cell r="F466" t="str">
            <v>有形－461</v>
          </cell>
          <cell r="G466" t="str">
            <v>構築物</v>
          </cell>
          <cell r="I466" t="str">
            <v>E</v>
          </cell>
          <cell r="K466" t="str">
            <v>芹川水源地井戸新設工事</v>
          </cell>
          <cell r="L466" t="str">
            <v>平成6年</v>
          </cell>
          <cell r="M466">
            <v>1994</v>
          </cell>
          <cell r="P466">
            <v>8517489</v>
          </cell>
          <cell r="T466">
            <v>851748.9</v>
          </cell>
          <cell r="U466">
            <v>10</v>
          </cell>
          <cell r="V466">
            <v>0.1</v>
          </cell>
          <cell r="W466">
            <v>766574</v>
          </cell>
          <cell r="X466">
            <v>766574.09999999963</v>
          </cell>
          <cell r="Y466">
            <v>7665740.1</v>
          </cell>
        </row>
        <row r="467">
          <cell r="F467" t="str">
            <v>有形－462</v>
          </cell>
          <cell r="G467" t="str">
            <v>構築物</v>
          </cell>
          <cell r="I467" t="str">
            <v>A</v>
          </cell>
          <cell r="K467" t="str">
            <v>敏満寺浄水池築造工事</v>
          </cell>
          <cell r="L467" t="str">
            <v>平成6年</v>
          </cell>
          <cell r="M467">
            <v>1994</v>
          </cell>
          <cell r="P467">
            <v>44478328</v>
          </cell>
          <cell r="T467">
            <v>4447832.8</v>
          </cell>
          <cell r="U467">
            <v>58</v>
          </cell>
          <cell r="V467">
            <v>1.72e-002</v>
          </cell>
          <cell r="W467">
            <v>688524</v>
          </cell>
          <cell r="X467">
            <v>784627.20000000298</v>
          </cell>
          <cell r="Y467">
            <v>40030495.200000003</v>
          </cell>
        </row>
        <row r="468">
          <cell r="F468" t="str">
            <v>有形－463</v>
          </cell>
          <cell r="G468" t="str">
            <v>構築物</v>
          </cell>
          <cell r="I468" t="str">
            <v>B</v>
          </cell>
          <cell r="K468" t="str">
            <v>富之尾配水管布設</v>
          </cell>
          <cell r="L468" t="str">
            <v>平成7年</v>
          </cell>
          <cell r="M468">
            <v>1995</v>
          </cell>
          <cell r="P468">
            <v>653801</v>
          </cell>
          <cell r="Q468">
            <v>162315</v>
          </cell>
          <cell r="T468">
            <v>211463.6</v>
          </cell>
          <cell r="U468">
            <v>38</v>
          </cell>
          <cell r="V468">
            <v>2.63e-002</v>
          </cell>
          <cell r="W468">
            <v>11633</v>
          </cell>
          <cell r="X468">
            <v>11916.400000000023</v>
          </cell>
          <cell r="Y468">
            <v>442337.4</v>
          </cell>
        </row>
        <row r="469">
          <cell r="F469" t="str">
            <v>有形－464</v>
          </cell>
          <cell r="G469" t="str">
            <v>構築物</v>
          </cell>
          <cell r="I469" t="str">
            <v>B</v>
          </cell>
          <cell r="K469" t="str">
            <v>配水管布設替工事</v>
          </cell>
          <cell r="L469" t="str">
            <v>平成7年</v>
          </cell>
          <cell r="M469">
            <v>1995</v>
          </cell>
          <cell r="P469">
            <v>9158564</v>
          </cell>
          <cell r="T469">
            <v>915856.4</v>
          </cell>
          <cell r="U469">
            <v>38</v>
          </cell>
          <cell r="V469">
            <v>2.63e-002</v>
          </cell>
          <cell r="W469">
            <v>216783</v>
          </cell>
          <cell r="X469">
            <v>221736.59999999963</v>
          </cell>
          <cell r="Y469">
            <v>8242707.6</v>
          </cell>
        </row>
        <row r="470">
          <cell r="F470" t="str">
            <v>有形－465</v>
          </cell>
          <cell r="G470" t="str">
            <v>構築物</v>
          </cell>
          <cell r="I470" t="str">
            <v>B</v>
          </cell>
          <cell r="K470" t="str">
            <v>南後谷（国道）配水管布設替工事</v>
          </cell>
          <cell r="L470" t="str">
            <v>平成7年</v>
          </cell>
          <cell r="M470">
            <v>1995</v>
          </cell>
          <cell r="P470">
            <v>2042441</v>
          </cell>
          <cell r="T470">
            <v>204244.1</v>
          </cell>
          <cell r="U470">
            <v>38</v>
          </cell>
          <cell r="V470">
            <v>2.63e-002</v>
          </cell>
          <cell r="W470">
            <v>48344</v>
          </cell>
          <cell r="X470">
            <v>49468.899999999907</v>
          </cell>
          <cell r="Y470">
            <v>1838196.9</v>
          </cell>
        </row>
        <row r="471">
          <cell r="F471" t="str">
            <v>有形－466</v>
          </cell>
          <cell r="G471" t="str">
            <v>構築物</v>
          </cell>
          <cell r="I471" t="str">
            <v>B</v>
          </cell>
          <cell r="K471" t="str">
            <v>富之尾配水管布設替工事</v>
          </cell>
          <cell r="L471" t="str">
            <v>平成7年</v>
          </cell>
          <cell r="M471">
            <v>1995</v>
          </cell>
          <cell r="P471">
            <v>11714317</v>
          </cell>
          <cell r="T471">
            <v>1171431.7</v>
          </cell>
          <cell r="U471">
            <v>38</v>
          </cell>
          <cell r="V471">
            <v>2.63e-002</v>
          </cell>
          <cell r="W471">
            <v>277277</v>
          </cell>
          <cell r="X471">
            <v>283636.30000000075</v>
          </cell>
          <cell r="Y471">
            <v>10542885.300000001</v>
          </cell>
        </row>
        <row r="472">
          <cell r="F472" t="str">
            <v>有形－467</v>
          </cell>
          <cell r="G472" t="str">
            <v>構築物</v>
          </cell>
          <cell r="I472" t="str">
            <v>B</v>
          </cell>
          <cell r="K472" t="str">
            <v>藤瀬配水管布設替工事</v>
          </cell>
          <cell r="L472" t="str">
            <v>平成7年</v>
          </cell>
          <cell r="M472">
            <v>1995</v>
          </cell>
          <cell r="P472">
            <v>12651791</v>
          </cell>
          <cell r="Q472">
            <v>3140977</v>
          </cell>
          <cell r="T472">
            <v>4092058.4</v>
          </cell>
          <cell r="U472">
            <v>38</v>
          </cell>
          <cell r="V472">
            <v>2.63e-002</v>
          </cell>
          <cell r="W472">
            <v>225120</v>
          </cell>
          <cell r="X472">
            <v>230292.59999999963</v>
          </cell>
          <cell r="Y472">
            <v>8559732.6</v>
          </cell>
        </row>
        <row r="473">
          <cell r="F473" t="str">
            <v>有形－468</v>
          </cell>
          <cell r="G473" t="str">
            <v>構築物</v>
          </cell>
          <cell r="I473" t="str">
            <v>B</v>
          </cell>
          <cell r="K473" t="str">
            <v>中川原配水管布設替工事</v>
          </cell>
          <cell r="L473" t="str">
            <v>平成7年</v>
          </cell>
          <cell r="M473">
            <v>1995</v>
          </cell>
          <cell r="P473">
            <v>1985706</v>
          </cell>
          <cell r="T473">
            <v>198570.6</v>
          </cell>
          <cell r="U473">
            <v>38</v>
          </cell>
          <cell r="V473">
            <v>2.63e-002</v>
          </cell>
          <cell r="W473">
            <v>47001</v>
          </cell>
          <cell r="X473">
            <v>48098.399999999907</v>
          </cell>
          <cell r="Y473">
            <v>1787135.4</v>
          </cell>
        </row>
        <row r="474">
          <cell r="F474" t="str">
            <v>有形－469</v>
          </cell>
          <cell r="G474" t="str">
            <v>構築物</v>
          </cell>
          <cell r="I474" t="str">
            <v>B</v>
          </cell>
          <cell r="K474" t="str">
            <v>霜ケ原バス停配水管布設替工事</v>
          </cell>
          <cell r="L474" t="str">
            <v>平成7年</v>
          </cell>
          <cell r="M474">
            <v>1995</v>
          </cell>
          <cell r="P474">
            <v>3202795</v>
          </cell>
          <cell r="Q474">
            <v>795137</v>
          </cell>
          <cell r="T474">
            <v>1035902.8</v>
          </cell>
          <cell r="U474">
            <v>38</v>
          </cell>
          <cell r="V474">
            <v>2.63e-002</v>
          </cell>
          <cell r="W474">
            <v>56989</v>
          </cell>
          <cell r="X474">
            <v>58299.200000000186</v>
          </cell>
          <cell r="Y474">
            <v>2166892.2000000002</v>
          </cell>
        </row>
        <row r="475">
          <cell r="F475" t="str">
            <v>有形－470</v>
          </cell>
          <cell r="G475" t="str">
            <v>構築物</v>
          </cell>
          <cell r="I475" t="str">
            <v>B</v>
          </cell>
          <cell r="K475" t="str">
            <v>土田第1工区配水管布設替工事</v>
          </cell>
          <cell r="L475" t="str">
            <v>平成7年</v>
          </cell>
          <cell r="M475">
            <v>1995</v>
          </cell>
          <cell r="P475">
            <v>8150852</v>
          </cell>
          <cell r="Q475">
            <v>2023558</v>
          </cell>
          <cell r="T475">
            <v>2636287.4</v>
          </cell>
          <cell r="U475">
            <v>38</v>
          </cell>
          <cell r="V475">
            <v>2.63e-002</v>
          </cell>
          <cell r="W475">
            <v>145033</v>
          </cell>
          <cell r="X475">
            <v>148343.59999999963</v>
          </cell>
          <cell r="Y475">
            <v>5514564.6</v>
          </cell>
        </row>
        <row r="476">
          <cell r="F476" t="str">
            <v>有形－471</v>
          </cell>
          <cell r="G476" t="str">
            <v>構築物</v>
          </cell>
          <cell r="I476" t="str">
            <v>B</v>
          </cell>
          <cell r="K476" t="str">
            <v>国道北小路配水管布設替工事</v>
          </cell>
          <cell r="L476" t="str">
            <v>平成7年</v>
          </cell>
          <cell r="M476">
            <v>1995</v>
          </cell>
          <cell r="P476">
            <v>9888009</v>
          </cell>
          <cell r="T476">
            <v>988800.9</v>
          </cell>
          <cell r="U476">
            <v>38</v>
          </cell>
          <cell r="V476">
            <v>2.63e-002</v>
          </cell>
          <cell r="W476">
            <v>234049</v>
          </cell>
          <cell r="X476">
            <v>239395.09999999963</v>
          </cell>
          <cell r="Y476">
            <v>8899208.1</v>
          </cell>
        </row>
        <row r="477">
          <cell r="F477" t="str">
            <v>有形－472</v>
          </cell>
          <cell r="G477" t="str">
            <v>構築物</v>
          </cell>
          <cell r="I477" t="str">
            <v>B</v>
          </cell>
          <cell r="K477" t="str">
            <v>土田第２工区配水管布設替工事</v>
          </cell>
          <cell r="L477" t="str">
            <v>平成7年</v>
          </cell>
          <cell r="M477">
            <v>1995</v>
          </cell>
          <cell r="P477">
            <v>7564597</v>
          </cell>
          <cell r="Q477">
            <v>1878013</v>
          </cell>
          <cell r="T477">
            <v>2446671.4</v>
          </cell>
          <cell r="U477">
            <v>38</v>
          </cell>
          <cell r="V477">
            <v>2.63e-002</v>
          </cell>
          <cell r="W477">
            <v>134601</v>
          </cell>
          <cell r="X477">
            <v>137688.59999999963</v>
          </cell>
          <cell r="Y477">
            <v>5117925.5999999996</v>
          </cell>
        </row>
        <row r="478">
          <cell r="F478" t="str">
            <v>有形－473</v>
          </cell>
          <cell r="G478" t="str">
            <v>構築物</v>
          </cell>
          <cell r="I478" t="str">
            <v>B</v>
          </cell>
          <cell r="K478" t="str">
            <v>土田配水管布設替工事</v>
          </cell>
          <cell r="L478" t="str">
            <v>平成7年</v>
          </cell>
          <cell r="M478">
            <v>1995</v>
          </cell>
          <cell r="P478">
            <v>9799601</v>
          </cell>
          <cell r="T478">
            <v>979960.10000000009</v>
          </cell>
          <cell r="U478">
            <v>38</v>
          </cell>
          <cell r="V478">
            <v>2.63e-002</v>
          </cell>
          <cell r="W478">
            <v>231956</v>
          </cell>
          <cell r="X478">
            <v>237268.90000000037</v>
          </cell>
          <cell r="Y478">
            <v>8819640.9</v>
          </cell>
        </row>
        <row r="479">
          <cell r="F479" t="str">
            <v>有形－474</v>
          </cell>
          <cell r="G479" t="str">
            <v>構築物</v>
          </cell>
          <cell r="I479" t="str">
            <v>B</v>
          </cell>
          <cell r="K479" t="str">
            <v>楢崎配水管布設替工事</v>
          </cell>
          <cell r="L479" t="str">
            <v>平成7年</v>
          </cell>
          <cell r="M479">
            <v>1995</v>
          </cell>
          <cell r="P479">
            <v>2376093</v>
          </cell>
          <cell r="T479">
            <v>237609.3</v>
          </cell>
          <cell r="U479">
            <v>38</v>
          </cell>
          <cell r="V479">
            <v>2.63e-002</v>
          </cell>
          <cell r="W479">
            <v>56242</v>
          </cell>
          <cell r="X479">
            <v>57529.700000000186</v>
          </cell>
          <cell r="Y479">
            <v>2138483.7000000002</v>
          </cell>
        </row>
        <row r="480">
          <cell r="F480" t="str">
            <v>有形－475</v>
          </cell>
          <cell r="G480" t="str">
            <v>構築物</v>
          </cell>
          <cell r="I480" t="str">
            <v>B</v>
          </cell>
          <cell r="K480" t="str">
            <v>久徳配水管布設替</v>
          </cell>
          <cell r="L480" t="str">
            <v>平成7年</v>
          </cell>
          <cell r="M480">
            <v>1995</v>
          </cell>
          <cell r="P480">
            <v>8766826</v>
          </cell>
          <cell r="T480">
            <v>876682.60000000009</v>
          </cell>
          <cell r="U480">
            <v>38</v>
          </cell>
          <cell r="V480">
            <v>2.63e-002</v>
          </cell>
          <cell r="W480">
            <v>207510</v>
          </cell>
          <cell r="X480">
            <v>212273.40000000037</v>
          </cell>
          <cell r="Y480">
            <v>7890143.4</v>
          </cell>
        </row>
        <row r="481">
          <cell r="F481" t="str">
            <v>有形－476</v>
          </cell>
          <cell r="G481" t="str">
            <v>構築物</v>
          </cell>
          <cell r="I481" t="str">
            <v>B</v>
          </cell>
          <cell r="K481" t="str">
            <v>土田配水管布設替工事</v>
          </cell>
          <cell r="L481" t="str">
            <v>平成7年</v>
          </cell>
          <cell r="M481">
            <v>1995</v>
          </cell>
          <cell r="P481">
            <v>9190343</v>
          </cell>
          <cell r="T481">
            <v>919034.3</v>
          </cell>
          <cell r="U481">
            <v>38</v>
          </cell>
          <cell r="V481">
            <v>2.63e-002</v>
          </cell>
          <cell r="W481">
            <v>217535</v>
          </cell>
          <cell r="X481">
            <v>222513.70000000019</v>
          </cell>
          <cell r="Y481">
            <v>8271308.7</v>
          </cell>
        </row>
        <row r="482">
          <cell r="F482" t="str">
            <v>有形－477</v>
          </cell>
          <cell r="G482" t="str">
            <v>構築物</v>
          </cell>
          <cell r="I482" t="str">
            <v>B</v>
          </cell>
          <cell r="K482" t="str">
            <v>工業団地第1工区配水管布設替</v>
          </cell>
          <cell r="L482" t="str">
            <v>平成7年</v>
          </cell>
          <cell r="M482">
            <v>1995</v>
          </cell>
          <cell r="P482">
            <v>9688661</v>
          </cell>
          <cell r="T482">
            <v>968866.10000000009</v>
          </cell>
          <cell r="U482">
            <v>38</v>
          </cell>
          <cell r="V482">
            <v>2.63e-002</v>
          </cell>
          <cell r="W482">
            <v>229330</v>
          </cell>
          <cell r="X482">
            <v>234584.90000000037</v>
          </cell>
          <cell r="Y482">
            <v>8719794.9</v>
          </cell>
        </row>
        <row r="483">
          <cell r="F483" t="str">
            <v>有形－478</v>
          </cell>
          <cell r="G483" t="str">
            <v>構築物</v>
          </cell>
          <cell r="I483" t="str">
            <v>B</v>
          </cell>
          <cell r="K483" t="str">
            <v>工業団地第2工区配水管布設替</v>
          </cell>
          <cell r="L483" t="str">
            <v>平成7年</v>
          </cell>
          <cell r="M483">
            <v>1995</v>
          </cell>
          <cell r="P483">
            <v>9561846</v>
          </cell>
          <cell r="T483">
            <v>956184.60000000009</v>
          </cell>
          <cell r="U483">
            <v>38</v>
          </cell>
          <cell r="V483">
            <v>2.63e-002</v>
          </cell>
          <cell r="W483">
            <v>226328</v>
          </cell>
          <cell r="X483">
            <v>231525.40000000037</v>
          </cell>
          <cell r="Y483">
            <v>8605661.4</v>
          </cell>
        </row>
        <row r="484">
          <cell r="F484" t="str">
            <v>有形－479</v>
          </cell>
          <cell r="G484" t="str">
            <v>構築物</v>
          </cell>
          <cell r="I484" t="str">
            <v>B</v>
          </cell>
          <cell r="K484" t="str">
            <v>第3期拡張導配水管布設工事（第2工区）</v>
          </cell>
          <cell r="L484" t="str">
            <v>平成7年</v>
          </cell>
          <cell r="M484">
            <v>1995</v>
          </cell>
          <cell r="P484">
            <v>8833000</v>
          </cell>
          <cell r="T484">
            <v>883300</v>
          </cell>
          <cell r="U484">
            <v>38</v>
          </cell>
          <cell r="V484">
            <v>2.63e-002</v>
          </cell>
          <cell r="W484">
            <v>209077</v>
          </cell>
          <cell r="X484">
            <v>213851</v>
          </cell>
          <cell r="Y484">
            <v>7949700</v>
          </cell>
        </row>
        <row r="485">
          <cell r="F485" t="str">
            <v>有形－480</v>
          </cell>
          <cell r="G485" t="str">
            <v>構築物</v>
          </cell>
          <cell r="I485" t="str">
            <v>B</v>
          </cell>
          <cell r="K485" t="str">
            <v>第3期拡張導配水管布設工事（第１工区その１）</v>
          </cell>
          <cell r="L485" t="str">
            <v>平成7年</v>
          </cell>
          <cell r="M485">
            <v>1995</v>
          </cell>
          <cell r="P485">
            <v>2815000</v>
          </cell>
          <cell r="T485">
            <v>281500</v>
          </cell>
          <cell r="U485">
            <v>38</v>
          </cell>
          <cell r="V485">
            <v>2.63e-002</v>
          </cell>
          <cell r="W485">
            <v>66631</v>
          </cell>
          <cell r="X485">
            <v>68153</v>
          </cell>
          <cell r="Y485">
            <v>2533500</v>
          </cell>
        </row>
        <row r="486">
          <cell r="F486" t="str">
            <v>有形－481</v>
          </cell>
          <cell r="G486" t="str">
            <v>構築物</v>
          </cell>
          <cell r="I486" t="str">
            <v>B</v>
          </cell>
          <cell r="K486" t="str">
            <v>尼子・敏満寺第1工区配水管布設替</v>
          </cell>
          <cell r="L486" t="str">
            <v>平成8年</v>
          </cell>
          <cell r="M486">
            <v>1996</v>
          </cell>
          <cell r="P486">
            <v>21109460</v>
          </cell>
          <cell r="T486">
            <v>2110946</v>
          </cell>
          <cell r="U486">
            <v>38</v>
          </cell>
          <cell r="V486">
            <v>2.63e-002</v>
          </cell>
          <cell r="W486">
            <v>499660</v>
          </cell>
          <cell r="X486">
            <v>511094</v>
          </cell>
          <cell r="Y486">
            <v>18998514</v>
          </cell>
        </row>
        <row r="487">
          <cell r="F487" t="str">
            <v>有形－482</v>
          </cell>
          <cell r="G487" t="str">
            <v>構築物</v>
          </cell>
          <cell r="I487" t="str">
            <v>B</v>
          </cell>
          <cell r="K487" t="str">
            <v>川相配水管布設替工事</v>
          </cell>
          <cell r="L487" t="str">
            <v>平成8年</v>
          </cell>
          <cell r="M487">
            <v>1996</v>
          </cell>
          <cell r="P487">
            <v>6895776</v>
          </cell>
          <cell r="Q487">
            <v>1542568</v>
          </cell>
          <cell r="T487">
            <v>2077888.8</v>
          </cell>
          <cell r="U487">
            <v>38</v>
          </cell>
          <cell r="V487">
            <v>2.63e-002</v>
          </cell>
          <cell r="W487">
            <v>126710</v>
          </cell>
          <cell r="X487">
            <v>129617.20000000019</v>
          </cell>
          <cell r="Y487">
            <v>4817887.2</v>
          </cell>
        </row>
        <row r="488">
          <cell r="F488" t="str">
            <v>有形－483</v>
          </cell>
          <cell r="G488" t="str">
            <v>構築物</v>
          </cell>
          <cell r="I488" t="str">
            <v>B</v>
          </cell>
          <cell r="K488" t="str">
            <v>多賀配水管布設替工事</v>
          </cell>
          <cell r="L488" t="str">
            <v>平成8年</v>
          </cell>
          <cell r="M488">
            <v>1996</v>
          </cell>
          <cell r="P488">
            <v>3155169</v>
          </cell>
          <cell r="Q488">
            <v>705804</v>
          </cell>
          <cell r="T488">
            <v>950740.5</v>
          </cell>
          <cell r="U488">
            <v>38</v>
          </cell>
          <cell r="V488">
            <v>2.63e-002</v>
          </cell>
          <cell r="W488">
            <v>57976</v>
          </cell>
          <cell r="X488">
            <v>59316.5</v>
          </cell>
          <cell r="Y488">
            <v>2204428.5</v>
          </cell>
        </row>
        <row r="489">
          <cell r="F489" t="str">
            <v>有形－484</v>
          </cell>
          <cell r="G489" t="str">
            <v>構築物</v>
          </cell>
          <cell r="I489" t="str">
            <v>B</v>
          </cell>
          <cell r="K489" t="str">
            <v>川相配水管布設替工事</v>
          </cell>
          <cell r="L489" t="str">
            <v>平成8年</v>
          </cell>
          <cell r="M489">
            <v>1996</v>
          </cell>
          <cell r="P489">
            <v>2204243</v>
          </cell>
          <cell r="Q489">
            <v>493084</v>
          </cell>
          <cell r="T489">
            <v>664199.9</v>
          </cell>
          <cell r="U489">
            <v>38</v>
          </cell>
          <cell r="V489">
            <v>2.63e-002</v>
          </cell>
          <cell r="W489">
            <v>40503</v>
          </cell>
          <cell r="X489">
            <v>41432.100000000093</v>
          </cell>
          <cell r="Y489">
            <v>1540043.1</v>
          </cell>
        </row>
        <row r="490">
          <cell r="F490" t="str">
            <v>有形－485</v>
          </cell>
          <cell r="G490" t="str">
            <v>構築物</v>
          </cell>
          <cell r="I490" t="str">
            <v>B</v>
          </cell>
          <cell r="K490" t="str">
            <v>土田第2工区配水管布設替工事</v>
          </cell>
          <cell r="L490" t="str">
            <v>平成8年</v>
          </cell>
          <cell r="M490">
            <v>1996</v>
          </cell>
          <cell r="P490">
            <v>6010712</v>
          </cell>
          <cell r="T490">
            <v>601071.20000000007</v>
          </cell>
          <cell r="U490">
            <v>38</v>
          </cell>
          <cell r="V490">
            <v>2.63e-002</v>
          </cell>
          <cell r="W490">
            <v>142273</v>
          </cell>
          <cell r="X490">
            <v>145539.79999999981</v>
          </cell>
          <cell r="Y490">
            <v>5409640.8</v>
          </cell>
        </row>
        <row r="491">
          <cell r="F491" t="str">
            <v>有形－486</v>
          </cell>
          <cell r="G491" t="str">
            <v>構築物</v>
          </cell>
          <cell r="I491" t="str">
            <v>B</v>
          </cell>
          <cell r="K491" t="str">
            <v>土田第１工区配水管布設替工事</v>
          </cell>
          <cell r="L491" t="str">
            <v>平成8年</v>
          </cell>
          <cell r="M491">
            <v>1996</v>
          </cell>
          <cell r="P491">
            <v>8279630</v>
          </cell>
          <cell r="T491">
            <v>827963</v>
          </cell>
          <cell r="U491">
            <v>38</v>
          </cell>
          <cell r="V491">
            <v>2.63e-002</v>
          </cell>
          <cell r="W491">
            <v>195978</v>
          </cell>
          <cell r="X491">
            <v>200481</v>
          </cell>
          <cell r="Y491">
            <v>7451667</v>
          </cell>
        </row>
        <row r="492">
          <cell r="F492" t="str">
            <v>有形－487</v>
          </cell>
          <cell r="G492" t="str">
            <v>構築物</v>
          </cell>
          <cell r="I492" t="str">
            <v>B</v>
          </cell>
          <cell r="K492" t="str">
            <v>土田配水管布設替水管布設替工事</v>
          </cell>
          <cell r="L492" t="str">
            <v>平成8年</v>
          </cell>
          <cell r="M492">
            <v>1996</v>
          </cell>
          <cell r="P492">
            <v>5697549</v>
          </cell>
          <cell r="Q492">
            <v>1274528</v>
          </cell>
          <cell r="T492">
            <v>1716830.1</v>
          </cell>
          <cell r="U492">
            <v>38</v>
          </cell>
          <cell r="V492">
            <v>2.63e-002</v>
          </cell>
          <cell r="W492">
            <v>104692</v>
          </cell>
          <cell r="X492">
            <v>107114.89999999991</v>
          </cell>
          <cell r="Y492">
            <v>3980718.9</v>
          </cell>
        </row>
        <row r="493">
          <cell r="F493" t="str">
            <v>有形－488</v>
          </cell>
          <cell r="G493" t="str">
            <v>構築物</v>
          </cell>
          <cell r="I493" t="str">
            <v>B</v>
          </cell>
          <cell r="K493" t="str">
            <v>一ノ瀬配水管布設替工事</v>
          </cell>
          <cell r="L493" t="str">
            <v>平成8年</v>
          </cell>
          <cell r="M493">
            <v>1996</v>
          </cell>
          <cell r="P493">
            <v>5292934</v>
          </cell>
          <cell r="Q493">
            <v>1184017</v>
          </cell>
          <cell r="T493">
            <v>1594908.7</v>
          </cell>
          <cell r="U493">
            <v>38</v>
          </cell>
          <cell r="V493">
            <v>2.63e-002</v>
          </cell>
          <cell r="W493">
            <v>97258</v>
          </cell>
          <cell r="X493">
            <v>99479.299999999814</v>
          </cell>
          <cell r="Y493">
            <v>3698025.3</v>
          </cell>
        </row>
        <row r="494">
          <cell r="F494" t="str">
            <v>有形－489</v>
          </cell>
          <cell r="G494" t="str">
            <v>構築物</v>
          </cell>
          <cell r="I494" t="str">
            <v>B</v>
          </cell>
          <cell r="K494" t="str">
            <v>尼子・敏満寺第２工区配水管布設替</v>
          </cell>
          <cell r="L494" t="str">
            <v>平成8年</v>
          </cell>
          <cell r="M494">
            <v>1996</v>
          </cell>
          <cell r="P494">
            <v>13484843</v>
          </cell>
          <cell r="T494">
            <v>1348484.3</v>
          </cell>
          <cell r="U494">
            <v>38</v>
          </cell>
          <cell r="V494">
            <v>2.63e-002</v>
          </cell>
          <cell r="W494">
            <v>319186</v>
          </cell>
          <cell r="X494">
            <v>326476.69999999925</v>
          </cell>
          <cell r="Y494">
            <v>12136358.7</v>
          </cell>
        </row>
        <row r="495">
          <cell r="F495" t="str">
            <v>有形－490</v>
          </cell>
          <cell r="G495" t="str">
            <v>構築物</v>
          </cell>
          <cell r="I495" t="str">
            <v>B</v>
          </cell>
          <cell r="K495" t="str">
            <v>敏満寺第1工区配水管布設替工事</v>
          </cell>
          <cell r="L495" t="str">
            <v>平成8年</v>
          </cell>
          <cell r="M495">
            <v>1996</v>
          </cell>
          <cell r="P495">
            <v>8791297</v>
          </cell>
          <cell r="T495">
            <v>879129.7</v>
          </cell>
          <cell r="U495">
            <v>38</v>
          </cell>
          <cell r="V495">
            <v>2.63e-002</v>
          </cell>
          <cell r="W495">
            <v>208089</v>
          </cell>
          <cell r="X495">
            <v>212874.29999999981</v>
          </cell>
          <cell r="Y495">
            <v>7912167.3</v>
          </cell>
        </row>
        <row r="496">
          <cell r="F496" t="str">
            <v>有形－491</v>
          </cell>
          <cell r="G496" t="str">
            <v>構築物</v>
          </cell>
          <cell r="I496" t="str">
            <v>B</v>
          </cell>
          <cell r="K496" t="str">
            <v>霜ケ原第3期拡張配水管布設替工事</v>
          </cell>
          <cell r="L496" t="str">
            <v>平成8年</v>
          </cell>
          <cell r="M496">
            <v>1996</v>
          </cell>
          <cell r="P496">
            <v>2640515</v>
          </cell>
          <cell r="T496">
            <v>264051.5</v>
          </cell>
          <cell r="U496">
            <v>38</v>
          </cell>
          <cell r="V496">
            <v>2.63e-002</v>
          </cell>
          <cell r="W496">
            <v>62500</v>
          </cell>
          <cell r="X496">
            <v>63963.5</v>
          </cell>
          <cell r="Y496">
            <v>2376463.5</v>
          </cell>
        </row>
        <row r="497">
          <cell r="F497" t="str">
            <v>有形－492</v>
          </cell>
          <cell r="G497" t="str">
            <v>構築物</v>
          </cell>
          <cell r="I497" t="str">
            <v>B</v>
          </cell>
          <cell r="K497" t="str">
            <v>名神側道第3期拡張配水管布設替工事</v>
          </cell>
          <cell r="L497" t="str">
            <v>平成8年</v>
          </cell>
          <cell r="M497">
            <v>1996</v>
          </cell>
          <cell r="P497">
            <v>2154983</v>
          </cell>
          <cell r="T497">
            <v>215498.3</v>
          </cell>
          <cell r="U497">
            <v>38</v>
          </cell>
          <cell r="V497">
            <v>2.63e-002</v>
          </cell>
          <cell r="W497">
            <v>51008</v>
          </cell>
          <cell r="X497">
            <v>52188.699999999953</v>
          </cell>
          <cell r="Y497">
            <v>1939484.7</v>
          </cell>
        </row>
        <row r="498">
          <cell r="F498" t="str">
            <v>有形－493</v>
          </cell>
          <cell r="G498" t="str">
            <v>構築物</v>
          </cell>
          <cell r="I498" t="str">
            <v>B</v>
          </cell>
          <cell r="K498" t="str">
            <v>敏満寺第2工区配水管布設替工事</v>
          </cell>
          <cell r="L498" t="str">
            <v>平成8年</v>
          </cell>
          <cell r="M498">
            <v>1996</v>
          </cell>
          <cell r="P498">
            <v>12436901</v>
          </cell>
          <cell r="T498">
            <v>1243690.1000000001</v>
          </cell>
          <cell r="U498">
            <v>38</v>
          </cell>
          <cell r="V498">
            <v>2.63e-002</v>
          </cell>
          <cell r="W498">
            <v>294381</v>
          </cell>
          <cell r="X498">
            <v>301113.90000000037</v>
          </cell>
          <cell r="Y498">
            <v>11193210.9</v>
          </cell>
        </row>
        <row r="499">
          <cell r="F499" t="str">
            <v>有形－494</v>
          </cell>
          <cell r="G499" t="str">
            <v>構築物</v>
          </cell>
          <cell r="I499" t="str">
            <v>B</v>
          </cell>
          <cell r="K499" t="str">
            <v>久徳第3期拡張配水管布設</v>
          </cell>
          <cell r="L499" t="str">
            <v>平成8年</v>
          </cell>
          <cell r="M499">
            <v>1996</v>
          </cell>
          <cell r="P499">
            <v>953494</v>
          </cell>
          <cell r="T499">
            <v>95349.4</v>
          </cell>
          <cell r="U499">
            <v>38</v>
          </cell>
          <cell r="V499">
            <v>2.63e-002</v>
          </cell>
          <cell r="W499">
            <v>22569</v>
          </cell>
          <cell r="X499">
            <v>23091.599999999977</v>
          </cell>
          <cell r="Y499">
            <v>858144.6</v>
          </cell>
        </row>
        <row r="500">
          <cell r="F500" t="str">
            <v>有形－495</v>
          </cell>
          <cell r="G500" t="str">
            <v>構築物</v>
          </cell>
          <cell r="I500" t="str">
            <v>B</v>
          </cell>
          <cell r="K500" t="str">
            <v>多賀駅第3期拡張配水管布設替</v>
          </cell>
          <cell r="L500" t="str">
            <v>平成8年</v>
          </cell>
          <cell r="M500">
            <v>1996</v>
          </cell>
          <cell r="P500">
            <v>3509179</v>
          </cell>
          <cell r="T500">
            <v>350917.9</v>
          </cell>
          <cell r="U500">
            <v>38</v>
          </cell>
          <cell r="V500">
            <v>2.63e-002</v>
          </cell>
          <cell r="W500">
            <v>83062</v>
          </cell>
          <cell r="X500">
            <v>84967.100000000093</v>
          </cell>
          <cell r="Y500">
            <v>3158261.1</v>
          </cell>
        </row>
        <row r="501">
          <cell r="F501" t="str">
            <v>有形－496</v>
          </cell>
          <cell r="G501" t="str">
            <v>構築物</v>
          </cell>
          <cell r="I501" t="str">
            <v>B</v>
          </cell>
          <cell r="K501" t="str">
            <v>彦根受水配水管布設工事負担金</v>
          </cell>
          <cell r="L501" t="str">
            <v>平成8年</v>
          </cell>
          <cell r="M501">
            <v>1996</v>
          </cell>
          <cell r="P501">
            <v>5089152</v>
          </cell>
          <cell r="T501">
            <v>508915.2</v>
          </cell>
          <cell r="U501">
            <v>38</v>
          </cell>
          <cell r="V501">
            <v>2.63e-002</v>
          </cell>
          <cell r="W501">
            <v>120460</v>
          </cell>
          <cell r="X501">
            <v>123216.79999999981</v>
          </cell>
          <cell r="Y501">
            <v>4580236.8</v>
          </cell>
        </row>
        <row r="502">
          <cell r="F502" t="str">
            <v>有形－497</v>
          </cell>
          <cell r="G502" t="str">
            <v>構築物</v>
          </cell>
          <cell r="I502" t="str">
            <v>B</v>
          </cell>
          <cell r="K502" t="str">
            <v>第3期拡張導配水管布設工事（芹川水源地）</v>
          </cell>
          <cell r="L502" t="str">
            <v>平成8年</v>
          </cell>
          <cell r="M502">
            <v>1996</v>
          </cell>
          <cell r="P502">
            <v>3487000</v>
          </cell>
          <cell r="T502">
            <v>348700</v>
          </cell>
          <cell r="U502">
            <v>38</v>
          </cell>
          <cell r="V502">
            <v>2.63e-002</v>
          </cell>
          <cell r="W502">
            <v>82537</v>
          </cell>
          <cell r="X502">
            <v>84431</v>
          </cell>
          <cell r="Y502">
            <v>3138300</v>
          </cell>
        </row>
        <row r="503">
          <cell r="F503" t="str">
            <v>有形－498</v>
          </cell>
          <cell r="G503" t="str">
            <v>構築物</v>
          </cell>
          <cell r="I503" t="str">
            <v>B</v>
          </cell>
          <cell r="K503" t="str">
            <v>近江鉄道多賀線多賀5号踏み切り下水道管工事</v>
          </cell>
          <cell r="L503" t="str">
            <v>平成8年</v>
          </cell>
          <cell r="M503">
            <v>1996</v>
          </cell>
          <cell r="P503">
            <v>2520000</v>
          </cell>
          <cell r="T503">
            <v>252000</v>
          </cell>
          <cell r="U503">
            <v>38</v>
          </cell>
          <cell r="V503">
            <v>2.63e-002</v>
          </cell>
          <cell r="W503">
            <v>59648</v>
          </cell>
          <cell r="X503">
            <v>61024</v>
          </cell>
          <cell r="Y503">
            <v>2268000</v>
          </cell>
        </row>
        <row r="504">
          <cell r="F504" t="str">
            <v>有形－499</v>
          </cell>
          <cell r="G504" t="str">
            <v>構築物</v>
          </cell>
          <cell r="I504" t="str">
            <v>B</v>
          </cell>
          <cell r="K504" t="str">
            <v>第3期拡張第1工区導水管布設工事（芹川水源地）</v>
          </cell>
          <cell r="L504" t="str">
            <v>平成8年</v>
          </cell>
          <cell r="M504">
            <v>1996</v>
          </cell>
          <cell r="P504">
            <v>7219000</v>
          </cell>
          <cell r="T504">
            <v>721900</v>
          </cell>
          <cell r="U504">
            <v>38</v>
          </cell>
          <cell r="V504">
            <v>2.63e-002</v>
          </cell>
          <cell r="W504">
            <v>170873</v>
          </cell>
          <cell r="X504">
            <v>174799</v>
          </cell>
          <cell r="Y504">
            <v>6497100</v>
          </cell>
        </row>
        <row r="505">
          <cell r="F505" t="str">
            <v>有形－500</v>
          </cell>
          <cell r="G505" t="str">
            <v>構築物</v>
          </cell>
          <cell r="I505" t="str">
            <v>B</v>
          </cell>
          <cell r="K505" t="str">
            <v>第3期拡張第2工区導水管布設工事（芹川水源地）</v>
          </cell>
          <cell r="L505" t="str">
            <v>平成8年</v>
          </cell>
          <cell r="M505">
            <v>1996</v>
          </cell>
          <cell r="P505">
            <v>7780000</v>
          </cell>
          <cell r="T505">
            <v>778000</v>
          </cell>
          <cell r="U505">
            <v>38</v>
          </cell>
          <cell r="V505">
            <v>2.63e-002</v>
          </cell>
          <cell r="W505">
            <v>184152</v>
          </cell>
          <cell r="X505">
            <v>188376</v>
          </cell>
          <cell r="Y505">
            <v>7002000</v>
          </cell>
        </row>
        <row r="506">
          <cell r="F506" t="str">
            <v>有形－501</v>
          </cell>
          <cell r="G506" t="str">
            <v>構築物</v>
          </cell>
          <cell r="I506" t="str">
            <v>F</v>
          </cell>
          <cell r="K506" t="str">
            <v>芹川水源地造成負担金</v>
          </cell>
          <cell r="L506" t="str">
            <v>平成8年</v>
          </cell>
          <cell r="M506">
            <v>1996</v>
          </cell>
          <cell r="P506">
            <v>8356380</v>
          </cell>
          <cell r="T506">
            <v>835638</v>
          </cell>
          <cell r="U506">
            <v>58</v>
          </cell>
          <cell r="V506">
            <v>1.72e-002</v>
          </cell>
          <cell r="W506">
            <v>129356</v>
          </cell>
          <cell r="X506">
            <v>147450</v>
          </cell>
          <cell r="Y506">
            <v>7520742</v>
          </cell>
        </row>
        <row r="507">
          <cell r="F507" t="str">
            <v>有形－502</v>
          </cell>
          <cell r="G507" t="str">
            <v>構築物</v>
          </cell>
          <cell r="I507" t="str">
            <v>B</v>
          </cell>
          <cell r="K507" t="str">
            <v>四手支線第1工区配水管布設替（下水関連）</v>
          </cell>
          <cell r="L507" t="str">
            <v>平成9年</v>
          </cell>
          <cell r="M507">
            <v>1997</v>
          </cell>
          <cell r="P507">
            <v>5700482</v>
          </cell>
          <cell r="T507">
            <v>570048.20000000007</v>
          </cell>
          <cell r="U507">
            <v>38</v>
          </cell>
          <cell r="V507">
            <v>2.63e-002</v>
          </cell>
          <cell r="W507">
            <v>134930</v>
          </cell>
          <cell r="X507">
            <v>138023.79999999981</v>
          </cell>
          <cell r="Y507">
            <v>5130433.8</v>
          </cell>
        </row>
        <row r="508">
          <cell r="F508" t="str">
            <v>有形－503</v>
          </cell>
          <cell r="G508" t="str">
            <v>構築物</v>
          </cell>
          <cell r="I508" t="str">
            <v>B</v>
          </cell>
          <cell r="K508" t="str">
            <v>多賀3号幹線第8工区配水管布設替工事（下水関連）</v>
          </cell>
          <cell r="L508" t="str">
            <v>平成9年</v>
          </cell>
          <cell r="M508">
            <v>1997</v>
          </cell>
          <cell r="P508">
            <v>11951501</v>
          </cell>
          <cell r="T508">
            <v>1195150.1000000001</v>
          </cell>
          <cell r="U508">
            <v>38</v>
          </cell>
          <cell r="V508">
            <v>2.63e-002</v>
          </cell>
          <cell r="W508">
            <v>282892</v>
          </cell>
          <cell r="X508">
            <v>289346.90000000037</v>
          </cell>
          <cell r="Y508">
            <v>10756350.9</v>
          </cell>
        </row>
        <row r="509">
          <cell r="F509" t="str">
            <v>有形－504</v>
          </cell>
          <cell r="G509" t="str">
            <v>構築物</v>
          </cell>
          <cell r="I509" t="str">
            <v>B</v>
          </cell>
          <cell r="K509" t="str">
            <v>中川原橋橋梁添架工事（その１）</v>
          </cell>
          <cell r="L509" t="str">
            <v>平成9年</v>
          </cell>
          <cell r="M509">
            <v>1997</v>
          </cell>
          <cell r="P509">
            <v>1001842</v>
          </cell>
          <cell r="T509">
            <v>100184.20000000001</v>
          </cell>
          <cell r="U509">
            <v>38</v>
          </cell>
          <cell r="V509">
            <v>2.63e-002</v>
          </cell>
          <cell r="W509">
            <v>23713</v>
          </cell>
          <cell r="X509">
            <v>24276.800000000047</v>
          </cell>
          <cell r="Y509">
            <v>901657.8</v>
          </cell>
        </row>
        <row r="510">
          <cell r="F510" t="str">
            <v>有形－505</v>
          </cell>
          <cell r="G510" t="str">
            <v>構築物</v>
          </cell>
          <cell r="I510" t="str">
            <v>B</v>
          </cell>
          <cell r="K510" t="str">
            <v>中川原橋橋梁添架工事（その2）</v>
          </cell>
          <cell r="L510" t="str">
            <v>平成9年</v>
          </cell>
          <cell r="M510">
            <v>1997</v>
          </cell>
          <cell r="P510">
            <v>8331615</v>
          </cell>
          <cell r="T510">
            <v>833161.5</v>
          </cell>
          <cell r="U510">
            <v>38</v>
          </cell>
          <cell r="V510">
            <v>2.63e-002</v>
          </cell>
          <cell r="W510">
            <v>197209</v>
          </cell>
          <cell r="X510">
            <v>201720.5</v>
          </cell>
          <cell r="Y510">
            <v>7498453.5</v>
          </cell>
        </row>
        <row r="511">
          <cell r="F511" t="str">
            <v>有形－506</v>
          </cell>
          <cell r="G511" t="str">
            <v>構築物</v>
          </cell>
          <cell r="I511" t="str">
            <v>B</v>
          </cell>
          <cell r="K511" t="str">
            <v>土田支線第4工区配水管布設替工事（下水関連）</v>
          </cell>
          <cell r="L511" t="str">
            <v>平成9年</v>
          </cell>
          <cell r="M511">
            <v>1997</v>
          </cell>
          <cell r="P511">
            <v>7605490</v>
          </cell>
          <cell r="T511">
            <v>760549</v>
          </cell>
          <cell r="U511">
            <v>38</v>
          </cell>
          <cell r="V511">
            <v>2.63e-002</v>
          </cell>
          <cell r="W511">
            <v>180021</v>
          </cell>
          <cell r="X511">
            <v>184164</v>
          </cell>
          <cell r="Y511">
            <v>6844941</v>
          </cell>
        </row>
        <row r="512">
          <cell r="F512" t="str">
            <v>有形－507</v>
          </cell>
          <cell r="G512" t="str">
            <v>構築物</v>
          </cell>
          <cell r="I512" t="str">
            <v>B</v>
          </cell>
          <cell r="K512" t="str">
            <v>川相配水管布設替工事</v>
          </cell>
          <cell r="L512" t="str">
            <v>平成9年</v>
          </cell>
          <cell r="M512">
            <v>1997</v>
          </cell>
          <cell r="P512">
            <v>12023109</v>
          </cell>
          <cell r="Q512">
            <v>2532354</v>
          </cell>
          <cell r="T512">
            <v>3481429.5</v>
          </cell>
          <cell r="U512">
            <v>38</v>
          </cell>
          <cell r="V512">
            <v>2.63e-002</v>
          </cell>
          <cell r="W512">
            <v>224646</v>
          </cell>
          <cell r="X512">
            <v>229777.5</v>
          </cell>
          <cell r="Y512">
            <v>8541679.5</v>
          </cell>
        </row>
        <row r="513">
          <cell r="F513" t="str">
            <v>有形－508</v>
          </cell>
          <cell r="G513" t="str">
            <v>構築物</v>
          </cell>
          <cell r="I513" t="str">
            <v>B</v>
          </cell>
          <cell r="K513" t="str">
            <v>敏満寺第2工区配水管布設替工事</v>
          </cell>
          <cell r="L513" t="str">
            <v>平成9年</v>
          </cell>
          <cell r="M513">
            <v>1997</v>
          </cell>
          <cell r="P513">
            <v>9321781</v>
          </cell>
          <cell r="Q513">
            <v>1963390</v>
          </cell>
          <cell r="T513">
            <v>2699229.1</v>
          </cell>
          <cell r="U513">
            <v>38</v>
          </cell>
          <cell r="V513">
            <v>2.63e-002</v>
          </cell>
          <cell r="W513">
            <v>174173</v>
          </cell>
          <cell r="X513">
            <v>178150.90000000037</v>
          </cell>
          <cell r="Y513">
            <v>6622551.9</v>
          </cell>
        </row>
        <row r="514">
          <cell r="F514" t="str">
            <v>有形－509</v>
          </cell>
          <cell r="G514" t="str">
            <v>構築物</v>
          </cell>
          <cell r="I514" t="str">
            <v>B</v>
          </cell>
          <cell r="K514" t="str">
            <v>敏満寺第1工区配水管布設替工事</v>
          </cell>
          <cell r="L514" t="str">
            <v>平成9年</v>
          </cell>
          <cell r="M514">
            <v>1997</v>
          </cell>
          <cell r="P514">
            <v>7616688</v>
          </cell>
          <cell r="Q514">
            <v>1604256</v>
          </cell>
          <cell r="T514">
            <v>2205499.2000000002</v>
          </cell>
          <cell r="U514">
            <v>38</v>
          </cell>
          <cell r="V514">
            <v>2.63e-002</v>
          </cell>
          <cell r="W514">
            <v>142314</v>
          </cell>
          <cell r="X514">
            <v>145570.79999999981</v>
          </cell>
          <cell r="Y514">
            <v>5411188.8</v>
          </cell>
        </row>
        <row r="515">
          <cell r="F515" t="str">
            <v>有形－510</v>
          </cell>
          <cell r="G515" t="str">
            <v>構築物</v>
          </cell>
          <cell r="I515" t="str">
            <v>B</v>
          </cell>
          <cell r="K515" t="str">
            <v>中川原配水管布設替工事</v>
          </cell>
          <cell r="L515" t="str">
            <v>平成9年</v>
          </cell>
          <cell r="M515">
            <v>1997</v>
          </cell>
          <cell r="P515">
            <v>873406</v>
          </cell>
          <cell r="T515">
            <v>87340.6</v>
          </cell>
          <cell r="U515">
            <v>38</v>
          </cell>
          <cell r="V515">
            <v>2.63e-002</v>
          </cell>
          <cell r="W515">
            <v>20673</v>
          </cell>
          <cell r="X515">
            <v>21164.400000000023</v>
          </cell>
          <cell r="Y515">
            <v>786065.4</v>
          </cell>
        </row>
        <row r="516">
          <cell r="F516" t="str">
            <v>有形－511</v>
          </cell>
          <cell r="G516" t="str">
            <v>構築物</v>
          </cell>
          <cell r="I516" t="str">
            <v>B</v>
          </cell>
          <cell r="K516" t="str">
            <v>藤瀬尺仏配水管本設工事</v>
          </cell>
          <cell r="L516" t="str">
            <v>平成9年</v>
          </cell>
          <cell r="M516">
            <v>1997</v>
          </cell>
          <cell r="P516">
            <v>350645</v>
          </cell>
          <cell r="T516">
            <v>35064.5</v>
          </cell>
          <cell r="U516">
            <v>38</v>
          </cell>
          <cell r="V516">
            <v>2.63e-002</v>
          </cell>
          <cell r="W516">
            <v>8299</v>
          </cell>
          <cell r="X516">
            <v>8517.5</v>
          </cell>
          <cell r="Y516">
            <v>315580.5</v>
          </cell>
        </row>
        <row r="517">
          <cell r="F517" t="str">
            <v>有形－512</v>
          </cell>
          <cell r="G517" t="str">
            <v>構築物</v>
          </cell>
          <cell r="I517" t="str">
            <v>B</v>
          </cell>
          <cell r="K517" t="str">
            <v>多賀４号幹線第３工区配水管布設替工事（下水関連）</v>
          </cell>
          <cell r="L517" t="str">
            <v>平成9年</v>
          </cell>
          <cell r="M517">
            <v>1997</v>
          </cell>
          <cell r="P517">
            <v>8941442</v>
          </cell>
          <cell r="T517">
            <v>894144.2</v>
          </cell>
          <cell r="U517">
            <v>38</v>
          </cell>
          <cell r="V517">
            <v>2.63e-002</v>
          </cell>
          <cell r="W517">
            <v>211643</v>
          </cell>
          <cell r="X517">
            <v>216506.79999999981</v>
          </cell>
          <cell r="Y517">
            <v>8047297.8</v>
          </cell>
        </row>
        <row r="518">
          <cell r="F518" t="str">
            <v>有形－513</v>
          </cell>
          <cell r="G518" t="str">
            <v>構築物</v>
          </cell>
          <cell r="I518" t="str">
            <v>B</v>
          </cell>
          <cell r="K518" t="str">
            <v>大岡地区第1工区配水管布設替工事（下水関連）</v>
          </cell>
          <cell r="L518" t="str">
            <v>平成9年</v>
          </cell>
          <cell r="M518">
            <v>1997</v>
          </cell>
          <cell r="P518">
            <v>13515090</v>
          </cell>
          <cell r="T518">
            <v>1351509</v>
          </cell>
          <cell r="U518">
            <v>38</v>
          </cell>
          <cell r="V518">
            <v>2.63e-002</v>
          </cell>
          <cell r="W518">
            <v>319902</v>
          </cell>
          <cell r="X518">
            <v>327207</v>
          </cell>
          <cell r="Y518">
            <v>12163581</v>
          </cell>
        </row>
        <row r="519">
          <cell r="F519" t="str">
            <v>有形－514</v>
          </cell>
          <cell r="G519" t="str">
            <v>構築物</v>
          </cell>
          <cell r="I519" t="str">
            <v>B</v>
          </cell>
          <cell r="K519" t="str">
            <v>多賀４号幹線第2工区配水管布設替工事（下水関連）</v>
          </cell>
          <cell r="L519" t="str">
            <v>平成9年</v>
          </cell>
          <cell r="M519">
            <v>1997</v>
          </cell>
          <cell r="P519">
            <v>1872968</v>
          </cell>
          <cell r="T519">
            <v>187296.8</v>
          </cell>
          <cell r="U519">
            <v>38</v>
          </cell>
          <cell r="V519">
            <v>2.63e-002</v>
          </cell>
          <cell r="W519">
            <v>44333</v>
          </cell>
          <cell r="X519">
            <v>45350.199999999953</v>
          </cell>
          <cell r="Y519">
            <v>1685671.2</v>
          </cell>
        </row>
        <row r="520">
          <cell r="F520" t="str">
            <v>有形－515</v>
          </cell>
          <cell r="G520" t="str">
            <v>構築物</v>
          </cell>
          <cell r="I520" t="str">
            <v>B</v>
          </cell>
          <cell r="K520" t="str">
            <v>大岡地区第２工区配水管布設替工事（下水関連）</v>
          </cell>
          <cell r="L520" t="str">
            <v>平成9年</v>
          </cell>
          <cell r="M520">
            <v>1997</v>
          </cell>
          <cell r="P520">
            <v>13440831</v>
          </cell>
          <cell r="T520">
            <v>1344083.1</v>
          </cell>
          <cell r="U520">
            <v>38</v>
          </cell>
          <cell r="V520">
            <v>2.63e-002</v>
          </cell>
          <cell r="W520">
            <v>318144</v>
          </cell>
          <cell r="X520">
            <v>325419.90000000037</v>
          </cell>
          <cell r="Y520">
            <v>12096747.9</v>
          </cell>
        </row>
        <row r="521">
          <cell r="F521" t="str">
            <v>有形－516</v>
          </cell>
          <cell r="G521" t="str">
            <v>構築物</v>
          </cell>
          <cell r="I521" t="str">
            <v>B</v>
          </cell>
          <cell r="K521" t="str">
            <v>柏葉団地第2工区配水管布設工事</v>
          </cell>
          <cell r="L521" t="str">
            <v>平成9年</v>
          </cell>
          <cell r="M521">
            <v>1997</v>
          </cell>
          <cell r="P521">
            <v>15365637</v>
          </cell>
          <cell r="T521">
            <v>1536563.7000000002</v>
          </cell>
          <cell r="U521">
            <v>38</v>
          </cell>
          <cell r="V521">
            <v>2.63e-002</v>
          </cell>
          <cell r="W521">
            <v>363704</v>
          </cell>
          <cell r="X521">
            <v>372025.30000000075</v>
          </cell>
          <cell r="Y521">
            <v>13829073.3</v>
          </cell>
        </row>
        <row r="522">
          <cell r="F522" t="str">
            <v>有形－517</v>
          </cell>
          <cell r="G522" t="str">
            <v>構築物</v>
          </cell>
          <cell r="I522" t="str">
            <v>B</v>
          </cell>
          <cell r="K522" t="str">
            <v>柏葉団地第１工区配水管布設工事</v>
          </cell>
          <cell r="L522" t="str">
            <v>平成9年</v>
          </cell>
          <cell r="M522">
            <v>1997</v>
          </cell>
          <cell r="P522">
            <v>13548197</v>
          </cell>
          <cell r="T522">
            <v>1354819.7000000002</v>
          </cell>
          <cell r="U522">
            <v>38</v>
          </cell>
          <cell r="V522">
            <v>2.63e-002</v>
          </cell>
          <cell r="W522">
            <v>320685</v>
          </cell>
          <cell r="X522">
            <v>328032.30000000075</v>
          </cell>
          <cell r="Y522">
            <v>12193377.3</v>
          </cell>
        </row>
        <row r="523">
          <cell r="F523" t="str">
            <v>有形－518</v>
          </cell>
          <cell r="G523" t="str">
            <v>構築物</v>
          </cell>
          <cell r="I523" t="str">
            <v>B</v>
          </cell>
          <cell r="K523" t="str">
            <v>四手支線第2工区配水管布設替（下水関連）</v>
          </cell>
          <cell r="L523" t="str">
            <v>平成10年</v>
          </cell>
          <cell r="M523">
            <v>1998</v>
          </cell>
          <cell r="P523">
            <v>1367206</v>
          </cell>
          <cell r="T523">
            <v>136720.6</v>
          </cell>
          <cell r="U523">
            <v>38</v>
          </cell>
          <cell r="V523">
            <v>2.63e-002</v>
          </cell>
          <cell r="W523">
            <v>32361</v>
          </cell>
          <cell r="X523">
            <v>33128.399999999907</v>
          </cell>
          <cell r="Y523">
            <v>1230485.3999999999</v>
          </cell>
        </row>
        <row r="524">
          <cell r="F524" t="str">
            <v>有形－519</v>
          </cell>
          <cell r="G524" t="str">
            <v>構築物</v>
          </cell>
          <cell r="I524" t="str">
            <v>B</v>
          </cell>
          <cell r="K524" t="str">
            <v>中川原配水管布設工事</v>
          </cell>
          <cell r="L524" t="str">
            <v>平成10年</v>
          </cell>
          <cell r="M524">
            <v>1998</v>
          </cell>
          <cell r="P524">
            <v>985898</v>
          </cell>
          <cell r="T524">
            <v>98589.8</v>
          </cell>
          <cell r="U524">
            <v>38</v>
          </cell>
          <cell r="V524">
            <v>2.63e-002</v>
          </cell>
          <cell r="W524">
            <v>23336</v>
          </cell>
          <cell r="X524">
            <v>23876.199999999953</v>
          </cell>
          <cell r="Y524">
            <v>887308.2</v>
          </cell>
        </row>
        <row r="525">
          <cell r="F525" t="str">
            <v>有形－520</v>
          </cell>
          <cell r="G525" t="str">
            <v>構築物</v>
          </cell>
          <cell r="I525" t="str">
            <v>B</v>
          </cell>
          <cell r="K525" t="str">
            <v>土田支線第4工区配水管布設替（下水関連）</v>
          </cell>
          <cell r="L525" t="str">
            <v>平成10年</v>
          </cell>
          <cell r="M525">
            <v>1998</v>
          </cell>
          <cell r="P525">
            <v>5714359</v>
          </cell>
          <cell r="T525">
            <v>571435.9</v>
          </cell>
          <cell r="U525">
            <v>38</v>
          </cell>
          <cell r="V525">
            <v>2.63e-002</v>
          </cell>
          <cell r="W525">
            <v>135258</v>
          </cell>
          <cell r="X525">
            <v>138377.09999999963</v>
          </cell>
          <cell r="Y525">
            <v>5142923.0999999996</v>
          </cell>
        </row>
        <row r="526">
          <cell r="F526" t="str">
            <v>有形－521</v>
          </cell>
          <cell r="G526" t="str">
            <v>構築物</v>
          </cell>
          <cell r="I526" t="str">
            <v>B</v>
          </cell>
          <cell r="K526" t="str">
            <v>敏満寺地区送水管移設工事（下水関連）</v>
          </cell>
          <cell r="L526" t="str">
            <v>平成10年</v>
          </cell>
          <cell r="M526">
            <v>1998</v>
          </cell>
          <cell r="P526">
            <v>27461029</v>
          </cell>
          <cell r="T526">
            <v>2746102.9000000004</v>
          </cell>
          <cell r="U526">
            <v>38</v>
          </cell>
          <cell r="V526">
            <v>2.63e-002</v>
          </cell>
          <cell r="W526">
            <v>650002</v>
          </cell>
          <cell r="X526">
            <v>664852.10000000149</v>
          </cell>
          <cell r="Y526">
            <v>24714926.1</v>
          </cell>
        </row>
        <row r="527">
          <cell r="F527" t="str">
            <v>有形－522</v>
          </cell>
          <cell r="G527" t="str">
            <v>構築物</v>
          </cell>
          <cell r="I527" t="str">
            <v>B</v>
          </cell>
          <cell r="K527" t="str">
            <v>敏満寺地区送水管布設替工事（下水関連）</v>
          </cell>
          <cell r="L527" t="str">
            <v>平成10年</v>
          </cell>
          <cell r="M527">
            <v>1998</v>
          </cell>
          <cell r="P527">
            <v>14195697</v>
          </cell>
          <cell r="T527">
            <v>1419569.7000000002</v>
          </cell>
          <cell r="U527">
            <v>38</v>
          </cell>
          <cell r="V527">
            <v>2.63e-002</v>
          </cell>
          <cell r="W527">
            <v>336012</v>
          </cell>
          <cell r="X527">
            <v>343683.30000000075</v>
          </cell>
          <cell r="Y527">
            <v>12776127.3</v>
          </cell>
        </row>
        <row r="528">
          <cell r="F528" t="str">
            <v>有形－523</v>
          </cell>
          <cell r="G528" t="str">
            <v>構築物</v>
          </cell>
          <cell r="I528" t="str">
            <v>B</v>
          </cell>
          <cell r="K528" t="str">
            <v>尼子配水管布設替</v>
          </cell>
          <cell r="L528" t="str">
            <v>平成10年</v>
          </cell>
          <cell r="M528">
            <v>1998</v>
          </cell>
          <cell r="P528">
            <v>5710994</v>
          </cell>
          <cell r="Q528">
            <v>1456796</v>
          </cell>
          <cell r="T528">
            <v>1882215.8</v>
          </cell>
          <cell r="U528">
            <v>38</v>
          </cell>
          <cell r="V528">
            <v>2.63e-002</v>
          </cell>
          <cell r="W528">
            <v>100696</v>
          </cell>
          <cell r="X528">
            <v>103026.20000000019</v>
          </cell>
          <cell r="Y528">
            <v>3828778.2</v>
          </cell>
        </row>
        <row r="529">
          <cell r="F529" t="str">
            <v>有形－524</v>
          </cell>
          <cell r="G529" t="str">
            <v>構築物</v>
          </cell>
          <cell r="I529" t="str">
            <v>B</v>
          </cell>
          <cell r="K529" t="str">
            <v>川相配水管布設替工事</v>
          </cell>
          <cell r="L529" t="str">
            <v>平成10年</v>
          </cell>
          <cell r="M529">
            <v>1998</v>
          </cell>
          <cell r="P529">
            <v>6816575</v>
          </cell>
          <cell r="Q529">
            <v>1738814</v>
          </cell>
          <cell r="T529">
            <v>2246590.1</v>
          </cell>
          <cell r="U529">
            <v>38</v>
          </cell>
          <cell r="V529">
            <v>2.63e-002</v>
          </cell>
          <cell r="W529">
            <v>120190</v>
          </cell>
          <cell r="X529">
            <v>122954.90000000037</v>
          </cell>
          <cell r="Y529">
            <v>4569984.9000000004</v>
          </cell>
        </row>
        <row r="530">
          <cell r="F530" t="str">
            <v>有形－525</v>
          </cell>
          <cell r="G530" t="str">
            <v>構築物</v>
          </cell>
          <cell r="I530" t="str">
            <v>B</v>
          </cell>
          <cell r="K530" t="str">
            <v>中川原第1工区配水管布設替（下水関連）</v>
          </cell>
          <cell r="L530" t="str">
            <v>平成10年</v>
          </cell>
          <cell r="M530">
            <v>1998</v>
          </cell>
          <cell r="P530">
            <v>15012035</v>
          </cell>
          <cell r="T530">
            <v>1501203.5</v>
          </cell>
          <cell r="U530">
            <v>38</v>
          </cell>
          <cell r="V530">
            <v>2.63e-002</v>
          </cell>
          <cell r="W530">
            <v>355334</v>
          </cell>
          <cell r="X530">
            <v>363473.5</v>
          </cell>
          <cell r="Y530">
            <v>13510831.5</v>
          </cell>
        </row>
        <row r="531">
          <cell r="F531" t="str">
            <v>有形－526</v>
          </cell>
          <cell r="G531" t="str">
            <v>構築物</v>
          </cell>
          <cell r="I531" t="str">
            <v>B</v>
          </cell>
          <cell r="K531" t="str">
            <v>中川原第2工区配水管布設替（下水関連）</v>
          </cell>
          <cell r="L531" t="str">
            <v>平成10年</v>
          </cell>
          <cell r="M531">
            <v>1998</v>
          </cell>
          <cell r="P531">
            <v>12552160</v>
          </cell>
          <cell r="T531">
            <v>1255216</v>
          </cell>
          <cell r="U531">
            <v>38</v>
          </cell>
          <cell r="V531">
            <v>2.63e-002</v>
          </cell>
          <cell r="W531">
            <v>297109</v>
          </cell>
          <cell r="X531">
            <v>303911</v>
          </cell>
          <cell r="Y531">
            <v>11296944</v>
          </cell>
        </row>
        <row r="532">
          <cell r="F532" t="str">
            <v>有形－527</v>
          </cell>
          <cell r="G532" t="str">
            <v>構築物</v>
          </cell>
          <cell r="I532" t="str">
            <v>B</v>
          </cell>
          <cell r="K532" t="str">
            <v>川相配水管布設替工事</v>
          </cell>
          <cell r="L532" t="str">
            <v>平成10年</v>
          </cell>
          <cell r="M532">
            <v>1998</v>
          </cell>
          <cell r="P532">
            <v>9142600</v>
          </cell>
          <cell r="Q532">
            <v>2332152</v>
          </cell>
          <cell r="T532">
            <v>3013196.8</v>
          </cell>
          <cell r="U532">
            <v>38</v>
          </cell>
          <cell r="V532">
            <v>2.63e-002</v>
          </cell>
          <cell r="W532">
            <v>161203</v>
          </cell>
          <cell r="X532">
            <v>164892.20000000019</v>
          </cell>
          <cell r="Y532">
            <v>6129403.2</v>
          </cell>
        </row>
        <row r="533">
          <cell r="F533" t="str">
            <v>有形－528</v>
          </cell>
          <cell r="G533" t="str">
            <v>構築物</v>
          </cell>
          <cell r="I533" t="str">
            <v>B</v>
          </cell>
          <cell r="K533" t="str">
            <v>藤瀬配水管布設替工事</v>
          </cell>
          <cell r="L533" t="str">
            <v>平成10年</v>
          </cell>
          <cell r="M533">
            <v>1998</v>
          </cell>
          <cell r="P533">
            <v>9393082</v>
          </cell>
          <cell r="Q533">
            <v>2396046</v>
          </cell>
          <cell r="T533">
            <v>3095749.6</v>
          </cell>
          <cell r="U533">
            <v>38</v>
          </cell>
          <cell r="V533">
            <v>2.63e-002</v>
          </cell>
          <cell r="W533">
            <v>165619</v>
          </cell>
          <cell r="X533">
            <v>169429.40000000037</v>
          </cell>
          <cell r="Y533">
            <v>6297332.4</v>
          </cell>
        </row>
        <row r="534">
          <cell r="F534" t="str">
            <v>有形－529</v>
          </cell>
          <cell r="G534" t="str">
            <v>構築物</v>
          </cell>
          <cell r="I534" t="str">
            <v>B</v>
          </cell>
          <cell r="K534" t="str">
            <v>中川原地区面整備配水管布設替工事（下水関連）</v>
          </cell>
          <cell r="L534" t="str">
            <v>平成10年</v>
          </cell>
          <cell r="M534">
            <v>1998</v>
          </cell>
          <cell r="P534">
            <v>4955417</v>
          </cell>
          <cell r="T534">
            <v>495541.7</v>
          </cell>
          <cell r="U534">
            <v>38</v>
          </cell>
          <cell r="V534">
            <v>2.63e-002</v>
          </cell>
          <cell r="W534">
            <v>117294</v>
          </cell>
          <cell r="X534">
            <v>119997.29999999981</v>
          </cell>
          <cell r="Y534">
            <v>4459875.3</v>
          </cell>
        </row>
        <row r="535">
          <cell r="F535" t="str">
            <v>有形－530</v>
          </cell>
          <cell r="G535" t="str">
            <v>構築物</v>
          </cell>
          <cell r="I535" t="str">
            <v>B</v>
          </cell>
          <cell r="K535" t="str">
            <v>大岡地区面整備配水管布設替工事（下水関連）</v>
          </cell>
          <cell r="L535" t="str">
            <v>平成10年</v>
          </cell>
          <cell r="M535">
            <v>1998</v>
          </cell>
          <cell r="P535">
            <v>10623502</v>
          </cell>
          <cell r="T535">
            <v>1062350.2</v>
          </cell>
          <cell r="U535">
            <v>38</v>
          </cell>
          <cell r="V535">
            <v>2.63e-002</v>
          </cell>
          <cell r="W535">
            <v>251458</v>
          </cell>
          <cell r="X535">
            <v>257205.80000000075</v>
          </cell>
          <cell r="Y535">
            <v>9561151.8000000007</v>
          </cell>
        </row>
        <row r="536">
          <cell r="F536" t="str">
            <v>有形－531</v>
          </cell>
          <cell r="G536" t="str">
            <v>構築物</v>
          </cell>
          <cell r="I536" t="str">
            <v>B</v>
          </cell>
          <cell r="K536" t="str">
            <v>川相地区配水管布設替工事</v>
          </cell>
          <cell r="L536" t="str">
            <v>平成10年</v>
          </cell>
          <cell r="M536">
            <v>1998</v>
          </cell>
          <cell r="P536">
            <v>4218935</v>
          </cell>
          <cell r="Q536">
            <v>1076192</v>
          </cell>
          <cell r="T536">
            <v>1390466.3</v>
          </cell>
          <cell r="U536">
            <v>38</v>
          </cell>
          <cell r="V536">
            <v>2.63e-002</v>
          </cell>
          <cell r="W536">
            <v>74388</v>
          </cell>
          <cell r="X536">
            <v>76112.700000000186</v>
          </cell>
          <cell r="Y536">
            <v>2828468.7</v>
          </cell>
        </row>
        <row r="537">
          <cell r="F537" t="str">
            <v>有形－532</v>
          </cell>
          <cell r="G537" t="str">
            <v>構築物</v>
          </cell>
          <cell r="I537" t="str">
            <v>B</v>
          </cell>
          <cell r="K537" t="str">
            <v>多賀3号幹線第9工区配水管布設替工事（下水関連）</v>
          </cell>
          <cell r="L537" t="str">
            <v>平成10年</v>
          </cell>
          <cell r="M537">
            <v>1998</v>
          </cell>
          <cell r="P537">
            <v>17254766</v>
          </cell>
          <cell r="T537">
            <v>1725476.6</v>
          </cell>
          <cell r="U537">
            <v>38</v>
          </cell>
          <cell r="V537">
            <v>2.63e-002</v>
          </cell>
          <cell r="W537">
            <v>408420</v>
          </cell>
          <cell r="X537">
            <v>417749.40000000037</v>
          </cell>
          <cell r="Y537">
            <v>15529289.4</v>
          </cell>
        </row>
        <row r="538">
          <cell r="F538" t="str">
            <v>有形－533</v>
          </cell>
          <cell r="G538" t="str">
            <v>構築物</v>
          </cell>
          <cell r="I538" t="str">
            <v>B</v>
          </cell>
          <cell r="K538" t="str">
            <v>四手地区面整備配水管布設替工事（下水関連）</v>
          </cell>
          <cell r="L538" t="str">
            <v>平成10年</v>
          </cell>
          <cell r="M538">
            <v>1998</v>
          </cell>
          <cell r="P538">
            <v>11966669</v>
          </cell>
          <cell r="T538">
            <v>1196666.9000000001</v>
          </cell>
          <cell r="U538">
            <v>38</v>
          </cell>
          <cell r="V538">
            <v>2.63e-002</v>
          </cell>
          <cell r="W538">
            <v>283251</v>
          </cell>
          <cell r="X538">
            <v>289715.09999999963</v>
          </cell>
          <cell r="Y538">
            <v>10770002.1</v>
          </cell>
        </row>
        <row r="539">
          <cell r="F539" t="str">
            <v>有形－534</v>
          </cell>
          <cell r="G539" t="str">
            <v>構築物</v>
          </cell>
          <cell r="I539" t="str">
            <v>B</v>
          </cell>
          <cell r="K539" t="str">
            <v>四手地区面整備第2工区配水管布設替（下水関連）</v>
          </cell>
          <cell r="L539" t="str">
            <v>平成10年</v>
          </cell>
          <cell r="M539">
            <v>1998</v>
          </cell>
          <cell r="P539">
            <v>11310596</v>
          </cell>
          <cell r="T539">
            <v>1131059.6000000001</v>
          </cell>
          <cell r="U539">
            <v>38</v>
          </cell>
          <cell r="V539">
            <v>2.63e-002</v>
          </cell>
          <cell r="W539">
            <v>267721</v>
          </cell>
          <cell r="X539">
            <v>273859.40000000037</v>
          </cell>
          <cell r="Y539">
            <v>10179536.4</v>
          </cell>
        </row>
        <row r="540">
          <cell r="F540" t="str">
            <v>有形－535</v>
          </cell>
          <cell r="G540" t="str">
            <v>構築物</v>
          </cell>
          <cell r="I540" t="str">
            <v>B</v>
          </cell>
          <cell r="K540" t="str">
            <v>多賀3号幹線第11工区配水管布設替工事（下水関連）</v>
          </cell>
          <cell r="L540" t="str">
            <v>平成10年</v>
          </cell>
          <cell r="M540">
            <v>1998</v>
          </cell>
          <cell r="P540">
            <v>5678178</v>
          </cell>
          <cell r="T540">
            <v>567817.80000000005</v>
          </cell>
          <cell r="U540">
            <v>38</v>
          </cell>
          <cell r="V540">
            <v>2.63e-002</v>
          </cell>
          <cell r="W540">
            <v>134402</v>
          </cell>
          <cell r="X540">
            <v>137486.20000000019</v>
          </cell>
          <cell r="Y540">
            <v>5110360.2</v>
          </cell>
        </row>
        <row r="541">
          <cell r="F541" t="str">
            <v>有形－536</v>
          </cell>
          <cell r="G541" t="str">
            <v>構築物</v>
          </cell>
          <cell r="I541" t="str">
            <v>B</v>
          </cell>
          <cell r="K541" t="str">
            <v>月之木地区第1工区配水管布設替工事（下水関連）</v>
          </cell>
          <cell r="L541" t="str">
            <v>平成10年</v>
          </cell>
          <cell r="M541">
            <v>1998</v>
          </cell>
          <cell r="P541">
            <v>9981383</v>
          </cell>
          <cell r="T541">
            <v>998138.3</v>
          </cell>
          <cell r="U541">
            <v>38</v>
          </cell>
          <cell r="V541">
            <v>2.63e-002</v>
          </cell>
          <cell r="W541">
            <v>236259</v>
          </cell>
          <cell r="X541">
            <v>241661.69999999925</v>
          </cell>
          <cell r="Y541">
            <v>8983244.6999999993</v>
          </cell>
        </row>
        <row r="542">
          <cell r="F542" t="str">
            <v>有形－537</v>
          </cell>
          <cell r="G542" t="str">
            <v>構築物</v>
          </cell>
          <cell r="I542" t="str">
            <v>B</v>
          </cell>
          <cell r="K542" t="str">
            <v>多賀配水管布設替</v>
          </cell>
          <cell r="L542" t="str">
            <v>平成11年</v>
          </cell>
          <cell r="M542">
            <v>1999</v>
          </cell>
          <cell r="P542">
            <v>15035826</v>
          </cell>
          <cell r="T542">
            <v>1503582.6</v>
          </cell>
          <cell r="U542">
            <v>38</v>
          </cell>
          <cell r="V542">
            <v>2.63e-002</v>
          </cell>
          <cell r="W542">
            <v>355898</v>
          </cell>
          <cell r="X542">
            <v>364017.40000000037</v>
          </cell>
          <cell r="Y542">
            <v>13532243.4</v>
          </cell>
        </row>
        <row r="543">
          <cell r="F543" t="str">
            <v>有形－538</v>
          </cell>
          <cell r="G543" t="str">
            <v>構築物</v>
          </cell>
          <cell r="I543" t="str">
            <v>B</v>
          </cell>
          <cell r="K543" t="str">
            <v>多賀３号幹線第１２工区配水管布設替</v>
          </cell>
          <cell r="L543" t="str">
            <v>平成11年</v>
          </cell>
          <cell r="M543">
            <v>1999</v>
          </cell>
          <cell r="P543">
            <v>3499720</v>
          </cell>
          <cell r="T543">
            <v>349972</v>
          </cell>
          <cell r="U543">
            <v>38</v>
          </cell>
          <cell r="V543">
            <v>2.63e-002</v>
          </cell>
          <cell r="W543">
            <v>82838</v>
          </cell>
          <cell r="X543">
            <v>84742</v>
          </cell>
          <cell r="Y543">
            <v>3149748</v>
          </cell>
        </row>
        <row r="544">
          <cell r="F544" t="str">
            <v>有形－539</v>
          </cell>
          <cell r="G544" t="str">
            <v>構築物</v>
          </cell>
          <cell r="I544" t="str">
            <v>B</v>
          </cell>
          <cell r="K544" t="str">
            <v>久徳左岸地区面整備配水管布設替</v>
          </cell>
          <cell r="L544" t="str">
            <v>平成11年</v>
          </cell>
          <cell r="M544">
            <v>1999</v>
          </cell>
          <cell r="P544">
            <v>6893590</v>
          </cell>
          <cell r="T544">
            <v>689359</v>
          </cell>
          <cell r="U544">
            <v>38</v>
          </cell>
          <cell r="V544">
            <v>2.63e-002</v>
          </cell>
          <cell r="W544">
            <v>163171</v>
          </cell>
          <cell r="X544">
            <v>166904</v>
          </cell>
          <cell r="Y544">
            <v>6204231</v>
          </cell>
        </row>
        <row r="545">
          <cell r="F545" t="str">
            <v>有形－540</v>
          </cell>
          <cell r="G545" t="str">
            <v>構築物</v>
          </cell>
          <cell r="I545" t="str">
            <v>B</v>
          </cell>
          <cell r="K545" t="str">
            <v>木曽地区面整備配水管布設替</v>
          </cell>
          <cell r="L545" t="str">
            <v>平成11年</v>
          </cell>
          <cell r="M545">
            <v>1999</v>
          </cell>
          <cell r="P545">
            <v>5155999</v>
          </cell>
          <cell r="T545">
            <v>515599.9</v>
          </cell>
          <cell r="U545">
            <v>38</v>
          </cell>
          <cell r="V545">
            <v>2.63e-002</v>
          </cell>
          <cell r="W545">
            <v>122042</v>
          </cell>
          <cell r="X545">
            <v>124845.09999999963</v>
          </cell>
          <cell r="Y545">
            <v>4640399.0999999996</v>
          </cell>
        </row>
        <row r="546">
          <cell r="F546" t="str">
            <v>有形－541</v>
          </cell>
          <cell r="G546" t="str">
            <v>構築物</v>
          </cell>
          <cell r="I546" t="str">
            <v>B</v>
          </cell>
          <cell r="K546" t="str">
            <v>月之木第２工区配水管布設替</v>
          </cell>
          <cell r="L546" t="str">
            <v>平成11年</v>
          </cell>
          <cell r="M546">
            <v>1999</v>
          </cell>
          <cell r="P546">
            <v>6297804</v>
          </cell>
          <cell r="T546">
            <v>629780.4</v>
          </cell>
          <cell r="U546">
            <v>38</v>
          </cell>
          <cell r="V546">
            <v>2.63e-002</v>
          </cell>
          <cell r="W546">
            <v>149069</v>
          </cell>
          <cell r="X546">
            <v>152470.59999999963</v>
          </cell>
          <cell r="Y546">
            <v>5668023.6</v>
          </cell>
        </row>
        <row r="547">
          <cell r="F547" t="str">
            <v>有形－542</v>
          </cell>
          <cell r="G547" t="str">
            <v>構築物</v>
          </cell>
          <cell r="I547" t="str">
            <v>B</v>
          </cell>
          <cell r="K547" t="str">
            <v>木曽・久徳団地地区面整備配水管布設替</v>
          </cell>
          <cell r="L547" t="str">
            <v>平成11年</v>
          </cell>
          <cell r="M547">
            <v>1999</v>
          </cell>
          <cell r="P547">
            <v>7089844</v>
          </cell>
          <cell r="T547">
            <v>708984.4</v>
          </cell>
          <cell r="U547">
            <v>38</v>
          </cell>
          <cell r="V547">
            <v>2.63e-002</v>
          </cell>
          <cell r="W547">
            <v>167816</v>
          </cell>
          <cell r="X547">
            <v>171667.59999999963</v>
          </cell>
          <cell r="Y547">
            <v>6380859.6</v>
          </cell>
        </row>
        <row r="548">
          <cell r="F548" t="str">
            <v>有形－543</v>
          </cell>
          <cell r="G548" t="str">
            <v>構築物</v>
          </cell>
          <cell r="I548" t="str">
            <v>B</v>
          </cell>
          <cell r="K548" t="str">
            <v>一ノ瀬公民館分水工事</v>
          </cell>
          <cell r="L548" t="str">
            <v>平成11年</v>
          </cell>
          <cell r="M548">
            <v>1999</v>
          </cell>
          <cell r="P548">
            <v>589778</v>
          </cell>
          <cell r="T548">
            <v>58977.8</v>
          </cell>
          <cell r="U548">
            <v>38</v>
          </cell>
          <cell r="V548">
            <v>2.63e-002</v>
          </cell>
          <cell r="W548">
            <v>13960</v>
          </cell>
          <cell r="X548">
            <v>14280.199999999953</v>
          </cell>
          <cell r="Y548">
            <v>530800.19999999995</v>
          </cell>
        </row>
        <row r="549">
          <cell r="F549" t="str">
            <v>有形－544</v>
          </cell>
          <cell r="G549" t="str">
            <v>構築物</v>
          </cell>
          <cell r="I549" t="str">
            <v>B</v>
          </cell>
          <cell r="K549" t="str">
            <v>中川原山田地区面整備配水管布設替</v>
          </cell>
          <cell r="L549" t="str">
            <v>平成11年</v>
          </cell>
          <cell r="M549">
            <v>1999</v>
          </cell>
          <cell r="P549">
            <v>6410653</v>
          </cell>
          <cell r="T549">
            <v>641065.30000000005</v>
          </cell>
          <cell r="U549">
            <v>38</v>
          </cell>
          <cell r="V549">
            <v>2.63e-002</v>
          </cell>
          <cell r="W549">
            <v>151740</v>
          </cell>
          <cell r="X549">
            <v>155207.70000000019</v>
          </cell>
          <cell r="Y549">
            <v>5769587.7</v>
          </cell>
        </row>
        <row r="550">
          <cell r="F550" t="str">
            <v>有形－545</v>
          </cell>
          <cell r="G550" t="str">
            <v>構築物</v>
          </cell>
          <cell r="I550" t="str">
            <v>B</v>
          </cell>
          <cell r="K550" t="str">
            <v>県道改良工事に伴う楢崎配水管布設替</v>
          </cell>
          <cell r="L550" t="str">
            <v>平成11年</v>
          </cell>
          <cell r="M550">
            <v>1999</v>
          </cell>
          <cell r="P550">
            <v>4940922</v>
          </cell>
          <cell r="T550">
            <v>494092.2</v>
          </cell>
          <cell r="U550">
            <v>38</v>
          </cell>
          <cell r="V550">
            <v>2.63e-002</v>
          </cell>
          <cell r="W550">
            <v>116951</v>
          </cell>
          <cell r="X550">
            <v>119642.79999999981</v>
          </cell>
          <cell r="Y550">
            <v>4446829.8</v>
          </cell>
        </row>
        <row r="551">
          <cell r="F551" t="str">
            <v>有形－546</v>
          </cell>
          <cell r="G551" t="str">
            <v>構築物</v>
          </cell>
          <cell r="I551" t="str">
            <v>B</v>
          </cell>
          <cell r="K551" t="str">
            <v>富之尾大橋橋梁添架工事</v>
          </cell>
          <cell r="L551" t="str">
            <v>平成11年</v>
          </cell>
          <cell r="M551">
            <v>1999</v>
          </cell>
          <cell r="P551">
            <v>7320314</v>
          </cell>
          <cell r="T551">
            <v>732031.4</v>
          </cell>
          <cell r="U551">
            <v>38</v>
          </cell>
          <cell r="V551">
            <v>2.63e-002</v>
          </cell>
          <cell r="W551">
            <v>173271</v>
          </cell>
          <cell r="X551">
            <v>177255.59999999963</v>
          </cell>
          <cell r="Y551">
            <v>6588282.6</v>
          </cell>
        </row>
        <row r="552">
          <cell r="F552" t="str">
            <v>有形－547</v>
          </cell>
          <cell r="G552" t="str">
            <v>構築物</v>
          </cell>
          <cell r="I552" t="str">
            <v>B</v>
          </cell>
          <cell r="K552" t="str">
            <v>富之尾地区面整備第１工区配水管布設替</v>
          </cell>
          <cell r="L552" t="str">
            <v>平成11年</v>
          </cell>
          <cell r="M552">
            <v>1999</v>
          </cell>
          <cell r="P552">
            <v>4925215</v>
          </cell>
          <cell r="T552">
            <v>492521.5</v>
          </cell>
          <cell r="U552">
            <v>38</v>
          </cell>
          <cell r="V552">
            <v>2.63e-002</v>
          </cell>
          <cell r="W552">
            <v>116579</v>
          </cell>
          <cell r="X552">
            <v>119270.5</v>
          </cell>
          <cell r="Y552">
            <v>4432693.5</v>
          </cell>
        </row>
        <row r="553">
          <cell r="F553" t="str">
            <v>有形－548</v>
          </cell>
          <cell r="G553" t="str">
            <v>構築物</v>
          </cell>
          <cell r="I553" t="str">
            <v>B</v>
          </cell>
          <cell r="K553" t="str">
            <v>多賀地区配水管布設替</v>
          </cell>
          <cell r="L553" t="str">
            <v>平成11年</v>
          </cell>
          <cell r="M553">
            <v>1999</v>
          </cell>
          <cell r="P553">
            <v>15972149</v>
          </cell>
          <cell r="Q553">
            <v>3899258</v>
          </cell>
          <cell r="T553">
            <v>5106547.0999999996</v>
          </cell>
          <cell r="U553">
            <v>38</v>
          </cell>
          <cell r="V553">
            <v>2.63e-002</v>
          </cell>
          <cell r="W553">
            <v>285765</v>
          </cell>
          <cell r="X553">
            <v>292296.90000000037</v>
          </cell>
          <cell r="Y553">
            <v>10865601.9</v>
          </cell>
        </row>
        <row r="554">
          <cell r="F554" t="str">
            <v>有形－549</v>
          </cell>
          <cell r="G554" t="str">
            <v>構築物</v>
          </cell>
          <cell r="I554" t="str">
            <v>B</v>
          </cell>
          <cell r="K554" t="str">
            <v>久徳地区面整備第２工区配水管布設替</v>
          </cell>
          <cell r="L554" t="str">
            <v>平成11年</v>
          </cell>
          <cell r="M554">
            <v>1999</v>
          </cell>
          <cell r="P554">
            <v>8419482</v>
          </cell>
          <cell r="T554">
            <v>841948.2</v>
          </cell>
          <cell r="U554">
            <v>38</v>
          </cell>
          <cell r="V554">
            <v>2.63e-002</v>
          </cell>
          <cell r="W554">
            <v>199289</v>
          </cell>
          <cell r="X554">
            <v>203840.79999999981</v>
          </cell>
          <cell r="Y554">
            <v>7577533.8</v>
          </cell>
        </row>
        <row r="555">
          <cell r="F555" t="str">
            <v>有形－550</v>
          </cell>
          <cell r="G555" t="str">
            <v>構築物</v>
          </cell>
          <cell r="I555" t="str">
            <v>B</v>
          </cell>
          <cell r="K555" t="str">
            <v>久徳地区面整備第１工区配水管布設替</v>
          </cell>
          <cell r="L555" t="str">
            <v>平成11年</v>
          </cell>
          <cell r="M555">
            <v>1999</v>
          </cell>
          <cell r="P555">
            <v>9645831</v>
          </cell>
          <cell r="T555">
            <v>964583.10000000009</v>
          </cell>
          <cell r="U555">
            <v>38</v>
          </cell>
          <cell r="V555">
            <v>2.63e-002</v>
          </cell>
          <cell r="W555">
            <v>228316</v>
          </cell>
          <cell r="X555">
            <v>233555.90000000037</v>
          </cell>
          <cell r="Y555">
            <v>8681247.9</v>
          </cell>
        </row>
        <row r="556">
          <cell r="F556" t="str">
            <v>有形－551</v>
          </cell>
          <cell r="G556" t="str">
            <v>構築物</v>
          </cell>
          <cell r="I556" t="str">
            <v>B</v>
          </cell>
          <cell r="K556" t="str">
            <v>高宮配水管布設替</v>
          </cell>
          <cell r="L556" t="str">
            <v>平成11年</v>
          </cell>
          <cell r="M556">
            <v>1999</v>
          </cell>
          <cell r="P556">
            <v>10968092</v>
          </cell>
          <cell r="Q556">
            <v>2677625</v>
          </cell>
          <cell r="T556">
            <v>3506671.7</v>
          </cell>
          <cell r="U556">
            <v>38</v>
          </cell>
          <cell r="V556">
            <v>2.63e-002</v>
          </cell>
          <cell r="W556">
            <v>196235</v>
          </cell>
          <cell r="X556">
            <v>200725.29999999981</v>
          </cell>
          <cell r="Y556">
            <v>7461420.3</v>
          </cell>
        </row>
        <row r="557">
          <cell r="F557" t="str">
            <v>有形－552</v>
          </cell>
          <cell r="G557" t="str">
            <v>構築物</v>
          </cell>
          <cell r="I557" t="str">
            <v>B</v>
          </cell>
          <cell r="K557" t="str">
            <v>霜ケ原地区配水管布設替</v>
          </cell>
          <cell r="L557" t="str">
            <v>平成11年</v>
          </cell>
          <cell r="M557">
            <v>1999</v>
          </cell>
          <cell r="P557">
            <v>4083171</v>
          </cell>
          <cell r="Q557">
            <v>996819</v>
          </cell>
          <cell r="T557">
            <v>1305454.2</v>
          </cell>
          <cell r="U557">
            <v>38</v>
          </cell>
          <cell r="V557">
            <v>2.63e-002</v>
          </cell>
          <cell r="W557">
            <v>73053</v>
          </cell>
          <cell r="X557">
            <v>74755.799999999814</v>
          </cell>
          <cell r="Y557">
            <v>2777716.8</v>
          </cell>
        </row>
        <row r="558">
          <cell r="F558" t="str">
            <v>有形－553</v>
          </cell>
          <cell r="G558" t="str">
            <v>構築物</v>
          </cell>
          <cell r="I558" t="str">
            <v>B</v>
          </cell>
          <cell r="K558" t="str">
            <v>久徳地区面整備第３工区配水管布設替</v>
          </cell>
          <cell r="L558" t="str">
            <v>平成11年</v>
          </cell>
          <cell r="M558">
            <v>1999</v>
          </cell>
          <cell r="P558">
            <v>3493851</v>
          </cell>
          <cell r="T558">
            <v>349385.1</v>
          </cell>
          <cell r="U558">
            <v>38</v>
          </cell>
          <cell r="V558">
            <v>2.63e-002</v>
          </cell>
          <cell r="W558">
            <v>82699</v>
          </cell>
          <cell r="X558">
            <v>84602.899999999907</v>
          </cell>
          <cell r="Y558">
            <v>3144465.9</v>
          </cell>
        </row>
        <row r="559">
          <cell r="F559" t="str">
            <v>有形－554</v>
          </cell>
          <cell r="G559" t="str">
            <v>構築物</v>
          </cell>
          <cell r="I559" t="str">
            <v>B</v>
          </cell>
          <cell r="K559" t="str">
            <v>川相地区配水管布設替</v>
          </cell>
          <cell r="L559" t="str">
            <v>平成11年</v>
          </cell>
          <cell r="M559">
            <v>1999</v>
          </cell>
          <cell r="P559">
            <v>5842410</v>
          </cell>
          <cell r="T559">
            <v>584241</v>
          </cell>
          <cell r="U559">
            <v>38</v>
          </cell>
          <cell r="V559">
            <v>2.63e-002</v>
          </cell>
          <cell r="W559">
            <v>138289</v>
          </cell>
          <cell r="X559">
            <v>141476</v>
          </cell>
          <cell r="Y559">
            <v>5258169</v>
          </cell>
        </row>
        <row r="560">
          <cell r="F560" t="str">
            <v>有形－555</v>
          </cell>
          <cell r="G560" t="str">
            <v>構築物</v>
          </cell>
          <cell r="I560" t="str">
            <v>B</v>
          </cell>
          <cell r="K560" t="str">
            <v>多賀５号幹線第１工区配水管布設替</v>
          </cell>
          <cell r="L560" t="str">
            <v>平成11年</v>
          </cell>
          <cell r="M560">
            <v>1999</v>
          </cell>
          <cell r="P560">
            <v>5212760</v>
          </cell>
          <cell r="T560">
            <v>521276</v>
          </cell>
          <cell r="U560">
            <v>38</v>
          </cell>
          <cell r="V560">
            <v>2.63e-002</v>
          </cell>
          <cell r="W560">
            <v>123386</v>
          </cell>
          <cell r="X560">
            <v>126202</v>
          </cell>
          <cell r="Y560">
            <v>4691484</v>
          </cell>
        </row>
        <row r="561">
          <cell r="F561" t="str">
            <v>有形－556</v>
          </cell>
          <cell r="G561" t="str">
            <v>構築物</v>
          </cell>
          <cell r="I561" t="str">
            <v>B</v>
          </cell>
          <cell r="K561" t="str">
            <v>柏葉団地支線他面整備配水管布設替</v>
          </cell>
          <cell r="L561" t="str">
            <v>平成11年</v>
          </cell>
          <cell r="M561">
            <v>1999</v>
          </cell>
          <cell r="P561">
            <v>417045</v>
          </cell>
          <cell r="T561">
            <v>41704.5</v>
          </cell>
          <cell r="U561">
            <v>38</v>
          </cell>
          <cell r="V561">
            <v>2.63e-002</v>
          </cell>
          <cell r="W561">
            <v>9871</v>
          </cell>
          <cell r="X561">
            <v>10113.5</v>
          </cell>
          <cell r="Y561">
            <v>375340.5</v>
          </cell>
        </row>
        <row r="562">
          <cell r="F562" t="str">
            <v>有形－557</v>
          </cell>
          <cell r="G562" t="str">
            <v>構築物</v>
          </cell>
          <cell r="I562" t="str">
            <v>B</v>
          </cell>
          <cell r="K562" t="str">
            <v>多賀５号幹線第２工区配水管布設替</v>
          </cell>
          <cell r="L562" t="str">
            <v>平成11年</v>
          </cell>
          <cell r="M562">
            <v>1999</v>
          </cell>
          <cell r="P562">
            <v>3664502</v>
          </cell>
          <cell r="T562">
            <v>366450.2</v>
          </cell>
          <cell r="U562">
            <v>38</v>
          </cell>
          <cell r="V562">
            <v>2.63e-002</v>
          </cell>
          <cell r="W562">
            <v>86738</v>
          </cell>
          <cell r="X562">
            <v>88745.799999999814</v>
          </cell>
          <cell r="Y562">
            <v>3298051.8</v>
          </cell>
        </row>
        <row r="563">
          <cell r="F563" t="str">
            <v>有形－558</v>
          </cell>
          <cell r="G563" t="str">
            <v>構築物</v>
          </cell>
          <cell r="I563" t="str">
            <v>B</v>
          </cell>
          <cell r="K563" t="str">
            <v>富之尾地区面整備第３工区配水管布設替</v>
          </cell>
          <cell r="L563" t="str">
            <v>平成11年</v>
          </cell>
          <cell r="M563">
            <v>1999</v>
          </cell>
          <cell r="P563">
            <v>6152222</v>
          </cell>
          <cell r="T563">
            <v>615222.20000000007</v>
          </cell>
          <cell r="U563">
            <v>38</v>
          </cell>
          <cell r="V563">
            <v>2.63e-002</v>
          </cell>
          <cell r="W563">
            <v>145623</v>
          </cell>
          <cell r="X563">
            <v>148948.79999999981</v>
          </cell>
          <cell r="Y563">
            <v>5536999.8</v>
          </cell>
        </row>
        <row r="564">
          <cell r="F564" t="str">
            <v>有形－559</v>
          </cell>
          <cell r="G564" t="str">
            <v>構築物</v>
          </cell>
          <cell r="I564" t="str">
            <v>B</v>
          </cell>
          <cell r="K564" t="str">
            <v>富之尾地区面整備第２工区配水管布設替</v>
          </cell>
          <cell r="L564" t="str">
            <v>平成11年</v>
          </cell>
          <cell r="M564">
            <v>1999</v>
          </cell>
          <cell r="P564">
            <v>11428870</v>
          </cell>
          <cell r="T564">
            <v>1142887</v>
          </cell>
          <cell r="U564">
            <v>38</v>
          </cell>
          <cell r="V564">
            <v>2.63e-002</v>
          </cell>
          <cell r="W564">
            <v>270521</v>
          </cell>
          <cell r="X564">
            <v>276706</v>
          </cell>
          <cell r="Y564">
            <v>10285983</v>
          </cell>
        </row>
        <row r="565">
          <cell r="F565" t="str">
            <v>有形－560</v>
          </cell>
          <cell r="G565" t="str">
            <v>構築物</v>
          </cell>
          <cell r="I565" t="str">
            <v>B</v>
          </cell>
          <cell r="K565" t="str">
            <v>霜ケ原φ７５仕切弁設置φ４０配水管布設替</v>
          </cell>
          <cell r="L565" t="str">
            <v>平成11年</v>
          </cell>
          <cell r="M565">
            <v>1999</v>
          </cell>
          <cell r="P565">
            <v>459605</v>
          </cell>
          <cell r="T565">
            <v>45960.5</v>
          </cell>
          <cell r="U565">
            <v>38</v>
          </cell>
          <cell r="V565">
            <v>2.63e-002</v>
          </cell>
          <cell r="W565">
            <v>10878</v>
          </cell>
          <cell r="X565">
            <v>11158.5</v>
          </cell>
          <cell r="Y565">
            <v>413644.5</v>
          </cell>
        </row>
        <row r="566">
          <cell r="F566" t="str">
            <v>有形－561</v>
          </cell>
          <cell r="G566" t="str">
            <v>構築物</v>
          </cell>
          <cell r="I566" t="str">
            <v>B</v>
          </cell>
          <cell r="K566" t="str">
            <v>金屋橋上水道添架物工事代</v>
          </cell>
          <cell r="L566" t="str">
            <v>平成12年</v>
          </cell>
          <cell r="M566">
            <v>2000</v>
          </cell>
          <cell r="P566">
            <v>400824</v>
          </cell>
          <cell r="T566">
            <v>40082.4</v>
          </cell>
          <cell r="U566">
            <v>38</v>
          </cell>
          <cell r="V566">
            <v>2.63e-002</v>
          </cell>
          <cell r="W566">
            <v>9487</v>
          </cell>
          <cell r="X566">
            <v>9722.5999999999767</v>
          </cell>
          <cell r="Y566">
            <v>360741.6</v>
          </cell>
        </row>
        <row r="567">
          <cell r="F567" t="str">
            <v>有形－562</v>
          </cell>
          <cell r="G567" t="str">
            <v>構築物</v>
          </cell>
          <cell r="I567" t="str">
            <v>B</v>
          </cell>
          <cell r="K567" t="str">
            <v>八重練地区面整備第１工区配水管布設替</v>
          </cell>
          <cell r="L567" t="str">
            <v>平成12年</v>
          </cell>
          <cell r="M567">
            <v>2000</v>
          </cell>
          <cell r="P567">
            <v>14514417</v>
          </cell>
          <cell r="T567">
            <v>1451441.7000000002</v>
          </cell>
          <cell r="U567">
            <v>38</v>
          </cell>
          <cell r="V567">
            <v>2.63e-002</v>
          </cell>
          <cell r="W567">
            <v>343556</v>
          </cell>
          <cell r="X567">
            <v>351403.30000000075</v>
          </cell>
          <cell r="Y567">
            <v>13062975.3</v>
          </cell>
        </row>
        <row r="568">
          <cell r="F568" t="str">
            <v>有形－563</v>
          </cell>
          <cell r="G568" t="str">
            <v>構築物</v>
          </cell>
          <cell r="I568" t="str">
            <v>B</v>
          </cell>
          <cell r="K568" t="str">
            <v>八重練地区面整備第2工区配水管布設替</v>
          </cell>
          <cell r="L568" t="str">
            <v>平成12年</v>
          </cell>
          <cell r="M568">
            <v>2000</v>
          </cell>
          <cell r="P568">
            <v>5404387</v>
          </cell>
          <cell r="T568">
            <v>540438.70000000007</v>
          </cell>
          <cell r="U568">
            <v>38</v>
          </cell>
          <cell r="V568">
            <v>2.63e-002</v>
          </cell>
          <cell r="W568">
            <v>127921</v>
          </cell>
          <cell r="X568">
            <v>130871.29999999981</v>
          </cell>
          <cell r="Y568">
            <v>4863948.3</v>
          </cell>
        </row>
        <row r="569">
          <cell r="F569" t="str">
            <v>有形－564</v>
          </cell>
          <cell r="G569" t="str">
            <v>構築物</v>
          </cell>
          <cell r="I569" t="str">
            <v>B</v>
          </cell>
          <cell r="K569" t="str">
            <v>久徳地区面整備第４工区配水管布設替</v>
          </cell>
          <cell r="L569" t="str">
            <v>平成12年</v>
          </cell>
          <cell r="M569">
            <v>2000</v>
          </cell>
          <cell r="P569">
            <v>20074820</v>
          </cell>
          <cell r="T569">
            <v>2007482</v>
          </cell>
          <cell r="U569">
            <v>38</v>
          </cell>
          <cell r="V569">
            <v>2.63e-002</v>
          </cell>
          <cell r="W569">
            <v>475170</v>
          </cell>
          <cell r="X569">
            <v>486048</v>
          </cell>
          <cell r="Y569">
            <v>18067338</v>
          </cell>
        </row>
        <row r="570">
          <cell r="F570" t="str">
            <v>有形－565</v>
          </cell>
          <cell r="G570" t="str">
            <v>構築物</v>
          </cell>
          <cell r="I570" t="str">
            <v>B</v>
          </cell>
          <cell r="K570" t="str">
            <v>楢崎地区面整備第１工区配水管布設替</v>
          </cell>
          <cell r="L570" t="str">
            <v>平成12年</v>
          </cell>
          <cell r="M570">
            <v>2000</v>
          </cell>
          <cell r="P570">
            <v>3451789</v>
          </cell>
          <cell r="T570">
            <v>345178.9</v>
          </cell>
          <cell r="U570">
            <v>38</v>
          </cell>
          <cell r="V570">
            <v>2.63e-002</v>
          </cell>
          <cell r="W570">
            <v>81703</v>
          </cell>
          <cell r="X570">
            <v>83599.100000000093</v>
          </cell>
          <cell r="Y570">
            <v>3106610.1</v>
          </cell>
        </row>
        <row r="571">
          <cell r="F571" t="str">
            <v>有形－566</v>
          </cell>
          <cell r="G571" t="str">
            <v>構築物</v>
          </cell>
          <cell r="I571" t="str">
            <v>B</v>
          </cell>
          <cell r="K571" t="str">
            <v>霜ケ原地区配水管布設替</v>
          </cell>
          <cell r="L571" t="str">
            <v>平成12年</v>
          </cell>
          <cell r="M571">
            <v>2000</v>
          </cell>
          <cell r="P571">
            <v>4413566</v>
          </cell>
          <cell r="Q571">
            <v>983889</v>
          </cell>
          <cell r="T571">
            <v>1326856.7</v>
          </cell>
          <cell r="U571">
            <v>38</v>
          </cell>
          <cell r="V571">
            <v>2.63e-002</v>
          </cell>
          <cell r="W571">
            <v>81180</v>
          </cell>
          <cell r="X571">
            <v>83049.299999999814</v>
          </cell>
          <cell r="Y571">
            <v>3086709.3</v>
          </cell>
        </row>
        <row r="572">
          <cell r="F572" t="str">
            <v>有形－567</v>
          </cell>
          <cell r="G572" t="str">
            <v>構築物</v>
          </cell>
          <cell r="I572" t="str">
            <v>B</v>
          </cell>
          <cell r="K572" t="str">
            <v>尼子地区配水管布設替</v>
          </cell>
          <cell r="L572" t="str">
            <v>平成12年</v>
          </cell>
          <cell r="M572">
            <v>2000</v>
          </cell>
          <cell r="P572">
            <v>3488195</v>
          </cell>
          <cell r="Q572">
            <v>777602</v>
          </cell>
          <cell r="T572">
            <v>1048661.3</v>
          </cell>
          <cell r="U572">
            <v>38</v>
          </cell>
          <cell r="V572">
            <v>2.63e-002</v>
          </cell>
          <cell r="W572">
            <v>64159</v>
          </cell>
          <cell r="X572">
            <v>65650.700000000186</v>
          </cell>
          <cell r="Y572">
            <v>2439533.7000000002</v>
          </cell>
        </row>
        <row r="573">
          <cell r="F573" t="str">
            <v>有形－568</v>
          </cell>
          <cell r="G573" t="str">
            <v>構築物</v>
          </cell>
          <cell r="I573" t="str">
            <v>B</v>
          </cell>
          <cell r="K573" t="str">
            <v>楢崎地区面整備第配水管布設替</v>
          </cell>
          <cell r="L573" t="str">
            <v>平成12年</v>
          </cell>
          <cell r="M573">
            <v>2000</v>
          </cell>
          <cell r="P573">
            <v>5577856</v>
          </cell>
          <cell r="T573">
            <v>557785.6</v>
          </cell>
          <cell r="U573">
            <v>38</v>
          </cell>
          <cell r="V573">
            <v>2.63e-002</v>
          </cell>
          <cell r="W573">
            <v>132027</v>
          </cell>
          <cell r="X573">
            <v>135071.40000000037</v>
          </cell>
          <cell r="Y573">
            <v>5020070.4000000004</v>
          </cell>
        </row>
        <row r="574">
          <cell r="F574" t="str">
            <v>有形－569</v>
          </cell>
          <cell r="G574" t="str">
            <v>構築物</v>
          </cell>
          <cell r="I574" t="str">
            <v>B</v>
          </cell>
          <cell r="K574" t="str">
            <v>多賀地区配水管布設替</v>
          </cell>
          <cell r="L574" t="str">
            <v>平成12年</v>
          </cell>
          <cell r="M574">
            <v>2000</v>
          </cell>
          <cell r="P574">
            <v>16117901</v>
          </cell>
          <cell r="Q574">
            <v>3593065</v>
          </cell>
          <cell r="T574">
            <v>4845548.5999999996</v>
          </cell>
          <cell r="U574">
            <v>38</v>
          </cell>
          <cell r="V574">
            <v>2.63e-002</v>
          </cell>
          <cell r="W574">
            <v>296462</v>
          </cell>
          <cell r="X574">
            <v>303258.40000000037</v>
          </cell>
          <cell r="Y574">
            <v>11272352.4</v>
          </cell>
        </row>
        <row r="575">
          <cell r="F575" t="str">
            <v>有形－570</v>
          </cell>
          <cell r="G575" t="str">
            <v>構築物</v>
          </cell>
          <cell r="I575" t="str">
            <v>B</v>
          </cell>
          <cell r="K575" t="str">
            <v>川相地区配水管布設替工事</v>
          </cell>
          <cell r="L575" t="str">
            <v>平成13年</v>
          </cell>
          <cell r="M575">
            <v>2001</v>
          </cell>
          <cell r="P575">
            <v>2528136</v>
          </cell>
          <cell r="Q575">
            <v>564628</v>
          </cell>
          <cell r="T575">
            <v>760978.8</v>
          </cell>
          <cell r="U575">
            <v>38</v>
          </cell>
          <cell r="V575">
            <v>2.63e-002</v>
          </cell>
          <cell r="W575">
            <v>46476</v>
          </cell>
          <cell r="X575">
            <v>47545.199999999953</v>
          </cell>
          <cell r="Y575">
            <v>1767157.2</v>
          </cell>
        </row>
        <row r="576">
          <cell r="F576" t="str">
            <v>有形－571</v>
          </cell>
          <cell r="G576" t="str">
            <v>構築物</v>
          </cell>
          <cell r="I576" t="str">
            <v>B</v>
          </cell>
          <cell r="K576" t="str">
            <v>中川原工業団地面整備配水管布設替工事</v>
          </cell>
          <cell r="L576" t="str">
            <v>平成13年</v>
          </cell>
          <cell r="M576">
            <v>2001</v>
          </cell>
          <cell r="P576">
            <v>2298800</v>
          </cell>
          <cell r="T576">
            <v>229880</v>
          </cell>
          <cell r="U576">
            <v>38</v>
          </cell>
          <cell r="V576">
            <v>2.63e-002</v>
          </cell>
          <cell r="W576">
            <v>54412</v>
          </cell>
          <cell r="X576">
            <v>55676</v>
          </cell>
          <cell r="Y576">
            <v>2068920</v>
          </cell>
        </row>
        <row r="577">
          <cell r="F577" t="str">
            <v>有形－572</v>
          </cell>
          <cell r="G577" t="str">
            <v>構築物</v>
          </cell>
          <cell r="I577" t="str">
            <v>B</v>
          </cell>
          <cell r="K577" t="str">
            <v>尼子地区配水管布設替工事</v>
          </cell>
          <cell r="L577" t="str">
            <v>平成13年</v>
          </cell>
          <cell r="M577">
            <v>2001</v>
          </cell>
          <cell r="P577">
            <v>2206538</v>
          </cell>
          <cell r="Q577">
            <v>544816</v>
          </cell>
          <cell r="T577">
            <v>710988.2</v>
          </cell>
          <cell r="U577">
            <v>38</v>
          </cell>
          <cell r="V577">
            <v>2.63e-002</v>
          </cell>
          <cell r="W577">
            <v>39332</v>
          </cell>
          <cell r="X577">
            <v>40265.800000000047</v>
          </cell>
          <cell r="Y577">
            <v>1495549.8</v>
          </cell>
        </row>
        <row r="578">
          <cell r="F578" t="str">
            <v>有形－573</v>
          </cell>
          <cell r="G578" t="str">
            <v>構築物</v>
          </cell>
          <cell r="I578" t="str">
            <v>B</v>
          </cell>
          <cell r="K578" t="str">
            <v>多賀地区面整備配水管布設替工事</v>
          </cell>
          <cell r="L578" t="str">
            <v>平成13年</v>
          </cell>
          <cell r="M578">
            <v>2001</v>
          </cell>
          <cell r="P578">
            <v>2817732</v>
          </cell>
          <cell r="T578">
            <v>281773.2</v>
          </cell>
          <cell r="U578">
            <v>38</v>
          </cell>
          <cell r="V578">
            <v>2.63e-002</v>
          </cell>
          <cell r="W578">
            <v>66695</v>
          </cell>
          <cell r="X578">
            <v>68243.799999999814</v>
          </cell>
          <cell r="Y578">
            <v>2535958.7999999998</v>
          </cell>
        </row>
        <row r="579">
          <cell r="F579" t="str">
            <v>有形－574</v>
          </cell>
          <cell r="G579" t="str">
            <v>構築物</v>
          </cell>
          <cell r="I579" t="str">
            <v>B</v>
          </cell>
          <cell r="K579" t="str">
            <v>栗栖地区面整備第１－１工区配水管布設替工事</v>
          </cell>
          <cell r="L579" t="str">
            <v>平成13年</v>
          </cell>
          <cell r="M579">
            <v>2001</v>
          </cell>
          <cell r="P579">
            <v>9917600</v>
          </cell>
          <cell r="T579">
            <v>991760</v>
          </cell>
          <cell r="U579">
            <v>38</v>
          </cell>
          <cell r="V579">
            <v>2.63e-002</v>
          </cell>
          <cell r="W579">
            <v>234749</v>
          </cell>
          <cell r="X579">
            <v>240127</v>
          </cell>
          <cell r="Y579">
            <v>8925840</v>
          </cell>
        </row>
        <row r="580">
          <cell r="F580" t="str">
            <v>有形－575</v>
          </cell>
          <cell r="G580" t="str">
            <v>構築物</v>
          </cell>
          <cell r="I580" t="str">
            <v>B</v>
          </cell>
          <cell r="K580" t="str">
            <v>一円地区面整備配水管布設替工事</v>
          </cell>
          <cell r="L580" t="str">
            <v>平成13年</v>
          </cell>
          <cell r="M580">
            <v>2001</v>
          </cell>
          <cell r="P580">
            <v>6681505</v>
          </cell>
          <cell r="T580">
            <v>668150.5</v>
          </cell>
          <cell r="U580">
            <v>38</v>
          </cell>
          <cell r="V580">
            <v>2.63e-002</v>
          </cell>
          <cell r="W580">
            <v>158151</v>
          </cell>
          <cell r="X580">
            <v>161767.5</v>
          </cell>
          <cell r="Y580">
            <v>6013354.5</v>
          </cell>
        </row>
        <row r="581">
          <cell r="F581" t="str">
            <v>有形－576</v>
          </cell>
          <cell r="G581" t="str">
            <v>構築物</v>
          </cell>
          <cell r="I581" t="str">
            <v>B</v>
          </cell>
          <cell r="K581" t="str">
            <v>栗栖地区面整備第２工区配水管布設替工事</v>
          </cell>
          <cell r="L581" t="str">
            <v>平成13年</v>
          </cell>
          <cell r="M581">
            <v>2001</v>
          </cell>
          <cell r="P581">
            <v>9312920</v>
          </cell>
          <cell r="T581">
            <v>931292</v>
          </cell>
          <cell r="U581">
            <v>38</v>
          </cell>
          <cell r="V581">
            <v>2.63e-002</v>
          </cell>
          <cell r="W581">
            <v>220436</v>
          </cell>
          <cell r="X581">
            <v>225496</v>
          </cell>
          <cell r="Y581">
            <v>8381628</v>
          </cell>
        </row>
        <row r="582">
          <cell r="F582" t="str">
            <v>有形－577</v>
          </cell>
          <cell r="G582" t="str">
            <v>構築物</v>
          </cell>
          <cell r="I582" t="str">
            <v>F</v>
          </cell>
          <cell r="K582" t="str">
            <v>大君ケ畑水源地増設工事</v>
          </cell>
          <cell r="L582" t="str">
            <v>平成13年</v>
          </cell>
          <cell r="M582">
            <v>2001</v>
          </cell>
          <cell r="P582">
            <v>2385705</v>
          </cell>
          <cell r="T582">
            <v>238570.5</v>
          </cell>
          <cell r="U582">
            <v>58</v>
          </cell>
          <cell r="V582">
            <v>1.72e-002</v>
          </cell>
          <cell r="W582">
            <v>36930</v>
          </cell>
          <cell r="X582">
            <v>42124.5</v>
          </cell>
          <cell r="Y582">
            <v>2147134.5</v>
          </cell>
        </row>
        <row r="583">
          <cell r="F583" t="str">
            <v>有形－578</v>
          </cell>
          <cell r="G583" t="str">
            <v>構築物</v>
          </cell>
          <cell r="I583" t="str">
            <v>B</v>
          </cell>
          <cell r="K583" t="str">
            <v>中川原右岸配水管布設工事</v>
          </cell>
          <cell r="L583" t="str">
            <v>平成13年</v>
          </cell>
          <cell r="M583">
            <v>2001</v>
          </cell>
          <cell r="P583">
            <v>840533</v>
          </cell>
          <cell r="T583">
            <v>84053.3</v>
          </cell>
          <cell r="U583">
            <v>38</v>
          </cell>
          <cell r="V583">
            <v>2.63e-002</v>
          </cell>
          <cell r="W583">
            <v>19895</v>
          </cell>
          <cell r="X583">
            <v>20364.699999999953</v>
          </cell>
          <cell r="Y583">
            <v>756479.7</v>
          </cell>
        </row>
        <row r="584">
          <cell r="F584" t="str">
            <v>有形－579</v>
          </cell>
          <cell r="G584" t="str">
            <v>構築物</v>
          </cell>
          <cell r="I584" t="str">
            <v>B</v>
          </cell>
          <cell r="K584" t="str">
            <v>栗栖地区面整備第3工区配水管布設替工事</v>
          </cell>
          <cell r="L584" t="str">
            <v>平成13年</v>
          </cell>
          <cell r="M584">
            <v>2001</v>
          </cell>
          <cell r="P584">
            <v>5854082</v>
          </cell>
          <cell r="T584">
            <v>585408.20000000007</v>
          </cell>
          <cell r="U584">
            <v>38</v>
          </cell>
          <cell r="V584">
            <v>2.63e-002</v>
          </cell>
          <cell r="W584">
            <v>138566</v>
          </cell>
          <cell r="X584">
            <v>141731.79999999981</v>
          </cell>
          <cell r="Y584">
            <v>5268673.8</v>
          </cell>
        </row>
        <row r="585">
          <cell r="F585" t="str">
            <v>有形－580</v>
          </cell>
          <cell r="G585" t="str">
            <v>構築物</v>
          </cell>
          <cell r="I585" t="str">
            <v>B</v>
          </cell>
          <cell r="K585" t="str">
            <v>久徳八重練線配水管布設工事</v>
          </cell>
          <cell r="L585" t="str">
            <v>平成13年</v>
          </cell>
          <cell r="M585">
            <v>2001</v>
          </cell>
          <cell r="P585">
            <v>4756312</v>
          </cell>
          <cell r="T585">
            <v>475631.2</v>
          </cell>
          <cell r="U585">
            <v>38</v>
          </cell>
          <cell r="V585">
            <v>2.63e-002</v>
          </cell>
          <cell r="W585">
            <v>112581</v>
          </cell>
          <cell r="X585">
            <v>115183.79999999981</v>
          </cell>
          <cell r="Y585">
            <v>4280680.8</v>
          </cell>
        </row>
        <row r="586">
          <cell r="F586" t="str">
            <v>有形－581</v>
          </cell>
          <cell r="G586" t="str">
            <v>構築物</v>
          </cell>
          <cell r="I586" t="str">
            <v>B</v>
          </cell>
          <cell r="K586" t="str">
            <v>ひらつか団地（仮称）受贈財産評価額</v>
          </cell>
          <cell r="L586" t="str">
            <v>平成13年</v>
          </cell>
          <cell r="M586">
            <v>2001</v>
          </cell>
          <cell r="P586">
            <v>537600</v>
          </cell>
          <cell r="T586">
            <v>53760</v>
          </cell>
          <cell r="U586">
            <v>38</v>
          </cell>
          <cell r="V586">
            <v>2.63e-002</v>
          </cell>
          <cell r="W586">
            <v>12724</v>
          </cell>
          <cell r="X586">
            <v>13052</v>
          </cell>
          <cell r="Y586">
            <v>483840</v>
          </cell>
        </row>
        <row r="587">
          <cell r="F587" t="str">
            <v>有形－582</v>
          </cell>
          <cell r="G587" t="str">
            <v>構築物</v>
          </cell>
          <cell r="I587" t="str">
            <v>B</v>
          </cell>
          <cell r="K587" t="str">
            <v>水無落大川配水管布設替工事</v>
          </cell>
          <cell r="L587" t="str">
            <v>平成14年</v>
          </cell>
          <cell r="M587">
            <v>2002</v>
          </cell>
          <cell r="P587">
            <v>436800</v>
          </cell>
          <cell r="T587">
            <v>43680</v>
          </cell>
          <cell r="U587">
            <v>38</v>
          </cell>
          <cell r="V587">
            <v>2.63e-002</v>
          </cell>
          <cell r="W587">
            <v>10339</v>
          </cell>
          <cell r="X587">
            <v>10577</v>
          </cell>
          <cell r="Y587">
            <v>393120</v>
          </cell>
        </row>
        <row r="588">
          <cell r="F588" t="str">
            <v>有形－583</v>
          </cell>
          <cell r="G588" t="str">
            <v>構築物</v>
          </cell>
          <cell r="I588" t="str">
            <v>B</v>
          </cell>
          <cell r="K588" t="str">
            <v>一本杉線配水管布設替工事</v>
          </cell>
          <cell r="L588" t="str">
            <v>平成14年</v>
          </cell>
          <cell r="M588">
            <v>2002</v>
          </cell>
          <cell r="P588">
            <v>427200</v>
          </cell>
          <cell r="T588">
            <v>42720</v>
          </cell>
          <cell r="U588">
            <v>38</v>
          </cell>
          <cell r="V588">
            <v>2.63e-002</v>
          </cell>
          <cell r="W588">
            <v>10111</v>
          </cell>
          <cell r="X588">
            <v>10373</v>
          </cell>
          <cell r="Y588">
            <v>384480</v>
          </cell>
        </row>
        <row r="589">
          <cell r="F589" t="str">
            <v>有形－584</v>
          </cell>
          <cell r="G589" t="str">
            <v>構築物</v>
          </cell>
          <cell r="I589" t="str">
            <v>B</v>
          </cell>
          <cell r="K589" t="str">
            <v>栗栖地区面整備第1－2工区配水管布設替工事</v>
          </cell>
          <cell r="L589" t="str">
            <v>平成14年</v>
          </cell>
          <cell r="M589">
            <v>2002</v>
          </cell>
          <cell r="P589">
            <v>9432000</v>
          </cell>
          <cell r="T589">
            <v>943200</v>
          </cell>
          <cell r="U589">
            <v>38</v>
          </cell>
          <cell r="V589">
            <v>2.63e-002</v>
          </cell>
          <cell r="W589">
            <v>223255</v>
          </cell>
          <cell r="X589">
            <v>228365</v>
          </cell>
          <cell r="Y589">
            <v>8488800</v>
          </cell>
        </row>
        <row r="590">
          <cell r="F590" t="str">
            <v>有形－585</v>
          </cell>
          <cell r="G590" t="str">
            <v>構築物</v>
          </cell>
          <cell r="I590" t="str">
            <v>B</v>
          </cell>
          <cell r="K590" t="str">
            <v>猿木地区面整備配水管布設替工事</v>
          </cell>
          <cell r="L590" t="str">
            <v>平成14年</v>
          </cell>
          <cell r="M590">
            <v>2002</v>
          </cell>
          <cell r="P590">
            <v>10237000</v>
          </cell>
          <cell r="T590">
            <v>1023700</v>
          </cell>
          <cell r="U590">
            <v>38</v>
          </cell>
          <cell r="V590">
            <v>2.63e-002</v>
          </cell>
          <cell r="W590">
            <v>242309</v>
          </cell>
          <cell r="X590">
            <v>247867</v>
          </cell>
          <cell r="Y590">
            <v>9213300</v>
          </cell>
        </row>
        <row r="591">
          <cell r="F591" t="str">
            <v>有形－586</v>
          </cell>
          <cell r="G591" t="str">
            <v>構築物</v>
          </cell>
          <cell r="I591" t="str">
            <v>B</v>
          </cell>
          <cell r="K591" t="str">
            <v>霜ケ原広域農道改良工事配水管布設替工事</v>
          </cell>
          <cell r="L591" t="str">
            <v>平成14年</v>
          </cell>
          <cell r="M591">
            <v>2002</v>
          </cell>
          <cell r="P591">
            <v>2380651</v>
          </cell>
          <cell r="T591">
            <v>238065.1</v>
          </cell>
          <cell r="U591">
            <v>38</v>
          </cell>
          <cell r="V591">
            <v>2.63e-002</v>
          </cell>
          <cell r="W591">
            <v>56350</v>
          </cell>
          <cell r="X591">
            <v>57635.899999999907</v>
          </cell>
          <cell r="Y591">
            <v>2142585.9</v>
          </cell>
        </row>
        <row r="592">
          <cell r="F592" t="str">
            <v>有形－587</v>
          </cell>
          <cell r="G592" t="str">
            <v>構築物</v>
          </cell>
          <cell r="I592" t="str">
            <v>B</v>
          </cell>
          <cell r="K592" t="str">
            <v>柏葉団地配水管布設工事</v>
          </cell>
          <cell r="L592" t="str">
            <v>平成14年</v>
          </cell>
          <cell r="M592">
            <v>2002</v>
          </cell>
          <cell r="P592">
            <v>1834000</v>
          </cell>
          <cell r="T592">
            <v>183400</v>
          </cell>
          <cell r="U592">
            <v>38</v>
          </cell>
          <cell r="V592">
            <v>2.63e-002</v>
          </cell>
          <cell r="W592">
            <v>43410</v>
          </cell>
          <cell r="X592">
            <v>44430</v>
          </cell>
          <cell r="Y592">
            <v>1650600</v>
          </cell>
        </row>
        <row r="593">
          <cell r="F593" t="str">
            <v>有形－588</v>
          </cell>
          <cell r="G593" t="str">
            <v>構築物</v>
          </cell>
          <cell r="I593" t="str">
            <v>B</v>
          </cell>
          <cell r="K593" t="str">
            <v>多賀永源寺線配水管布設替工事</v>
          </cell>
          <cell r="L593" t="str">
            <v>平成14年</v>
          </cell>
          <cell r="M593">
            <v>2002</v>
          </cell>
          <cell r="P593">
            <v>1502634</v>
          </cell>
          <cell r="T593">
            <v>150263.4</v>
          </cell>
          <cell r="U593">
            <v>38</v>
          </cell>
          <cell r="V593">
            <v>2.63e-002</v>
          </cell>
          <cell r="W593">
            <v>35567</v>
          </cell>
          <cell r="X593">
            <v>36391.600000000093</v>
          </cell>
          <cell r="Y593">
            <v>1352370.6</v>
          </cell>
        </row>
        <row r="594">
          <cell r="F594" t="str">
            <v>有形－589</v>
          </cell>
          <cell r="G594" t="str">
            <v>構築物</v>
          </cell>
          <cell r="I594" t="str">
            <v>B</v>
          </cell>
          <cell r="K594" t="str">
            <v>圃場整備土田工区関連配水管布設替工事</v>
          </cell>
          <cell r="L594" t="str">
            <v>平成14年</v>
          </cell>
          <cell r="M594">
            <v>2002</v>
          </cell>
          <cell r="P594">
            <v>2835693</v>
          </cell>
          <cell r="S594">
            <v>2638550</v>
          </cell>
          <cell r="T594">
            <v>19714.300000000003</v>
          </cell>
          <cell r="U594">
            <v>38</v>
          </cell>
          <cell r="V594">
            <v>2.63e-002</v>
          </cell>
          <cell r="W594">
            <v>74060</v>
          </cell>
          <cell r="X594">
            <v>75758.700000000186</v>
          </cell>
          <cell r="Y594">
            <v>2815978.7</v>
          </cell>
        </row>
        <row r="595">
          <cell r="F595" t="str">
            <v>有形－590</v>
          </cell>
          <cell r="G595" t="str">
            <v>構築物</v>
          </cell>
          <cell r="I595" t="str">
            <v>B</v>
          </cell>
          <cell r="K595" t="str">
            <v>楢崎4号線配水管布設替工事</v>
          </cell>
          <cell r="L595" t="str">
            <v>平成14年</v>
          </cell>
          <cell r="M595">
            <v>2002</v>
          </cell>
          <cell r="P595">
            <v>1184000</v>
          </cell>
          <cell r="T595">
            <v>118400</v>
          </cell>
          <cell r="U595">
            <v>38</v>
          </cell>
          <cell r="V595">
            <v>2.63e-002</v>
          </cell>
          <cell r="W595">
            <v>28025</v>
          </cell>
          <cell r="X595">
            <v>28675</v>
          </cell>
          <cell r="Y595">
            <v>1065600</v>
          </cell>
        </row>
        <row r="596">
          <cell r="F596" t="str">
            <v>有形－591</v>
          </cell>
          <cell r="G596" t="str">
            <v>構築物</v>
          </cell>
          <cell r="I596" t="str">
            <v>B</v>
          </cell>
          <cell r="K596" t="str">
            <v>仏ケ後里道改良工事関連配水管布設替工事</v>
          </cell>
          <cell r="L596" t="str">
            <v>平成14年</v>
          </cell>
          <cell r="M596">
            <v>2002</v>
          </cell>
          <cell r="P596">
            <v>430000</v>
          </cell>
          <cell r="T596">
            <v>43000</v>
          </cell>
          <cell r="U596">
            <v>38</v>
          </cell>
          <cell r="V596">
            <v>2.63e-002</v>
          </cell>
          <cell r="W596">
            <v>10178</v>
          </cell>
          <cell r="X596">
            <v>10414</v>
          </cell>
          <cell r="Y596">
            <v>387000</v>
          </cell>
        </row>
        <row r="597">
          <cell r="F597" t="str">
            <v>有形－592</v>
          </cell>
          <cell r="G597" t="str">
            <v>構築物</v>
          </cell>
          <cell r="I597" t="str">
            <v>B</v>
          </cell>
          <cell r="K597" t="str">
            <v>多賀中川原線配水管布設他工事</v>
          </cell>
          <cell r="L597" t="str">
            <v>平成14年</v>
          </cell>
          <cell r="M597">
            <v>2002</v>
          </cell>
          <cell r="P597">
            <v>1737488</v>
          </cell>
          <cell r="T597">
            <v>173748.8</v>
          </cell>
          <cell r="U597">
            <v>38</v>
          </cell>
          <cell r="V597">
            <v>2.63e-002</v>
          </cell>
          <cell r="W597">
            <v>41126</v>
          </cell>
          <cell r="X597">
            <v>42077.199999999953</v>
          </cell>
          <cell r="Y597">
            <v>1563739.2</v>
          </cell>
        </row>
        <row r="598">
          <cell r="F598" t="str">
            <v>有形－593</v>
          </cell>
          <cell r="G598" t="str">
            <v>構築物</v>
          </cell>
          <cell r="I598" t="str">
            <v>B</v>
          </cell>
          <cell r="K598" t="str">
            <v>川相配水管移設工事</v>
          </cell>
          <cell r="L598" t="str">
            <v>平成14年</v>
          </cell>
          <cell r="M598">
            <v>2002</v>
          </cell>
          <cell r="P598">
            <v>214000</v>
          </cell>
          <cell r="T598">
            <v>21400</v>
          </cell>
          <cell r="U598">
            <v>38</v>
          </cell>
          <cell r="V598">
            <v>2.63e-002</v>
          </cell>
          <cell r="W598">
            <v>5065</v>
          </cell>
          <cell r="X598">
            <v>5195</v>
          </cell>
          <cell r="Y598">
            <v>192600</v>
          </cell>
        </row>
        <row r="599">
          <cell r="F599" t="str">
            <v>有形－594</v>
          </cell>
          <cell r="G599" t="str">
            <v>構築物</v>
          </cell>
          <cell r="I599" t="str">
            <v>B</v>
          </cell>
          <cell r="K599" t="str">
            <v>県道敏満寺野口線道路改装工事関連給水管移設</v>
          </cell>
          <cell r="L599" t="str">
            <v>平成14年</v>
          </cell>
          <cell r="M599">
            <v>2002</v>
          </cell>
          <cell r="P599">
            <v>158000</v>
          </cell>
          <cell r="T599">
            <v>15800</v>
          </cell>
          <cell r="U599">
            <v>38</v>
          </cell>
          <cell r="V599">
            <v>2.63e-002</v>
          </cell>
          <cell r="W599">
            <v>3739</v>
          </cell>
          <cell r="X599">
            <v>3857</v>
          </cell>
          <cell r="Y599">
            <v>142200</v>
          </cell>
        </row>
        <row r="600">
          <cell r="F600" t="str">
            <v>有形－595</v>
          </cell>
          <cell r="G600" t="str">
            <v>構築物</v>
          </cell>
          <cell r="I600" t="str">
            <v>B</v>
          </cell>
          <cell r="K600" t="str">
            <v>川相里道配水管布設替工事</v>
          </cell>
          <cell r="L600" t="str">
            <v>平成14年</v>
          </cell>
          <cell r="M600">
            <v>2002</v>
          </cell>
          <cell r="P600">
            <v>1822000</v>
          </cell>
          <cell r="T600">
            <v>182200</v>
          </cell>
          <cell r="U600">
            <v>38</v>
          </cell>
          <cell r="V600">
            <v>2.63e-002</v>
          </cell>
          <cell r="W600">
            <v>43126</v>
          </cell>
          <cell r="X600">
            <v>44138</v>
          </cell>
          <cell r="Y600">
            <v>1639800</v>
          </cell>
        </row>
        <row r="601">
          <cell r="F601" t="str">
            <v>有形－596</v>
          </cell>
          <cell r="G601" t="str">
            <v>構築物</v>
          </cell>
          <cell r="I601" t="str">
            <v>B</v>
          </cell>
          <cell r="J601" t="str">
            <v>H14第18号</v>
          </cell>
          <cell r="K601" t="str">
            <v>中川原土田線改良工事関連配水管布設替工事</v>
          </cell>
          <cell r="L601" t="str">
            <v>平成15年</v>
          </cell>
          <cell r="M601">
            <v>2003</v>
          </cell>
          <cell r="O601" t="str">
            <v>配水管HIVP φ100 L=145m</v>
          </cell>
          <cell r="P601">
            <v>1417000</v>
          </cell>
          <cell r="T601">
            <v>141700</v>
          </cell>
          <cell r="U601">
            <v>38</v>
          </cell>
          <cell r="V601">
            <v>2.63e-002</v>
          </cell>
          <cell r="W601">
            <v>33540</v>
          </cell>
          <cell r="X601">
            <v>34320</v>
          </cell>
          <cell r="Y601">
            <v>1275300</v>
          </cell>
        </row>
        <row r="602">
          <cell r="F602" t="str">
            <v>有形－597</v>
          </cell>
          <cell r="G602" t="str">
            <v>構築物</v>
          </cell>
          <cell r="I602" t="str">
            <v>B</v>
          </cell>
          <cell r="J602" t="str">
            <v>H14第21号</v>
          </cell>
          <cell r="K602" t="str">
            <v>萱原水系導・送水管布設替業務</v>
          </cell>
          <cell r="L602" t="str">
            <v>平成15年</v>
          </cell>
          <cell r="M602">
            <v>2003</v>
          </cell>
          <cell r="O602" t="str">
            <v>PPφ200L=351m
PPφ100L=371.9m</v>
          </cell>
          <cell r="P602">
            <v>21740000</v>
          </cell>
          <cell r="T602">
            <v>2174000</v>
          </cell>
          <cell r="U602">
            <v>38</v>
          </cell>
          <cell r="V602">
            <v>2.63e-002</v>
          </cell>
          <cell r="W602">
            <v>514585</v>
          </cell>
          <cell r="X602">
            <v>526355</v>
          </cell>
          <cell r="Y602">
            <v>19566000</v>
          </cell>
        </row>
        <row r="603">
          <cell r="F603" t="str">
            <v>有形－598</v>
          </cell>
          <cell r="G603" t="str">
            <v>構築物</v>
          </cell>
          <cell r="I603" t="str">
            <v>B</v>
          </cell>
          <cell r="J603" t="str">
            <v>H14第9号</v>
          </cell>
          <cell r="K603" t="str">
            <v>佐目滝谷砂防工事関連配水管布設替工事</v>
          </cell>
          <cell r="L603" t="str">
            <v>平成15年</v>
          </cell>
          <cell r="M603">
            <v>2003</v>
          </cell>
          <cell r="O603" t="str">
            <v>配水管SGP φ100 L=31.1m</v>
          </cell>
          <cell r="P603">
            <v>2913520</v>
          </cell>
          <cell r="T603">
            <v>291352</v>
          </cell>
          <cell r="U603">
            <v>38</v>
          </cell>
          <cell r="V603">
            <v>2.63e-002</v>
          </cell>
          <cell r="W603">
            <v>68963</v>
          </cell>
          <cell r="X603">
            <v>70537</v>
          </cell>
          <cell r="Y603">
            <v>2622168</v>
          </cell>
        </row>
        <row r="604">
          <cell r="F604" t="str">
            <v>有形－599</v>
          </cell>
          <cell r="G604" t="str">
            <v>構築物</v>
          </cell>
          <cell r="I604" t="str">
            <v>B</v>
          </cell>
          <cell r="J604" t="str">
            <v>H14第25号</v>
          </cell>
          <cell r="K604" t="str">
            <v>四手地区砂防工事関連配水管布設替工事</v>
          </cell>
          <cell r="L604" t="str">
            <v>平成15年</v>
          </cell>
          <cell r="M604">
            <v>2003</v>
          </cell>
          <cell r="O604" t="str">
            <v>配水管HIVP φ150 L=40.5m</v>
          </cell>
          <cell r="P604">
            <v>2997000</v>
          </cell>
          <cell r="T604">
            <v>299700</v>
          </cell>
          <cell r="U604">
            <v>38</v>
          </cell>
          <cell r="V604">
            <v>2.63e-002</v>
          </cell>
          <cell r="W604">
            <v>70938</v>
          </cell>
          <cell r="X604">
            <v>72594</v>
          </cell>
          <cell r="Y604">
            <v>2697300</v>
          </cell>
        </row>
        <row r="605">
          <cell r="F605" t="str">
            <v>有形－600</v>
          </cell>
          <cell r="G605" t="str">
            <v>構築物</v>
          </cell>
          <cell r="I605" t="str">
            <v>B</v>
          </cell>
          <cell r="J605" t="str">
            <v>H14第27号</v>
          </cell>
          <cell r="K605" t="str">
            <v>猿木地区配水管布設工事</v>
          </cell>
          <cell r="L605" t="str">
            <v>平成15年</v>
          </cell>
          <cell r="M605">
            <v>2003</v>
          </cell>
          <cell r="O605" t="str">
            <v>配水管HIVP φ150 L=528.1m</v>
          </cell>
          <cell r="P605">
            <v>11474000</v>
          </cell>
          <cell r="T605">
            <v>1147400</v>
          </cell>
          <cell r="U605">
            <v>38</v>
          </cell>
          <cell r="V605">
            <v>2.63e-002</v>
          </cell>
          <cell r="W605">
            <v>271589</v>
          </cell>
          <cell r="X605">
            <v>277807</v>
          </cell>
          <cell r="Y605">
            <v>10326600</v>
          </cell>
        </row>
        <row r="606">
          <cell r="F606" t="str">
            <v>有形－601</v>
          </cell>
          <cell r="G606" t="str">
            <v>構築物</v>
          </cell>
          <cell r="I606" t="str">
            <v>B</v>
          </cell>
          <cell r="J606" t="str">
            <v>H14第29号</v>
          </cell>
          <cell r="K606" t="str">
            <v>多賀月之木線他下水道関連配水管布設替工事</v>
          </cell>
          <cell r="L606" t="str">
            <v>平成15年</v>
          </cell>
          <cell r="M606">
            <v>2003</v>
          </cell>
          <cell r="O606" t="str">
            <v>配水管HIVP φ100 L=50.1m</v>
          </cell>
          <cell r="P606">
            <v>963000</v>
          </cell>
          <cell r="T606">
            <v>96300</v>
          </cell>
          <cell r="U606">
            <v>38</v>
          </cell>
          <cell r="V606">
            <v>2.63e-002</v>
          </cell>
          <cell r="W606">
            <v>22794</v>
          </cell>
          <cell r="X606">
            <v>23322</v>
          </cell>
          <cell r="Y606">
            <v>866700</v>
          </cell>
        </row>
        <row r="607">
          <cell r="F607" t="str">
            <v>有形－602</v>
          </cell>
          <cell r="G607" t="str">
            <v>構築物</v>
          </cell>
          <cell r="I607" t="str">
            <v>B</v>
          </cell>
          <cell r="J607" t="str">
            <v>H15第2号</v>
          </cell>
          <cell r="K607" t="str">
            <v>萱原水系導・送水管布設替業務</v>
          </cell>
          <cell r="L607" t="str">
            <v>平成15年</v>
          </cell>
          <cell r="M607">
            <v>2003</v>
          </cell>
          <cell r="O607" t="str">
            <v>HIVPφ100L=80.8m
PPφ200L=408.8m</v>
          </cell>
          <cell r="P607">
            <v>19117000</v>
          </cell>
          <cell r="T607">
            <v>1911700</v>
          </cell>
          <cell r="U607">
            <v>38</v>
          </cell>
          <cell r="V607">
            <v>2.63e-002</v>
          </cell>
          <cell r="W607">
            <v>452499</v>
          </cell>
          <cell r="X607">
            <v>462837</v>
          </cell>
          <cell r="Y607">
            <v>17205300</v>
          </cell>
        </row>
        <row r="608">
          <cell r="F608" t="str">
            <v>有形－603</v>
          </cell>
          <cell r="G608" t="str">
            <v>構築物</v>
          </cell>
          <cell r="I608" t="str">
            <v>B</v>
          </cell>
          <cell r="J608" t="str">
            <v>H15第6号</v>
          </cell>
          <cell r="K608" t="str">
            <v>栗栖岩ヶ谷砂防工事関連配水管布設替工事</v>
          </cell>
          <cell r="L608" t="str">
            <v>平成15年</v>
          </cell>
          <cell r="M608">
            <v>2003</v>
          </cell>
          <cell r="O608" t="str">
            <v>配水管VLP φ75 L=16.6m</v>
          </cell>
          <cell r="P608">
            <v>781000</v>
          </cell>
          <cell r="T608">
            <v>78100</v>
          </cell>
          <cell r="U608">
            <v>38</v>
          </cell>
          <cell r="V608">
            <v>2.63e-002</v>
          </cell>
          <cell r="W608">
            <v>18486</v>
          </cell>
          <cell r="X608">
            <v>18918</v>
          </cell>
          <cell r="Y608">
            <v>702900</v>
          </cell>
        </row>
        <row r="609">
          <cell r="F609" t="str">
            <v>有形－604</v>
          </cell>
          <cell r="G609" t="str">
            <v>構築物</v>
          </cell>
          <cell r="I609" t="str">
            <v>B</v>
          </cell>
          <cell r="J609" t="str">
            <v>H15第7号</v>
          </cell>
          <cell r="K609" t="str">
            <v>土田地区配水管布設替工事</v>
          </cell>
          <cell r="L609" t="str">
            <v>平成15年</v>
          </cell>
          <cell r="M609">
            <v>2003</v>
          </cell>
          <cell r="O609" t="str">
            <v>HIVPφ150L=12.5m
HIVPφ100L=7.3m</v>
          </cell>
          <cell r="P609">
            <v>1801000</v>
          </cell>
          <cell r="S609">
            <v>963900</v>
          </cell>
          <cell r="T609">
            <v>83710</v>
          </cell>
          <cell r="U609">
            <v>38</v>
          </cell>
          <cell r="V609">
            <v>2.63e-002</v>
          </cell>
          <cell r="W609">
            <v>45164</v>
          </cell>
          <cell r="X609">
            <v>46222</v>
          </cell>
          <cell r="Y609">
            <v>1717290</v>
          </cell>
        </row>
        <row r="610">
          <cell r="F610" t="str">
            <v>有形－605</v>
          </cell>
          <cell r="G610" t="str">
            <v>構築物</v>
          </cell>
          <cell r="I610" t="str">
            <v>B</v>
          </cell>
          <cell r="J610" t="str">
            <v>H15第9.10.11号</v>
          </cell>
          <cell r="K610" t="str">
            <v>萱原地区（農集排事業関連）配水管布設替工事</v>
          </cell>
          <cell r="L610" t="str">
            <v>平成15年</v>
          </cell>
          <cell r="M610">
            <v>2003</v>
          </cell>
          <cell r="O610" t="str">
            <v>HIVPφ100L=151.6m
HIVPφ100L=46.2m
HIVPφ75L=79.3m</v>
          </cell>
          <cell r="P610">
            <v>16613637</v>
          </cell>
          <cell r="S610">
            <v>3423120</v>
          </cell>
          <cell r="T610">
            <v>1319051.7000000002</v>
          </cell>
          <cell r="U610">
            <v>38</v>
          </cell>
          <cell r="V610">
            <v>2.63e-002</v>
          </cell>
          <cell r="W610">
            <v>402247</v>
          </cell>
          <cell r="X610">
            <v>411446.30000000075</v>
          </cell>
          <cell r="Y610">
            <v>15294585.3</v>
          </cell>
        </row>
        <row r="611">
          <cell r="F611" t="str">
            <v>有形－606</v>
          </cell>
          <cell r="G611" t="str">
            <v>構築物</v>
          </cell>
          <cell r="I611" t="str">
            <v>B</v>
          </cell>
          <cell r="J611" t="str">
            <v>H15第14号</v>
          </cell>
          <cell r="K611" t="str">
            <v>四手地区砂防工事関連配水管布設替工事</v>
          </cell>
          <cell r="L611" t="str">
            <v>平成15年</v>
          </cell>
          <cell r="M611">
            <v>2003</v>
          </cell>
          <cell r="O611" t="str">
            <v>仕切弁φ150</v>
          </cell>
          <cell r="P611">
            <v>425000</v>
          </cell>
          <cell r="T611">
            <v>42500</v>
          </cell>
          <cell r="U611">
            <v>38</v>
          </cell>
          <cell r="V611">
            <v>2.63e-002</v>
          </cell>
          <cell r="W611">
            <v>10059</v>
          </cell>
          <cell r="X611">
            <v>10317</v>
          </cell>
          <cell r="Y611">
            <v>382500</v>
          </cell>
        </row>
        <row r="612">
          <cell r="F612" t="str">
            <v>有形－607</v>
          </cell>
          <cell r="G612" t="str">
            <v>構築物</v>
          </cell>
          <cell r="I612" t="str">
            <v>B</v>
          </cell>
          <cell r="J612" t="str">
            <v>H15第24号</v>
          </cell>
          <cell r="K612" t="str">
            <v>佐目地先ｴｽｹﾞｰﾄ緊急設置工事</v>
          </cell>
          <cell r="L612" t="str">
            <v>平成15年</v>
          </cell>
          <cell r="M612">
            <v>2003</v>
          </cell>
          <cell r="O612" t="str">
            <v>ｴｽｹﾞｰﾄφ100２基</v>
          </cell>
          <cell r="P612">
            <v>754000</v>
          </cell>
          <cell r="T612">
            <v>75400</v>
          </cell>
          <cell r="U612">
            <v>38</v>
          </cell>
          <cell r="V612">
            <v>2.63e-002</v>
          </cell>
          <cell r="W612">
            <v>17847</v>
          </cell>
          <cell r="X612">
            <v>18261</v>
          </cell>
          <cell r="Y612">
            <v>678600</v>
          </cell>
        </row>
        <row r="613">
          <cell r="F613" t="str">
            <v>有形－608</v>
          </cell>
          <cell r="G613" t="str">
            <v>構築物</v>
          </cell>
          <cell r="I613" t="str">
            <v>B</v>
          </cell>
          <cell r="J613" t="str">
            <v>H15第3号</v>
          </cell>
          <cell r="K613" t="str">
            <v>猿木地区配水管布設工事</v>
          </cell>
          <cell r="L613" t="str">
            <v>平成16年</v>
          </cell>
          <cell r="M613">
            <v>2004</v>
          </cell>
          <cell r="O613" t="str">
            <v>配水管HIVP φ100 L=80.8m</v>
          </cell>
          <cell r="P613">
            <v>4296000</v>
          </cell>
          <cell r="T613">
            <v>429600</v>
          </cell>
          <cell r="U613">
            <v>38</v>
          </cell>
          <cell r="V613">
            <v>2.63e-002</v>
          </cell>
          <cell r="W613">
            <v>101686</v>
          </cell>
          <cell r="X613">
            <v>104018</v>
          </cell>
          <cell r="Y613">
            <v>3866400</v>
          </cell>
        </row>
        <row r="614">
          <cell r="F614" t="str">
            <v>有形－609</v>
          </cell>
          <cell r="G614" t="str">
            <v>構築物</v>
          </cell>
          <cell r="I614" t="str">
            <v>B</v>
          </cell>
          <cell r="J614" t="str">
            <v>H15第21.22.23号</v>
          </cell>
          <cell r="K614" t="str">
            <v>藤瀬地区（下水道関連）配水管布設工事</v>
          </cell>
          <cell r="L614" t="str">
            <v>平成16年</v>
          </cell>
          <cell r="M614">
            <v>2004</v>
          </cell>
          <cell r="O614" t="str">
            <v>D3Kφ100L=99.4m
D3Kφ75L=49.6m</v>
          </cell>
          <cell r="P614">
            <v>34304082</v>
          </cell>
          <cell r="T614">
            <v>3430408.2</v>
          </cell>
          <cell r="U614">
            <v>38</v>
          </cell>
          <cell r="V614">
            <v>2.63e-002</v>
          </cell>
          <cell r="W614">
            <v>811977</v>
          </cell>
          <cell r="X614">
            <v>830524.80000000075</v>
          </cell>
          <cell r="Y614">
            <v>30873673.8</v>
          </cell>
        </row>
        <row r="615">
          <cell r="F615" t="str">
            <v>有形－610</v>
          </cell>
          <cell r="G615" t="str">
            <v>構築物</v>
          </cell>
          <cell r="I615" t="str">
            <v>B</v>
          </cell>
          <cell r="J615" t="str">
            <v>H15第26号</v>
          </cell>
          <cell r="K615" t="str">
            <v>萱原地区（農集排事業関連）配水管布設替工事</v>
          </cell>
          <cell r="L615" t="str">
            <v>平成16年</v>
          </cell>
          <cell r="M615">
            <v>2004</v>
          </cell>
          <cell r="O615" t="str">
            <v>配水管HIVP φ75 L=341.3m</v>
          </cell>
          <cell r="P615">
            <v>3281000</v>
          </cell>
          <cell r="T615">
            <v>328100</v>
          </cell>
          <cell r="U615">
            <v>38</v>
          </cell>
          <cell r="V615">
            <v>2.63e-002</v>
          </cell>
          <cell r="W615">
            <v>77661</v>
          </cell>
          <cell r="X615">
            <v>79443</v>
          </cell>
          <cell r="Y615">
            <v>2952900</v>
          </cell>
        </row>
        <row r="616">
          <cell r="F616" t="str">
            <v>有形－611</v>
          </cell>
          <cell r="G616" t="str">
            <v>構築物</v>
          </cell>
          <cell r="I616" t="str">
            <v>B</v>
          </cell>
          <cell r="J616" t="str">
            <v>H15第33号</v>
          </cell>
          <cell r="K616" t="str">
            <v>ひらつか第３団地配水管布設工事</v>
          </cell>
          <cell r="L616" t="str">
            <v>平成16年</v>
          </cell>
          <cell r="M616">
            <v>2004</v>
          </cell>
          <cell r="O616" t="str">
            <v>配水管HIVP φ100 L=4.5m</v>
          </cell>
          <cell r="P616">
            <v>412000</v>
          </cell>
          <cell r="T616">
            <v>41200</v>
          </cell>
          <cell r="U616">
            <v>38</v>
          </cell>
          <cell r="V616">
            <v>2.63e-002</v>
          </cell>
          <cell r="W616">
            <v>9752</v>
          </cell>
          <cell r="X616">
            <v>9976</v>
          </cell>
          <cell r="Y616">
            <v>370800</v>
          </cell>
        </row>
        <row r="617">
          <cell r="F617" t="str">
            <v>有形－612</v>
          </cell>
          <cell r="G617" t="str">
            <v>構築物</v>
          </cell>
          <cell r="I617" t="str">
            <v>B</v>
          </cell>
          <cell r="J617" t="str">
            <v>H16第14号</v>
          </cell>
          <cell r="K617" t="str">
            <v>土田地区配水管布設工事</v>
          </cell>
          <cell r="L617" t="str">
            <v>平成16年</v>
          </cell>
          <cell r="M617">
            <v>2004</v>
          </cell>
          <cell r="O617" t="str">
            <v>配水管PP φ50 L=80m</v>
          </cell>
          <cell r="P617">
            <v>663000</v>
          </cell>
          <cell r="T617">
            <v>66300</v>
          </cell>
          <cell r="U617">
            <v>38</v>
          </cell>
          <cell r="V617">
            <v>2.63e-002</v>
          </cell>
          <cell r="W617">
            <v>15693</v>
          </cell>
          <cell r="X617">
            <v>16059</v>
          </cell>
          <cell r="Y617">
            <v>596700</v>
          </cell>
        </row>
        <row r="618">
          <cell r="F618" t="str">
            <v>有形－613</v>
          </cell>
          <cell r="G618" t="str">
            <v>構築物</v>
          </cell>
          <cell r="I618" t="str">
            <v>B</v>
          </cell>
          <cell r="J618" t="str">
            <v>H16第15号</v>
          </cell>
          <cell r="K618" t="str">
            <v>木曽地区（赤田川改良工事関連）配水管布設替工事</v>
          </cell>
          <cell r="L618" t="str">
            <v>平成16年</v>
          </cell>
          <cell r="M618">
            <v>2004</v>
          </cell>
          <cell r="O618" t="str">
            <v>DIPφ100L=9.9m
HIVPφ75L=28.3m</v>
          </cell>
          <cell r="P618">
            <v>743700</v>
          </cell>
          <cell r="T618">
            <v>74370</v>
          </cell>
          <cell r="U618">
            <v>38</v>
          </cell>
          <cell r="V618">
            <v>2.63e-002</v>
          </cell>
          <cell r="W618">
            <v>17603</v>
          </cell>
          <cell r="X618">
            <v>18019</v>
          </cell>
          <cell r="Y618">
            <v>669330</v>
          </cell>
        </row>
        <row r="619">
          <cell r="F619" t="str">
            <v>有形－614</v>
          </cell>
          <cell r="G619" t="str">
            <v>構築物</v>
          </cell>
          <cell r="I619" t="str">
            <v>B</v>
          </cell>
          <cell r="J619" t="str">
            <v>H16第1号</v>
          </cell>
          <cell r="K619" t="str">
            <v>藤瀬地区（下水道関連）配水管布設替工事第６工区</v>
          </cell>
          <cell r="L619" t="str">
            <v>平成16年</v>
          </cell>
          <cell r="M619">
            <v>2004</v>
          </cell>
          <cell r="O619" t="str">
            <v>HIVPφ100L=188m
HIVPφ50L=135.6m</v>
          </cell>
          <cell r="P619">
            <v>4435000</v>
          </cell>
          <cell r="T619">
            <v>443500</v>
          </cell>
          <cell r="U619">
            <v>38</v>
          </cell>
          <cell r="V619">
            <v>2.63e-002</v>
          </cell>
          <cell r="W619">
            <v>104976</v>
          </cell>
          <cell r="X619">
            <v>107388</v>
          </cell>
          <cell r="Y619">
            <v>3991500</v>
          </cell>
        </row>
        <row r="620">
          <cell r="F620" t="str">
            <v>有形－615</v>
          </cell>
          <cell r="G620" t="str">
            <v>構築物</v>
          </cell>
          <cell r="I620" t="str">
            <v>B</v>
          </cell>
          <cell r="J620" t="str">
            <v>H16第4号</v>
          </cell>
          <cell r="K620" t="str">
            <v>枯木東出地蔵線配水管布設工事</v>
          </cell>
          <cell r="L620" t="str">
            <v>平成16年</v>
          </cell>
          <cell r="M620">
            <v>2004</v>
          </cell>
          <cell r="O620" t="str">
            <v>PPφ50L=146.4m
PPφ25L=84.1m</v>
          </cell>
          <cell r="P620">
            <v>1278000</v>
          </cell>
          <cell r="T620">
            <v>127800</v>
          </cell>
          <cell r="U620">
            <v>38</v>
          </cell>
          <cell r="V620">
            <v>2.63e-002</v>
          </cell>
          <cell r="W620">
            <v>30250</v>
          </cell>
          <cell r="X620">
            <v>30950</v>
          </cell>
          <cell r="Y620">
            <v>1150200</v>
          </cell>
        </row>
        <row r="621">
          <cell r="F621" t="str">
            <v>有形－616</v>
          </cell>
          <cell r="G621" t="str">
            <v>構築物</v>
          </cell>
          <cell r="I621" t="str">
            <v>C</v>
          </cell>
          <cell r="J621" t="str">
            <v>H15第30号</v>
          </cell>
          <cell r="K621" t="str">
            <v>電気計装設備(大杉系列)更新業務</v>
          </cell>
          <cell r="L621" t="str">
            <v>平成16年</v>
          </cell>
          <cell r="M621">
            <v>2004</v>
          </cell>
          <cell r="P621">
            <v>9400000</v>
          </cell>
          <cell r="T621">
            <v>940000</v>
          </cell>
          <cell r="U621">
            <v>16</v>
          </cell>
          <cell r="V621">
            <v>6.25e-002</v>
          </cell>
          <cell r="W621">
            <v>528750</v>
          </cell>
          <cell r="X621">
            <v>528750</v>
          </cell>
          <cell r="Y621">
            <v>8460000</v>
          </cell>
        </row>
        <row r="622">
          <cell r="F622" t="str">
            <v>有形－617</v>
          </cell>
          <cell r="G622" t="str">
            <v>構築物</v>
          </cell>
          <cell r="I622" t="str">
            <v>C</v>
          </cell>
          <cell r="J622" t="str">
            <v>H16第10号</v>
          </cell>
          <cell r="K622" t="str">
            <v>電気計装設備(大君ヶ畑系列他)更新業務</v>
          </cell>
          <cell r="L622" t="str">
            <v>平成16年</v>
          </cell>
          <cell r="M622">
            <v>2004</v>
          </cell>
          <cell r="P622">
            <v>5300000</v>
          </cell>
          <cell r="T622">
            <v>530000</v>
          </cell>
          <cell r="U622">
            <v>16</v>
          </cell>
          <cell r="V622">
            <v>6.25e-002</v>
          </cell>
          <cell r="W622">
            <v>298125</v>
          </cell>
          <cell r="X622">
            <v>298125</v>
          </cell>
          <cell r="Y622">
            <v>4770000</v>
          </cell>
        </row>
        <row r="623">
          <cell r="F623" t="str">
            <v>有形－618</v>
          </cell>
          <cell r="G623" t="str">
            <v>構築物</v>
          </cell>
          <cell r="I623" t="str">
            <v>D</v>
          </cell>
          <cell r="K623" t="str">
            <v>量水器φ50(2台)</v>
          </cell>
          <cell r="L623" t="str">
            <v>平成16年</v>
          </cell>
          <cell r="M623">
            <v>2004</v>
          </cell>
          <cell r="P623">
            <v>222400</v>
          </cell>
          <cell r="T623">
            <v>22240</v>
          </cell>
          <cell r="U623">
            <v>8</v>
          </cell>
          <cell r="V623">
            <v>0.125</v>
          </cell>
          <cell r="W623">
            <v>25020</v>
          </cell>
          <cell r="X623">
            <v>25020</v>
          </cell>
          <cell r="Y623">
            <v>200160</v>
          </cell>
        </row>
        <row r="624">
          <cell r="F624" t="str">
            <v>有形－619</v>
          </cell>
          <cell r="G624" t="str">
            <v>工具器具</v>
          </cell>
          <cell r="I624" t="str">
            <v>AF</v>
          </cell>
          <cell r="K624" t="str">
            <v>水圧テストポンプ(1台)</v>
          </cell>
          <cell r="L624" t="str">
            <v>平成16年</v>
          </cell>
          <cell r="M624">
            <v>2004</v>
          </cell>
          <cell r="P624">
            <v>36000</v>
          </cell>
          <cell r="T624">
            <v>3600</v>
          </cell>
          <cell r="U624">
            <v>5</v>
          </cell>
          <cell r="V624">
            <v>0.2</v>
          </cell>
          <cell r="W624">
            <v>6480</v>
          </cell>
          <cell r="X624">
            <v>6480</v>
          </cell>
          <cell r="Y624">
            <v>32400</v>
          </cell>
        </row>
        <row r="625">
          <cell r="F625" t="str">
            <v>有形－620</v>
          </cell>
          <cell r="G625" t="str">
            <v>工具器具</v>
          </cell>
          <cell r="I625" t="str">
            <v>AB</v>
          </cell>
          <cell r="K625" t="str">
            <v>チェーンソー(1台)</v>
          </cell>
          <cell r="L625" t="str">
            <v>平成16年</v>
          </cell>
          <cell r="M625">
            <v>2004</v>
          </cell>
          <cell r="P625">
            <v>82500</v>
          </cell>
          <cell r="T625">
            <v>8250</v>
          </cell>
          <cell r="U625">
            <v>2</v>
          </cell>
          <cell r="V625">
            <v>0.5</v>
          </cell>
          <cell r="W625">
            <v>37125</v>
          </cell>
          <cell r="X625">
            <v>37125</v>
          </cell>
          <cell r="Y625">
            <v>74250</v>
          </cell>
        </row>
        <row r="626">
          <cell r="F626" t="str">
            <v>有形－621</v>
          </cell>
          <cell r="G626" t="str">
            <v>工具器具</v>
          </cell>
          <cell r="I626" t="str">
            <v>AF</v>
          </cell>
          <cell r="K626" t="str">
            <v>残留塩素測定器(11台)</v>
          </cell>
          <cell r="L626" t="str">
            <v>平成16年</v>
          </cell>
          <cell r="M626">
            <v>2004</v>
          </cell>
          <cell r="P626">
            <v>715000</v>
          </cell>
          <cell r="T626">
            <v>71500</v>
          </cell>
          <cell r="U626">
            <v>5</v>
          </cell>
          <cell r="V626">
            <v>0.2</v>
          </cell>
          <cell r="W626">
            <v>128700</v>
          </cell>
          <cell r="X626">
            <v>128700</v>
          </cell>
          <cell r="Y626">
            <v>643500</v>
          </cell>
        </row>
        <row r="627">
          <cell r="F627" t="str">
            <v>有形－622</v>
          </cell>
          <cell r="G627" t="str">
            <v>工具器具</v>
          </cell>
          <cell r="I627" t="str">
            <v>AF</v>
          </cell>
          <cell r="K627" t="str">
            <v>圧着器④(1台)</v>
          </cell>
          <cell r="L627" t="str">
            <v>平成16年</v>
          </cell>
          <cell r="M627">
            <v>2004</v>
          </cell>
          <cell r="P627">
            <v>60000</v>
          </cell>
          <cell r="T627">
            <v>6000</v>
          </cell>
          <cell r="U627">
            <v>5</v>
          </cell>
          <cell r="V627">
            <v>0.2</v>
          </cell>
          <cell r="W627">
            <v>10800</v>
          </cell>
          <cell r="X627">
            <v>10800</v>
          </cell>
          <cell r="Y627">
            <v>54000</v>
          </cell>
        </row>
        <row r="628">
          <cell r="F628" t="str">
            <v>有形－623</v>
          </cell>
          <cell r="G628" t="str">
            <v>構築物</v>
          </cell>
          <cell r="I628" t="str">
            <v>B</v>
          </cell>
          <cell r="J628" t="str">
            <v>H15第28号</v>
          </cell>
          <cell r="K628" t="str">
            <v>施設整備基本構想策定業務</v>
          </cell>
          <cell r="L628" t="str">
            <v>平成16年</v>
          </cell>
          <cell r="M628">
            <v>2004</v>
          </cell>
          <cell r="P628">
            <v>5000000</v>
          </cell>
          <cell r="T628">
            <v>500000</v>
          </cell>
          <cell r="U628">
            <v>38</v>
          </cell>
          <cell r="V628">
            <v>2.63e-002</v>
          </cell>
          <cell r="W628">
            <v>118350</v>
          </cell>
          <cell r="X628">
            <v>121050</v>
          </cell>
          <cell r="Y628">
            <v>4500000</v>
          </cell>
        </row>
        <row r="629">
          <cell r="F629" t="str">
            <v>有形－624</v>
          </cell>
          <cell r="G629" t="str">
            <v>構築物</v>
          </cell>
          <cell r="I629" t="str">
            <v>B</v>
          </cell>
          <cell r="J629" t="str">
            <v>H15第16号</v>
          </cell>
          <cell r="K629" t="str">
            <v>水道管網図作成業務</v>
          </cell>
          <cell r="L629" t="str">
            <v>平成16年</v>
          </cell>
          <cell r="M629">
            <v>2004</v>
          </cell>
          <cell r="P629">
            <v>11000000</v>
          </cell>
          <cell r="T629">
            <v>1100000</v>
          </cell>
          <cell r="U629">
            <v>38</v>
          </cell>
          <cell r="V629">
            <v>2.63e-002</v>
          </cell>
          <cell r="W629">
            <v>260370</v>
          </cell>
          <cell r="X629">
            <v>266310</v>
          </cell>
          <cell r="Y629">
            <v>9900000</v>
          </cell>
        </row>
        <row r="630">
          <cell r="F630" t="str">
            <v>有形－625</v>
          </cell>
          <cell r="G630" t="str">
            <v>構築物</v>
          </cell>
          <cell r="I630" t="str">
            <v>B</v>
          </cell>
          <cell r="J630" t="str">
            <v>H15第18号</v>
          </cell>
          <cell r="K630" t="str">
            <v>大君ヶ畑送水管布設工事設計業務委託料</v>
          </cell>
          <cell r="L630" t="str">
            <v>平成16年</v>
          </cell>
          <cell r="M630">
            <v>2004</v>
          </cell>
          <cell r="N630" t="str">
            <v>大君ヶ畑</v>
          </cell>
          <cell r="P630">
            <v>1000000</v>
          </cell>
          <cell r="T630">
            <v>100000</v>
          </cell>
          <cell r="U630">
            <v>38</v>
          </cell>
          <cell r="V630">
            <v>2.63e-002</v>
          </cell>
          <cell r="W630">
            <v>23670</v>
          </cell>
          <cell r="X630">
            <v>24210</v>
          </cell>
          <cell r="Y630">
            <v>900000</v>
          </cell>
        </row>
        <row r="631">
          <cell r="F631" t="str">
            <v>有形－626</v>
          </cell>
          <cell r="G631" t="str">
            <v>構築物</v>
          </cell>
          <cell r="I631" t="str">
            <v>B</v>
          </cell>
          <cell r="J631" t="str">
            <v>H16第32号</v>
          </cell>
          <cell r="K631" t="str">
            <v>多賀地区都計道路配水管布設工事</v>
          </cell>
          <cell r="L631" t="str">
            <v>平成16年</v>
          </cell>
          <cell r="M631">
            <v>2004</v>
          </cell>
          <cell r="N631" t="str">
            <v>多賀</v>
          </cell>
          <cell r="P631">
            <v>400000</v>
          </cell>
          <cell r="T631">
            <v>40000</v>
          </cell>
          <cell r="U631">
            <v>38</v>
          </cell>
          <cell r="V631">
            <v>2.63e-002</v>
          </cell>
          <cell r="W631">
            <v>9468</v>
          </cell>
          <cell r="X631">
            <v>9684</v>
          </cell>
          <cell r="Y631">
            <v>360000</v>
          </cell>
        </row>
        <row r="632">
          <cell r="F632" t="str">
            <v>有形－627</v>
          </cell>
          <cell r="G632" t="str">
            <v>構築物</v>
          </cell>
          <cell r="I632" t="str">
            <v>B</v>
          </cell>
          <cell r="J632" t="str">
            <v>H16第8号</v>
          </cell>
          <cell r="K632" t="str">
            <v>佐目地区(農集排事業関連)配水管布設替第1工区工事</v>
          </cell>
          <cell r="L632" t="str">
            <v>平成16年</v>
          </cell>
          <cell r="M632">
            <v>2004</v>
          </cell>
          <cell r="N632" t="str">
            <v>佐目</v>
          </cell>
          <cell r="P632">
            <v>13296000</v>
          </cell>
          <cell r="T632">
            <v>1329600</v>
          </cell>
          <cell r="U632">
            <v>38</v>
          </cell>
          <cell r="V632">
            <v>2.63e-002</v>
          </cell>
          <cell r="W632">
            <v>314716</v>
          </cell>
          <cell r="X632">
            <v>321908</v>
          </cell>
          <cell r="Y632">
            <v>11966400</v>
          </cell>
        </row>
        <row r="633">
          <cell r="F633" t="str">
            <v>有形－628</v>
          </cell>
          <cell r="G633" t="str">
            <v>構築物</v>
          </cell>
          <cell r="I633" t="str">
            <v>B</v>
          </cell>
          <cell r="J633" t="str">
            <v>H16第5・18号</v>
          </cell>
          <cell r="K633" t="str">
            <v>萱原地区(農集排事業関連)配水管布設替第4・5工区工事</v>
          </cell>
          <cell r="L633" t="str">
            <v>平成16年</v>
          </cell>
          <cell r="M633">
            <v>2004</v>
          </cell>
          <cell r="N633" t="str">
            <v>萱原</v>
          </cell>
          <cell r="P633">
            <v>23685000</v>
          </cell>
          <cell r="T633">
            <v>2368500</v>
          </cell>
          <cell r="U633">
            <v>38</v>
          </cell>
          <cell r="V633">
            <v>2.63e-002</v>
          </cell>
          <cell r="W633">
            <v>560623</v>
          </cell>
          <cell r="X633">
            <v>573449</v>
          </cell>
          <cell r="Y633">
            <v>21316500</v>
          </cell>
        </row>
        <row r="634">
          <cell r="F634" t="str">
            <v>有形－629</v>
          </cell>
          <cell r="G634" t="str">
            <v>構築物</v>
          </cell>
          <cell r="I634" t="str">
            <v>B</v>
          </cell>
          <cell r="J634" t="str">
            <v>H16第19号</v>
          </cell>
          <cell r="K634" t="str">
            <v>佐目地区(滝谷砂防工事関連)配水管布設替工事</v>
          </cell>
          <cell r="L634" t="str">
            <v>平成16年</v>
          </cell>
          <cell r="M634">
            <v>2004</v>
          </cell>
          <cell r="N634" t="str">
            <v>佐目</v>
          </cell>
          <cell r="P634">
            <v>277000</v>
          </cell>
          <cell r="T634">
            <v>27700</v>
          </cell>
          <cell r="U634">
            <v>38</v>
          </cell>
          <cell r="V634">
            <v>2.63e-002</v>
          </cell>
          <cell r="W634">
            <v>6556</v>
          </cell>
          <cell r="X634">
            <v>6728</v>
          </cell>
          <cell r="Y634">
            <v>249300</v>
          </cell>
        </row>
        <row r="635">
          <cell r="F635" t="str">
            <v>有形－630</v>
          </cell>
          <cell r="G635" t="str">
            <v>構築物</v>
          </cell>
          <cell r="I635" t="str">
            <v>B</v>
          </cell>
          <cell r="J635" t="str">
            <v>H16第26号</v>
          </cell>
          <cell r="K635" t="str">
            <v>若宮地区配水管布設替工事</v>
          </cell>
          <cell r="L635" t="str">
            <v>平成16年</v>
          </cell>
          <cell r="M635">
            <v>2004</v>
          </cell>
          <cell r="P635">
            <v>792000</v>
          </cell>
          <cell r="T635">
            <v>79200</v>
          </cell>
          <cell r="U635">
            <v>38</v>
          </cell>
          <cell r="V635">
            <v>2.63e-002</v>
          </cell>
          <cell r="W635">
            <v>18746</v>
          </cell>
          <cell r="X635">
            <v>19198</v>
          </cell>
          <cell r="Y635">
            <v>712800</v>
          </cell>
        </row>
        <row r="636">
          <cell r="F636" t="str">
            <v>有形－631</v>
          </cell>
          <cell r="G636" t="str">
            <v>構築物</v>
          </cell>
          <cell r="I636" t="str">
            <v>B</v>
          </cell>
          <cell r="J636" t="str">
            <v>H16第12号</v>
          </cell>
          <cell r="K636" t="str">
            <v>四ツ谷谷田線配水管布設替工事</v>
          </cell>
          <cell r="L636" t="str">
            <v>平成16年</v>
          </cell>
          <cell r="M636">
            <v>2004</v>
          </cell>
          <cell r="N636" t="str">
            <v>四ツ谷</v>
          </cell>
          <cell r="P636">
            <v>6728820</v>
          </cell>
          <cell r="T636">
            <v>672882</v>
          </cell>
          <cell r="U636">
            <v>38</v>
          </cell>
          <cell r="V636">
            <v>2.63e-002</v>
          </cell>
          <cell r="W636">
            <v>159271</v>
          </cell>
          <cell r="X636">
            <v>162911</v>
          </cell>
          <cell r="Y636">
            <v>6055938</v>
          </cell>
        </row>
        <row r="637">
          <cell r="F637" t="str">
            <v>有形－632</v>
          </cell>
          <cell r="G637" t="str">
            <v>構築物</v>
          </cell>
          <cell r="I637" t="str">
            <v>B</v>
          </cell>
          <cell r="J637" t="str">
            <v>H16第25号</v>
          </cell>
          <cell r="K637" t="str">
            <v>胡宮神社内消火栓設置工事</v>
          </cell>
          <cell r="L637" t="str">
            <v>平成16年</v>
          </cell>
          <cell r="M637">
            <v>2004</v>
          </cell>
          <cell r="P637">
            <v>1514000</v>
          </cell>
          <cell r="T637">
            <v>151400</v>
          </cell>
          <cell r="U637">
            <v>38</v>
          </cell>
          <cell r="V637">
            <v>2.63e-002</v>
          </cell>
          <cell r="W637">
            <v>35836</v>
          </cell>
          <cell r="X637">
            <v>36668</v>
          </cell>
          <cell r="Y637">
            <v>1362600</v>
          </cell>
        </row>
        <row r="638">
          <cell r="F638" t="str">
            <v>有形－633</v>
          </cell>
          <cell r="G638" t="str">
            <v>構築物</v>
          </cell>
          <cell r="I638" t="str">
            <v>B</v>
          </cell>
          <cell r="J638" t="str">
            <v>H16第21号</v>
          </cell>
          <cell r="K638" t="str">
            <v>川相地区(下水道関連)配水管布設替工事設計業務委託料</v>
          </cell>
          <cell r="L638" t="str">
            <v>平成16年</v>
          </cell>
          <cell r="M638">
            <v>2004</v>
          </cell>
          <cell r="N638" t="str">
            <v>川相</v>
          </cell>
          <cell r="P638">
            <v>7300000</v>
          </cell>
          <cell r="T638">
            <v>730000</v>
          </cell>
          <cell r="U638">
            <v>38</v>
          </cell>
          <cell r="V638">
            <v>2.63e-002</v>
          </cell>
          <cell r="W638">
            <v>172791</v>
          </cell>
          <cell r="X638">
            <v>176733</v>
          </cell>
          <cell r="Y638">
            <v>6570000</v>
          </cell>
        </row>
        <row r="639">
          <cell r="F639" t="str">
            <v>有形－634</v>
          </cell>
          <cell r="G639" t="str">
            <v>構築物</v>
          </cell>
          <cell r="I639" t="str">
            <v>B</v>
          </cell>
          <cell r="J639" t="str">
            <v>H16第33号</v>
          </cell>
          <cell r="K639" t="str">
            <v>川相工事(下水道関連)不断水仕切弁設置工事</v>
          </cell>
          <cell r="L639" t="str">
            <v>平成16年</v>
          </cell>
          <cell r="M639">
            <v>2004</v>
          </cell>
          <cell r="N639" t="str">
            <v>川相</v>
          </cell>
          <cell r="P639">
            <v>931000</v>
          </cell>
          <cell r="T639">
            <v>93100</v>
          </cell>
          <cell r="U639">
            <v>38</v>
          </cell>
          <cell r="V639">
            <v>2.63e-002</v>
          </cell>
          <cell r="W639">
            <v>22036</v>
          </cell>
          <cell r="X639">
            <v>22568</v>
          </cell>
          <cell r="Y639">
            <v>837900</v>
          </cell>
        </row>
        <row r="640">
          <cell r="F640" t="str">
            <v>有形－635</v>
          </cell>
          <cell r="G640" t="str">
            <v>構築物</v>
          </cell>
          <cell r="I640" t="str">
            <v>B</v>
          </cell>
          <cell r="J640" t="str">
            <v>H16第16・17号</v>
          </cell>
          <cell r="K640" t="str">
            <v>霧ヶ原地区(農集排事業関連)配水管布設替第1・2工区工事</v>
          </cell>
          <cell r="L640" t="str">
            <v>平成16年</v>
          </cell>
          <cell r="M640">
            <v>2004</v>
          </cell>
          <cell r="N640" t="str">
            <v>霜ヶ原</v>
          </cell>
          <cell r="P640">
            <v>14412000</v>
          </cell>
          <cell r="T640">
            <v>1441200</v>
          </cell>
          <cell r="U640">
            <v>38</v>
          </cell>
          <cell r="V640">
            <v>2.63e-002</v>
          </cell>
          <cell r="W640">
            <v>341132</v>
          </cell>
          <cell r="X640">
            <v>348916</v>
          </cell>
          <cell r="Y640">
            <v>12970800</v>
          </cell>
        </row>
        <row r="641">
          <cell r="F641" t="str">
            <v>有形－636</v>
          </cell>
          <cell r="G641" t="str">
            <v>構築物</v>
          </cell>
          <cell r="I641" t="str">
            <v>B</v>
          </cell>
          <cell r="J641" t="str">
            <v>H16第9号</v>
          </cell>
          <cell r="K641" t="str">
            <v>藤瀬地区(下水道関連)配水管布設替第5工区工事</v>
          </cell>
          <cell r="L641" t="str">
            <v>平成16年</v>
          </cell>
          <cell r="M641">
            <v>2004</v>
          </cell>
          <cell r="N641" t="str">
            <v>藤瀬</v>
          </cell>
          <cell r="P641">
            <v>11187000</v>
          </cell>
          <cell r="T641">
            <v>1118700</v>
          </cell>
          <cell r="U641">
            <v>38</v>
          </cell>
          <cell r="V641">
            <v>2.63e-002</v>
          </cell>
          <cell r="W641">
            <v>264796</v>
          </cell>
          <cell r="X641">
            <v>270848</v>
          </cell>
          <cell r="Y641">
            <v>10068300</v>
          </cell>
        </row>
        <row r="642">
          <cell r="F642" t="str">
            <v>有形－637</v>
          </cell>
          <cell r="G642" t="str">
            <v>構築物</v>
          </cell>
          <cell r="I642" t="str">
            <v>B</v>
          </cell>
          <cell r="J642" t="str">
            <v>H16第24号</v>
          </cell>
          <cell r="K642" t="str">
            <v>町道小森池線(道路改良工事関連)配水管布設替第1工区工事</v>
          </cell>
          <cell r="L642" t="str">
            <v>平成16年</v>
          </cell>
          <cell r="M642">
            <v>2004</v>
          </cell>
          <cell r="N642" t="str">
            <v>富之尾</v>
          </cell>
          <cell r="P642">
            <v>1706000</v>
          </cell>
          <cell r="T642">
            <v>170600</v>
          </cell>
          <cell r="U642">
            <v>38</v>
          </cell>
          <cell r="V642">
            <v>2.63e-002</v>
          </cell>
          <cell r="W642">
            <v>40381</v>
          </cell>
          <cell r="X642">
            <v>41303</v>
          </cell>
          <cell r="Y642">
            <v>1535400</v>
          </cell>
        </row>
        <row r="643">
          <cell r="F643" t="str">
            <v>有形－638</v>
          </cell>
          <cell r="G643" t="str">
            <v>構築物</v>
          </cell>
          <cell r="I643" t="str">
            <v>B</v>
          </cell>
          <cell r="J643" t="str">
            <v>H17第1号</v>
          </cell>
          <cell r="K643" t="str">
            <v>多賀町上水道南後谷地区(農集排事業関連)配水管布設替工事第1工区</v>
          </cell>
          <cell r="L643" t="str">
            <v>平成17年</v>
          </cell>
          <cell r="M643">
            <v>2005</v>
          </cell>
          <cell r="N643" t="str">
            <v>南後谷</v>
          </cell>
          <cell r="P643">
            <v>20265000</v>
          </cell>
          <cell r="T643">
            <v>2026500</v>
          </cell>
          <cell r="U643">
            <v>38</v>
          </cell>
          <cell r="V643">
            <v>2.63e-002</v>
          </cell>
          <cell r="W643">
            <v>479672</v>
          </cell>
          <cell r="X643">
            <v>490636</v>
          </cell>
          <cell r="Y643">
            <v>18238500</v>
          </cell>
        </row>
        <row r="644">
          <cell r="F644" t="str">
            <v>有形－639</v>
          </cell>
          <cell r="G644" t="str">
            <v>構築物</v>
          </cell>
          <cell r="I644" t="str">
            <v>B</v>
          </cell>
          <cell r="J644" t="str">
            <v>H17第2号</v>
          </cell>
          <cell r="K644" t="str">
            <v>多賀町上水道佐目・南後谷地区(農集排事業関連)配水管布設替工事設計業務委託</v>
          </cell>
          <cell r="L644" t="str">
            <v>平成17年</v>
          </cell>
          <cell r="M644">
            <v>2005</v>
          </cell>
          <cell r="N644" t="str">
            <v>南後谷</v>
          </cell>
          <cell r="P644">
            <v>5670000</v>
          </cell>
          <cell r="T644">
            <v>567000</v>
          </cell>
          <cell r="U644">
            <v>38</v>
          </cell>
          <cell r="V644">
            <v>2.63e-002</v>
          </cell>
          <cell r="W644">
            <v>134208</v>
          </cell>
          <cell r="X644">
            <v>137304</v>
          </cell>
          <cell r="Y644">
            <v>5103000</v>
          </cell>
        </row>
        <row r="645">
          <cell r="F645" t="str">
            <v>有形－640</v>
          </cell>
          <cell r="G645" t="str">
            <v>構築物</v>
          </cell>
          <cell r="I645" t="str">
            <v>B</v>
          </cell>
          <cell r="J645" t="str">
            <v>H17第6号</v>
          </cell>
          <cell r="K645" t="str">
            <v>多賀町上水道大君ヶ畑地区送・配水管布設替工事</v>
          </cell>
          <cell r="L645" t="str">
            <v>平成17年</v>
          </cell>
          <cell r="M645">
            <v>2005</v>
          </cell>
          <cell r="N645" t="str">
            <v>大君ヶ畑</v>
          </cell>
          <cell r="P645">
            <v>14175000</v>
          </cell>
          <cell r="T645">
            <v>1417500</v>
          </cell>
          <cell r="U645">
            <v>38</v>
          </cell>
          <cell r="V645">
            <v>2.63e-002</v>
          </cell>
          <cell r="W645">
            <v>335522</v>
          </cell>
          <cell r="X645">
            <v>343186</v>
          </cell>
          <cell r="Y645">
            <v>12757500</v>
          </cell>
        </row>
        <row r="646">
          <cell r="F646" t="str">
            <v>有形－641</v>
          </cell>
          <cell r="G646" t="str">
            <v>構築物</v>
          </cell>
          <cell r="I646" t="str">
            <v>B</v>
          </cell>
          <cell r="J646" t="str">
            <v>H17第7号</v>
          </cell>
          <cell r="K646" t="str">
            <v>多賀町上水道南後谷地区(農集排事業関連)配水管布設替工事第2工区</v>
          </cell>
          <cell r="L646" t="str">
            <v>平成17年</v>
          </cell>
          <cell r="M646">
            <v>2005</v>
          </cell>
          <cell r="N646" t="str">
            <v>南後谷</v>
          </cell>
          <cell r="P646">
            <v>36120000</v>
          </cell>
          <cell r="T646">
            <v>3612000</v>
          </cell>
          <cell r="U646">
            <v>38</v>
          </cell>
          <cell r="V646">
            <v>2.63e-002</v>
          </cell>
          <cell r="W646">
            <v>854960</v>
          </cell>
          <cell r="X646">
            <v>874480</v>
          </cell>
          <cell r="Y646">
            <v>32508000</v>
          </cell>
        </row>
        <row r="647">
          <cell r="F647" t="str">
            <v>有形－642</v>
          </cell>
          <cell r="G647" t="str">
            <v>構築物</v>
          </cell>
          <cell r="I647" t="str">
            <v>B</v>
          </cell>
          <cell r="J647" t="str">
            <v>H17第8号</v>
          </cell>
          <cell r="K647" t="str">
            <v>多賀町上水道佐目地区(農集排事業関連)配水管布設替工事第2工区</v>
          </cell>
          <cell r="L647" t="str">
            <v>平成17年</v>
          </cell>
          <cell r="M647">
            <v>2005</v>
          </cell>
          <cell r="N647" t="str">
            <v>佐目</v>
          </cell>
          <cell r="P647">
            <v>8925000</v>
          </cell>
          <cell r="T647">
            <v>892500</v>
          </cell>
          <cell r="U647">
            <v>38</v>
          </cell>
          <cell r="V647">
            <v>2.63e-002</v>
          </cell>
          <cell r="W647">
            <v>211254</v>
          </cell>
          <cell r="X647">
            <v>216102</v>
          </cell>
          <cell r="Y647">
            <v>8032500</v>
          </cell>
        </row>
        <row r="648">
          <cell r="F648" t="str">
            <v>有形－643</v>
          </cell>
          <cell r="G648" t="str">
            <v>構築物</v>
          </cell>
          <cell r="I648" t="str">
            <v>B</v>
          </cell>
          <cell r="J648" t="str">
            <v>H17第9号</v>
          </cell>
          <cell r="K648" t="str">
            <v>多賀町上水道佐目地区(農集排事業関連)配水管布設替工事第3工区</v>
          </cell>
          <cell r="L648" t="str">
            <v>平成17年</v>
          </cell>
          <cell r="M648">
            <v>2005</v>
          </cell>
          <cell r="N648" t="str">
            <v>川相</v>
          </cell>
          <cell r="P648">
            <v>7770000</v>
          </cell>
          <cell r="T648">
            <v>777000</v>
          </cell>
          <cell r="U648">
            <v>38</v>
          </cell>
          <cell r="V648">
            <v>2.63e-002</v>
          </cell>
          <cell r="W648">
            <v>183915</v>
          </cell>
          <cell r="X648">
            <v>188145</v>
          </cell>
          <cell r="Y648">
            <v>6993000</v>
          </cell>
        </row>
        <row r="649">
          <cell r="F649" t="str">
            <v>有形－644</v>
          </cell>
          <cell r="G649" t="str">
            <v>構築物</v>
          </cell>
          <cell r="I649" t="str">
            <v>B</v>
          </cell>
          <cell r="J649" t="str">
            <v>H17第11号</v>
          </cell>
          <cell r="K649" t="str">
            <v>多賀町上水道佐目南後谷地区(農集排事業関連)配水管布設替工事第5工区</v>
          </cell>
          <cell r="L649" t="str">
            <v>平成17年</v>
          </cell>
          <cell r="M649">
            <v>2005</v>
          </cell>
          <cell r="N649" t="str">
            <v>佐目</v>
          </cell>
          <cell r="P649">
            <v>5061000</v>
          </cell>
          <cell r="T649">
            <v>506100</v>
          </cell>
          <cell r="U649">
            <v>38</v>
          </cell>
          <cell r="V649">
            <v>2.63e-002</v>
          </cell>
          <cell r="W649">
            <v>119793</v>
          </cell>
          <cell r="X649">
            <v>122559</v>
          </cell>
          <cell r="Y649">
            <v>4554900</v>
          </cell>
        </row>
        <row r="650">
          <cell r="F650" t="str">
            <v>有形－645</v>
          </cell>
          <cell r="G650" t="str">
            <v>構築物</v>
          </cell>
          <cell r="I650" t="str">
            <v>B</v>
          </cell>
          <cell r="J650" t="str">
            <v>H17第12号</v>
          </cell>
          <cell r="K650" t="str">
            <v>多賀町上水道佐目南後谷地区(農集排事業関連)配水管布設替工事第6工区</v>
          </cell>
          <cell r="L650" t="str">
            <v>平成17年</v>
          </cell>
          <cell r="M650">
            <v>2005</v>
          </cell>
          <cell r="N650" t="str">
            <v>佐目</v>
          </cell>
          <cell r="P650">
            <v>21945000</v>
          </cell>
          <cell r="T650">
            <v>2194500</v>
          </cell>
          <cell r="U650">
            <v>38</v>
          </cell>
          <cell r="V650">
            <v>2.63e-002</v>
          </cell>
          <cell r="W650">
            <v>519438</v>
          </cell>
          <cell r="X650">
            <v>531294</v>
          </cell>
          <cell r="Y650">
            <v>19750500</v>
          </cell>
        </row>
        <row r="651">
          <cell r="F651" t="str">
            <v>有形－646</v>
          </cell>
          <cell r="G651" t="str">
            <v>構築物</v>
          </cell>
          <cell r="I651" t="str">
            <v>B</v>
          </cell>
          <cell r="J651" t="str">
            <v>H17第13号</v>
          </cell>
          <cell r="K651" t="str">
            <v>多賀町上水道佐目地区(農集排事業関連)配水管布設替工事7工区</v>
          </cell>
          <cell r="L651" t="str">
            <v>平成17年</v>
          </cell>
          <cell r="M651">
            <v>2005</v>
          </cell>
          <cell r="N651" t="str">
            <v>佐目</v>
          </cell>
          <cell r="P651">
            <v>8085000</v>
          </cell>
          <cell r="T651">
            <v>808500</v>
          </cell>
          <cell r="U651">
            <v>38</v>
          </cell>
          <cell r="V651">
            <v>2.63e-002</v>
          </cell>
          <cell r="W651">
            <v>191371</v>
          </cell>
          <cell r="X651">
            <v>195773</v>
          </cell>
          <cell r="Y651">
            <v>7276500</v>
          </cell>
        </row>
        <row r="652">
          <cell r="F652" t="str">
            <v>有形－647</v>
          </cell>
          <cell r="G652" t="str">
            <v>構築物</v>
          </cell>
          <cell r="I652" t="str">
            <v>B</v>
          </cell>
          <cell r="J652" t="str">
            <v>H17第14号</v>
          </cell>
          <cell r="K652" t="str">
            <v>多賀町上水道川相地区(下水道事業関連)配水管布設替工事1工区</v>
          </cell>
          <cell r="L652" t="str">
            <v>平成17年</v>
          </cell>
          <cell r="M652">
            <v>2005</v>
          </cell>
          <cell r="N652" t="str">
            <v>藤瀬</v>
          </cell>
          <cell r="P652">
            <v>17325000</v>
          </cell>
          <cell r="T652">
            <v>1732500</v>
          </cell>
          <cell r="U652">
            <v>38</v>
          </cell>
          <cell r="V652">
            <v>2.63e-002</v>
          </cell>
          <cell r="W652">
            <v>410082</v>
          </cell>
          <cell r="X652">
            <v>419466</v>
          </cell>
          <cell r="Y652">
            <v>15592500</v>
          </cell>
        </row>
        <row r="653">
          <cell r="F653" t="str">
            <v>有形－648</v>
          </cell>
          <cell r="G653" t="str">
            <v>構築物</v>
          </cell>
          <cell r="I653" t="str">
            <v>B</v>
          </cell>
          <cell r="J653" t="str">
            <v>H17第10号</v>
          </cell>
          <cell r="K653" t="str">
            <v>多賀町上水道佐目南後谷地区(農集排事業関連)配水管布設替工事第4工区</v>
          </cell>
          <cell r="L653" t="str">
            <v>平成17年</v>
          </cell>
          <cell r="M653">
            <v>2005</v>
          </cell>
          <cell r="N653" t="str">
            <v>佐目</v>
          </cell>
          <cell r="P653">
            <v>3937500</v>
          </cell>
          <cell r="T653">
            <v>393750</v>
          </cell>
          <cell r="U653">
            <v>38</v>
          </cell>
          <cell r="V653">
            <v>2.63e-002</v>
          </cell>
          <cell r="W653">
            <v>93200</v>
          </cell>
          <cell r="X653">
            <v>95350</v>
          </cell>
          <cell r="Y653">
            <v>3543750</v>
          </cell>
        </row>
        <row r="654">
          <cell r="F654" t="str">
            <v>有形－649</v>
          </cell>
          <cell r="G654" t="str">
            <v>構築物</v>
          </cell>
          <cell r="I654" t="str">
            <v>B</v>
          </cell>
          <cell r="J654" t="str">
            <v>H17第17号</v>
          </cell>
          <cell r="K654" t="str">
            <v>多賀町上水道川相地区(下水道事業関連)配水管布設替工事3工区</v>
          </cell>
          <cell r="L654" t="str">
            <v>平成17年</v>
          </cell>
          <cell r="M654">
            <v>2005</v>
          </cell>
          <cell r="N654" t="str">
            <v>川相</v>
          </cell>
          <cell r="P654">
            <v>3727500</v>
          </cell>
          <cell r="T654">
            <v>372750</v>
          </cell>
          <cell r="U654">
            <v>38</v>
          </cell>
          <cell r="V654">
            <v>2.63e-002</v>
          </cell>
          <cell r="W654">
            <v>88229</v>
          </cell>
          <cell r="X654">
            <v>90277</v>
          </cell>
          <cell r="Y654">
            <v>3354750</v>
          </cell>
        </row>
        <row r="655">
          <cell r="F655" t="str">
            <v>有形－650</v>
          </cell>
          <cell r="G655" t="str">
            <v>構築物</v>
          </cell>
          <cell r="I655" t="str">
            <v>B</v>
          </cell>
          <cell r="J655" t="str">
            <v>H17第18号</v>
          </cell>
          <cell r="K655" t="str">
            <v>多賀町上水道川相地区(下水道事業関連)配水管布設替工事4工区</v>
          </cell>
          <cell r="L655" t="str">
            <v>平成17年</v>
          </cell>
          <cell r="M655">
            <v>2005</v>
          </cell>
          <cell r="N655" t="str">
            <v>川相</v>
          </cell>
          <cell r="P655">
            <v>40950000</v>
          </cell>
          <cell r="T655">
            <v>4095000</v>
          </cell>
          <cell r="U655">
            <v>38</v>
          </cell>
          <cell r="V655">
            <v>2.63e-002</v>
          </cell>
          <cell r="W655">
            <v>969286</v>
          </cell>
          <cell r="X655">
            <v>991418</v>
          </cell>
          <cell r="Y655">
            <v>36855000</v>
          </cell>
        </row>
        <row r="656">
          <cell r="F656" t="str">
            <v>有形－651</v>
          </cell>
          <cell r="G656" t="str">
            <v>構築物</v>
          </cell>
          <cell r="I656" t="str">
            <v>B</v>
          </cell>
          <cell r="J656" t="str">
            <v>H17第24号</v>
          </cell>
          <cell r="K656" t="str">
            <v>多賀町上水道萱原地区(農集排事業関連)配水管布設替工事6工区</v>
          </cell>
          <cell r="L656" t="str">
            <v>平成17年</v>
          </cell>
          <cell r="M656">
            <v>2005</v>
          </cell>
          <cell r="N656" t="str">
            <v>萱原</v>
          </cell>
          <cell r="P656">
            <v>6510000</v>
          </cell>
          <cell r="T656">
            <v>651000</v>
          </cell>
          <cell r="U656">
            <v>38</v>
          </cell>
          <cell r="V656">
            <v>2.63e-002</v>
          </cell>
          <cell r="W656">
            <v>154091</v>
          </cell>
          <cell r="X656">
            <v>157633</v>
          </cell>
          <cell r="Y656">
            <v>5859000</v>
          </cell>
        </row>
        <row r="657">
          <cell r="F657" t="str">
            <v>有形－652</v>
          </cell>
          <cell r="G657" t="str">
            <v>機械装置</v>
          </cell>
          <cell r="H657" t="str">
            <v>大君ケ畑昭和47</v>
          </cell>
          <cell r="I657" t="str">
            <v>C</v>
          </cell>
          <cell r="K657" t="str">
            <v>電気設備</v>
          </cell>
          <cell r="L657" t="str">
            <v>昭和47年</v>
          </cell>
          <cell r="M657">
            <v>1972</v>
          </cell>
          <cell r="N657" t="str">
            <v>大君ヶ畑</v>
          </cell>
          <cell r="P657">
            <v>1362000</v>
          </cell>
          <cell r="Q657">
            <v>511000</v>
          </cell>
          <cell r="T657">
            <v>596100</v>
          </cell>
          <cell r="U657">
            <v>16</v>
          </cell>
          <cell r="V657">
            <v>6.25e-002</v>
          </cell>
          <cell r="W657">
            <v>47868</v>
          </cell>
          <cell r="X657">
            <v>47880</v>
          </cell>
          <cell r="Y657">
            <v>765900</v>
          </cell>
        </row>
        <row r="658">
          <cell r="F658" t="str">
            <v>有形－653</v>
          </cell>
          <cell r="G658" t="str">
            <v>機械装置</v>
          </cell>
          <cell r="H658" t="str">
            <v>大君ケ畑昭和47</v>
          </cell>
          <cell r="I658" t="str">
            <v>C</v>
          </cell>
          <cell r="K658" t="str">
            <v>揚水設備</v>
          </cell>
          <cell r="L658" t="str">
            <v>昭和47年</v>
          </cell>
          <cell r="M658">
            <v>1972</v>
          </cell>
          <cell r="N658" t="str">
            <v>大君ヶ畑</v>
          </cell>
          <cell r="P658">
            <v>1734000</v>
          </cell>
          <cell r="Q658">
            <v>643000</v>
          </cell>
          <cell r="T658">
            <v>752100</v>
          </cell>
          <cell r="U658">
            <v>16</v>
          </cell>
          <cell r="V658">
            <v>6.25e-002</v>
          </cell>
          <cell r="W658">
            <v>61368</v>
          </cell>
          <cell r="X658">
            <v>61380</v>
          </cell>
          <cell r="Y658">
            <v>981900</v>
          </cell>
        </row>
        <row r="659">
          <cell r="F659" t="str">
            <v>有形－654</v>
          </cell>
          <cell r="G659" t="str">
            <v>機械装置</v>
          </cell>
          <cell r="H659" t="str">
            <v>大君ケ畑昭和47</v>
          </cell>
          <cell r="I659" t="str">
            <v>C</v>
          </cell>
          <cell r="K659" t="str">
            <v>塩素滅菌機</v>
          </cell>
          <cell r="L659" t="str">
            <v>昭和47年</v>
          </cell>
          <cell r="M659">
            <v>1972</v>
          </cell>
          <cell r="N659" t="str">
            <v>大君ヶ畑</v>
          </cell>
          <cell r="P659">
            <v>263000</v>
          </cell>
          <cell r="Q659">
            <v>98000</v>
          </cell>
          <cell r="T659">
            <v>114500</v>
          </cell>
          <cell r="U659">
            <v>16</v>
          </cell>
          <cell r="V659">
            <v>6.25e-002</v>
          </cell>
          <cell r="W659">
            <v>9281</v>
          </cell>
          <cell r="X659">
            <v>9285</v>
          </cell>
          <cell r="Y659">
            <v>148500</v>
          </cell>
        </row>
        <row r="660">
          <cell r="F660" t="str">
            <v>有形－655</v>
          </cell>
          <cell r="G660" t="str">
            <v>機械装置</v>
          </cell>
          <cell r="H660" t="str">
            <v>大君ケ畑昭和47</v>
          </cell>
          <cell r="I660" t="str">
            <v>D</v>
          </cell>
          <cell r="K660" t="str">
            <v>量水器φ13 69ヶ</v>
          </cell>
          <cell r="L660" t="str">
            <v>昭和47年</v>
          </cell>
          <cell r="M660">
            <v>1972</v>
          </cell>
          <cell r="N660" t="str">
            <v>大君ヶ畑</v>
          </cell>
          <cell r="P660">
            <v>163100</v>
          </cell>
          <cell r="T660">
            <v>16310</v>
          </cell>
          <cell r="U660">
            <v>8</v>
          </cell>
          <cell r="V660">
            <v>0.125</v>
          </cell>
          <cell r="W660">
            <v>18348</v>
          </cell>
          <cell r="X660">
            <v>18354</v>
          </cell>
          <cell r="Y660">
            <v>146790</v>
          </cell>
        </row>
        <row r="661">
          <cell r="F661" t="str">
            <v>有形－656</v>
          </cell>
          <cell r="G661" t="str">
            <v>機械装置</v>
          </cell>
          <cell r="H661" t="str">
            <v>大君ケ畑昭和47</v>
          </cell>
          <cell r="I661" t="str">
            <v>D</v>
          </cell>
          <cell r="K661" t="str">
            <v>量水器φ100</v>
          </cell>
          <cell r="L661" t="str">
            <v>昭和47年</v>
          </cell>
          <cell r="M661">
            <v>1972</v>
          </cell>
          <cell r="N661" t="str">
            <v>大君ヶ畑</v>
          </cell>
          <cell r="P661">
            <v>69000</v>
          </cell>
          <cell r="T661">
            <v>6900</v>
          </cell>
          <cell r="U661">
            <v>8</v>
          </cell>
          <cell r="V661">
            <v>0.125</v>
          </cell>
          <cell r="W661">
            <v>7762</v>
          </cell>
          <cell r="X661">
            <v>7766</v>
          </cell>
          <cell r="Y661">
            <v>62100</v>
          </cell>
        </row>
        <row r="662">
          <cell r="F662" t="str">
            <v>有形－657</v>
          </cell>
          <cell r="G662" t="str">
            <v>機械装置</v>
          </cell>
          <cell r="H662" t="str">
            <v>大君ケ畑昭和47</v>
          </cell>
          <cell r="I662" t="str">
            <v>C</v>
          </cell>
          <cell r="K662" t="str">
            <v>仮設水中ポンプ</v>
          </cell>
          <cell r="L662" t="str">
            <v>昭和47年</v>
          </cell>
          <cell r="M662">
            <v>1972</v>
          </cell>
          <cell r="N662" t="str">
            <v>大君ヶ畑</v>
          </cell>
          <cell r="P662">
            <v>35000</v>
          </cell>
          <cell r="Q662">
            <v>17000</v>
          </cell>
          <cell r="T662">
            <v>18800</v>
          </cell>
          <cell r="U662">
            <v>16</v>
          </cell>
          <cell r="V662">
            <v>6.25e-002</v>
          </cell>
          <cell r="W662">
            <v>1012</v>
          </cell>
          <cell r="X662">
            <v>1020</v>
          </cell>
          <cell r="Y662">
            <v>16200</v>
          </cell>
        </row>
        <row r="663">
          <cell r="F663" t="str">
            <v>有形－658</v>
          </cell>
          <cell r="G663" t="str">
            <v>機械装置</v>
          </cell>
          <cell r="H663" t="str">
            <v>大君ケ畑昭和57,58</v>
          </cell>
          <cell r="I663" t="str">
            <v>C</v>
          </cell>
          <cell r="K663" t="str">
            <v>塩素滅菌機</v>
          </cell>
          <cell r="L663" t="str">
            <v>昭和58年</v>
          </cell>
          <cell r="M663">
            <v>1983</v>
          </cell>
          <cell r="N663" t="str">
            <v>大君ヶ畑</v>
          </cell>
          <cell r="P663">
            <v>1703838</v>
          </cell>
          <cell r="Q663">
            <v>722000</v>
          </cell>
          <cell r="T663">
            <v>820183.8</v>
          </cell>
          <cell r="U663">
            <v>16</v>
          </cell>
          <cell r="V663">
            <v>6.25e-002</v>
          </cell>
          <cell r="W663">
            <v>55228</v>
          </cell>
          <cell r="X663">
            <v>55234.199999999953</v>
          </cell>
          <cell r="Y663">
            <v>883654.2</v>
          </cell>
        </row>
        <row r="664">
          <cell r="F664" t="str">
            <v>有形－659</v>
          </cell>
          <cell r="G664" t="str">
            <v>機械装置</v>
          </cell>
          <cell r="H664" t="str">
            <v>大君ケ畑昭和57,58</v>
          </cell>
          <cell r="I664" t="str">
            <v>D</v>
          </cell>
          <cell r="K664" t="str">
            <v>量水器φ13</v>
          </cell>
          <cell r="L664" t="str">
            <v>昭和58年</v>
          </cell>
          <cell r="M664">
            <v>1983</v>
          </cell>
          <cell r="N664" t="str">
            <v>大君ヶ畑</v>
          </cell>
          <cell r="P664">
            <v>12860</v>
          </cell>
          <cell r="T664">
            <v>1286</v>
          </cell>
          <cell r="U664">
            <v>8</v>
          </cell>
          <cell r="V664">
            <v>0.125</v>
          </cell>
          <cell r="W664">
            <v>1446</v>
          </cell>
          <cell r="X664">
            <v>1452</v>
          </cell>
          <cell r="Y664">
            <v>11574</v>
          </cell>
        </row>
        <row r="665">
          <cell r="F665" t="str">
            <v>有形－660</v>
          </cell>
          <cell r="G665" t="str">
            <v>機械装置</v>
          </cell>
          <cell r="H665" t="str">
            <v>大君ケ畑平成４</v>
          </cell>
          <cell r="I665" t="str">
            <v>C</v>
          </cell>
          <cell r="K665" t="str">
            <v>浄水場電気計装改良</v>
          </cell>
          <cell r="L665" t="str">
            <v>平成4年</v>
          </cell>
          <cell r="M665">
            <v>1992</v>
          </cell>
          <cell r="N665" t="str">
            <v>大君ヶ畑</v>
          </cell>
          <cell r="P665">
            <v>12050000</v>
          </cell>
          <cell r="Q665">
            <v>4000000</v>
          </cell>
          <cell r="R665">
            <v>5300000</v>
          </cell>
          <cell r="T665">
            <v>9575000</v>
          </cell>
          <cell r="U665">
            <v>16</v>
          </cell>
          <cell r="V665">
            <v>6.25e-002</v>
          </cell>
          <cell r="W665">
            <v>154687</v>
          </cell>
          <cell r="X665">
            <v>154695</v>
          </cell>
          <cell r="Y665">
            <v>2475000</v>
          </cell>
        </row>
        <row r="666">
          <cell r="F666" t="str">
            <v>有形－661</v>
          </cell>
          <cell r="G666" t="str">
            <v>機械装置</v>
          </cell>
          <cell r="H666" t="str">
            <v>佐目昭和47,48</v>
          </cell>
          <cell r="I666" t="str">
            <v>C</v>
          </cell>
          <cell r="K666" t="str">
            <v>塩素滅菌設備（電解式）</v>
          </cell>
          <cell r="L666" t="str">
            <v>昭和48年</v>
          </cell>
          <cell r="M666">
            <v>1973</v>
          </cell>
          <cell r="N666" t="str">
            <v>佐目</v>
          </cell>
          <cell r="P666">
            <v>266000</v>
          </cell>
          <cell r="Q666">
            <v>118000</v>
          </cell>
          <cell r="T666">
            <v>132800</v>
          </cell>
          <cell r="U666">
            <v>16</v>
          </cell>
          <cell r="V666">
            <v>6.25e-002</v>
          </cell>
          <cell r="W666">
            <v>8325</v>
          </cell>
          <cell r="X666">
            <v>8325</v>
          </cell>
          <cell r="Y666">
            <v>133200</v>
          </cell>
        </row>
        <row r="667">
          <cell r="F667" t="str">
            <v>有形－662</v>
          </cell>
          <cell r="G667" t="str">
            <v>機械装置</v>
          </cell>
          <cell r="H667" t="str">
            <v>佐目昭和47,48</v>
          </cell>
          <cell r="I667" t="str">
            <v>C</v>
          </cell>
          <cell r="K667" t="str">
            <v>ポンプ設備（φ25＊２５㍑）</v>
          </cell>
          <cell r="L667" t="str">
            <v>昭和48年</v>
          </cell>
          <cell r="M667">
            <v>1973</v>
          </cell>
          <cell r="N667" t="str">
            <v>佐目</v>
          </cell>
          <cell r="P667">
            <v>1525634</v>
          </cell>
          <cell r="Q667">
            <v>676000</v>
          </cell>
          <cell r="T667">
            <v>760963.4</v>
          </cell>
          <cell r="U667">
            <v>16</v>
          </cell>
          <cell r="V667">
            <v>6.25e-002</v>
          </cell>
          <cell r="W667">
            <v>47791</v>
          </cell>
          <cell r="X667">
            <v>47805.599999999977</v>
          </cell>
          <cell r="Y667">
            <v>764670.6</v>
          </cell>
        </row>
        <row r="668">
          <cell r="F668" t="str">
            <v>有形－663</v>
          </cell>
          <cell r="G668" t="str">
            <v>機械装置</v>
          </cell>
          <cell r="H668" t="str">
            <v>佐目昭和47,48</v>
          </cell>
          <cell r="I668" t="str">
            <v>D</v>
          </cell>
          <cell r="K668" t="str">
            <v>量水器φ１３　4台</v>
          </cell>
          <cell r="L668" t="str">
            <v>昭和48年</v>
          </cell>
          <cell r="M668">
            <v>1973</v>
          </cell>
          <cell r="N668" t="str">
            <v>佐目</v>
          </cell>
          <cell r="P668">
            <v>15200</v>
          </cell>
          <cell r="T668">
            <v>1520</v>
          </cell>
          <cell r="U668">
            <v>8</v>
          </cell>
          <cell r="V668">
            <v>0.125</v>
          </cell>
          <cell r="W668">
            <v>1710</v>
          </cell>
          <cell r="X668">
            <v>1710</v>
          </cell>
          <cell r="Y668">
            <v>13680</v>
          </cell>
        </row>
        <row r="669">
          <cell r="F669" t="str">
            <v>有形－664</v>
          </cell>
          <cell r="G669" t="str">
            <v>機械装置</v>
          </cell>
          <cell r="H669" t="str">
            <v>佐目昭和47,48</v>
          </cell>
          <cell r="I669" t="str">
            <v>D</v>
          </cell>
          <cell r="K669" t="str">
            <v>量水器φ１２５</v>
          </cell>
          <cell r="L669" t="str">
            <v>昭和48年</v>
          </cell>
          <cell r="M669">
            <v>1973</v>
          </cell>
          <cell r="N669" t="str">
            <v>佐目</v>
          </cell>
          <cell r="P669">
            <v>520000</v>
          </cell>
          <cell r="T669">
            <v>52000</v>
          </cell>
          <cell r="U669">
            <v>8</v>
          </cell>
          <cell r="V669">
            <v>0.125</v>
          </cell>
          <cell r="W669">
            <v>58500</v>
          </cell>
          <cell r="X669">
            <v>58500</v>
          </cell>
          <cell r="Y669">
            <v>468000</v>
          </cell>
        </row>
        <row r="670">
          <cell r="F670" t="str">
            <v>有形－665</v>
          </cell>
          <cell r="G670" t="str">
            <v>機械装置</v>
          </cell>
          <cell r="H670" t="str">
            <v>佐目昭和47,48</v>
          </cell>
          <cell r="I670" t="str">
            <v>B</v>
          </cell>
          <cell r="K670" t="str">
            <v>Ｓ５６消火栓</v>
          </cell>
          <cell r="L670" t="str">
            <v>昭和48年</v>
          </cell>
          <cell r="M670">
            <v>1973</v>
          </cell>
          <cell r="N670" t="str">
            <v>佐目</v>
          </cell>
          <cell r="P670">
            <v>160100</v>
          </cell>
          <cell r="T670">
            <v>16010</v>
          </cell>
          <cell r="U670">
            <v>38</v>
          </cell>
          <cell r="V670">
            <v>2.63e-002</v>
          </cell>
          <cell r="W670">
            <v>3789</v>
          </cell>
          <cell r="X670">
            <v>3897</v>
          </cell>
          <cell r="Y670">
            <v>144090</v>
          </cell>
        </row>
        <row r="671">
          <cell r="F671" t="str">
            <v>有形－666</v>
          </cell>
          <cell r="G671" t="str">
            <v>機械装置</v>
          </cell>
          <cell r="H671" t="str">
            <v>佐目昭和47,48</v>
          </cell>
          <cell r="I671" t="str">
            <v>D</v>
          </cell>
          <cell r="K671" t="str">
            <v>量水器φ13</v>
          </cell>
          <cell r="L671" t="str">
            <v>昭和48年</v>
          </cell>
          <cell r="M671">
            <v>1973</v>
          </cell>
          <cell r="N671" t="str">
            <v>佐目</v>
          </cell>
          <cell r="P671">
            <v>25200</v>
          </cell>
          <cell r="T671">
            <v>2520</v>
          </cell>
          <cell r="U671">
            <v>8</v>
          </cell>
          <cell r="V671">
            <v>0.125</v>
          </cell>
          <cell r="W671">
            <v>2835</v>
          </cell>
          <cell r="X671">
            <v>2835</v>
          </cell>
          <cell r="Y671">
            <v>22680</v>
          </cell>
        </row>
        <row r="672">
          <cell r="F672" t="str">
            <v>有形－667</v>
          </cell>
          <cell r="G672" t="str">
            <v>機械装置</v>
          </cell>
          <cell r="H672" t="str">
            <v>佐目昭和47,48</v>
          </cell>
          <cell r="I672" t="str">
            <v>C</v>
          </cell>
          <cell r="K672" t="str">
            <v>Ｓ６１送水ポンプ1台</v>
          </cell>
          <cell r="L672" t="str">
            <v>昭和48年</v>
          </cell>
          <cell r="M672">
            <v>1973</v>
          </cell>
          <cell r="N672" t="str">
            <v>佐目</v>
          </cell>
          <cell r="P672">
            <v>157700</v>
          </cell>
          <cell r="T672">
            <v>15770</v>
          </cell>
          <cell r="U672">
            <v>16</v>
          </cell>
          <cell r="V672">
            <v>6.25e-002</v>
          </cell>
          <cell r="W672">
            <v>8870</v>
          </cell>
          <cell r="X672">
            <v>8880</v>
          </cell>
          <cell r="Y672">
            <v>141930</v>
          </cell>
        </row>
        <row r="673">
          <cell r="F673" t="str">
            <v>有形－668</v>
          </cell>
          <cell r="G673" t="str">
            <v>機械装置</v>
          </cell>
          <cell r="H673" t="str">
            <v>佐目昭和47,48</v>
          </cell>
          <cell r="I673" t="str">
            <v>C</v>
          </cell>
          <cell r="K673" t="str">
            <v>Ｓ５８滅菌機（ボンレス）</v>
          </cell>
          <cell r="L673" t="str">
            <v>昭和48年</v>
          </cell>
          <cell r="M673">
            <v>1973</v>
          </cell>
          <cell r="N673" t="str">
            <v>佐目</v>
          </cell>
          <cell r="P673">
            <v>1100000</v>
          </cell>
          <cell r="T673">
            <v>110000</v>
          </cell>
          <cell r="U673">
            <v>16</v>
          </cell>
          <cell r="V673">
            <v>6.25e-002</v>
          </cell>
          <cell r="W673">
            <v>61875</v>
          </cell>
          <cell r="X673">
            <v>61875</v>
          </cell>
          <cell r="Y673">
            <v>990000</v>
          </cell>
        </row>
        <row r="674">
          <cell r="F674" t="str">
            <v>有形－669</v>
          </cell>
          <cell r="G674" t="str">
            <v>機械装置</v>
          </cell>
          <cell r="H674" t="str">
            <v>エリア昭和46</v>
          </cell>
          <cell r="I674" t="str">
            <v>C</v>
          </cell>
          <cell r="K674" t="str">
            <v>水中ポンプφ75</v>
          </cell>
          <cell r="L674" t="str">
            <v>昭和46年</v>
          </cell>
          <cell r="M674">
            <v>1971</v>
          </cell>
          <cell r="P674">
            <v>362824</v>
          </cell>
          <cell r="T674">
            <v>36282.4</v>
          </cell>
          <cell r="U674">
            <v>16</v>
          </cell>
          <cell r="V674">
            <v>6.25e-002</v>
          </cell>
          <cell r="W674">
            <v>20408</v>
          </cell>
          <cell r="X674">
            <v>20421.599999999977</v>
          </cell>
          <cell r="Y674">
            <v>326541.59999999998</v>
          </cell>
        </row>
        <row r="675">
          <cell r="F675" t="str">
            <v>有形－670</v>
          </cell>
          <cell r="G675" t="str">
            <v>機械装置</v>
          </cell>
          <cell r="H675" t="str">
            <v>エリア昭和46</v>
          </cell>
          <cell r="I675" t="str">
            <v>C</v>
          </cell>
          <cell r="K675" t="str">
            <v>送水ﾎﾟﾝﾌﾟφ50 2台</v>
          </cell>
          <cell r="L675" t="str">
            <v>昭和46年</v>
          </cell>
          <cell r="M675">
            <v>1971</v>
          </cell>
          <cell r="P675">
            <v>299520</v>
          </cell>
          <cell r="T675">
            <v>29952</v>
          </cell>
          <cell r="U675">
            <v>16</v>
          </cell>
          <cell r="V675">
            <v>6.25e-002</v>
          </cell>
          <cell r="W675">
            <v>16848</v>
          </cell>
          <cell r="X675">
            <v>16848</v>
          </cell>
          <cell r="Y675">
            <v>269568</v>
          </cell>
        </row>
        <row r="676">
          <cell r="F676" t="str">
            <v>有形－671</v>
          </cell>
          <cell r="G676" t="str">
            <v>機械装置</v>
          </cell>
          <cell r="H676" t="str">
            <v>多賀第1地区簡水昭和46</v>
          </cell>
          <cell r="I676" t="str">
            <v>C</v>
          </cell>
          <cell r="K676" t="str">
            <v>揚水ﾎﾟﾝﾌﾟ3台</v>
          </cell>
          <cell r="L676" t="str">
            <v>昭和46年</v>
          </cell>
          <cell r="M676">
            <v>1971</v>
          </cell>
          <cell r="P676">
            <v>1845386</v>
          </cell>
          <cell r="Q676">
            <v>640000</v>
          </cell>
          <cell r="T676">
            <v>760538.6</v>
          </cell>
          <cell r="U676">
            <v>16</v>
          </cell>
          <cell r="V676">
            <v>6.25e-002</v>
          </cell>
          <cell r="W676">
            <v>67802</v>
          </cell>
          <cell r="X676">
            <v>67817.399999999907</v>
          </cell>
          <cell r="Y676">
            <v>1084847.3999999999</v>
          </cell>
        </row>
        <row r="677">
          <cell r="F677" t="str">
            <v>有形－672</v>
          </cell>
          <cell r="G677" t="str">
            <v>機械装置</v>
          </cell>
          <cell r="H677" t="str">
            <v>多賀第1地区簡水昭和46</v>
          </cell>
          <cell r="I677" t="str">
            <v>C</v>
          </cell>
          <cell r="K677" t="str">
            <v>塩素滅菌機2台</v>
          </cell>
          <cell r="L677" t="str">
            <v>昭和46年</v>
          </cell>
          <cell r="M677">
            <v>1971</v>
          </cell>
          <cell r="P677">
            <v>111606</v>
          </cell>
          <cell r="Q677">
            <v>39000</v>
          </cell>
          <cell r="T677">
            <v>46260.6</v>
          </cell>
          <cell r="U677">
            <v>16</v>
          </cell>
          <cell r="V677">
            <v>6.25e-002</v>
          </cell>
          <cell r="W677">
            <v>4084</v>
          </cell>
          <cell r="X677">
            <v>4085.4000000000015</v>
          </cell>
          <cell r="Y677">
            <v>65345.4</v>
          </cell>
        </row>
        <row r="678">
          <cell r="F678" t="str">
            <v>有形－673</v>
          </cell>
          <cell r="G678" t="str">
            <v>機械装置</v>
          </cell>
          <cell r="H678" t="str">
            <v>上水道1拡昭和47</v>
          </cell>
          <cell r="I678" t="str">
            <v>C</v>
          </cell>
          <cell r="K678" t="str">
            <v>送水ﾎﾟﾝﾌﾟ3台</v>
          </cell>
          <cell r="L678" t="str">
            <v>昭和47年</v>
          </cell>
          <cell r="M678">
            <v>1972</v>
          </cell>
          <cell r="P678">
            <v>7335000</v>
          </cell>
          <cell r="T678">
            <v>733500</v>
          </cell>
          <cell r="U678">
            <v>16</v>
          </cell>
          <cell r="V678">
            <v>6.25e-002</v>
          </cell>
          <cell r="W678">
            <v>412593</v>
          </cell>
          <cell r="X678">
            <v>412605</v>
          </cell>
          <cell r="Y678">
            <v>6601500</v>
          </cell>
        </row>
        <row r="679">
          <cell r="F679" t="str">
            <v>有形－674</v>
          </cell>
          <cell r="G679" t="str">
            <v>機械装置</v>
          </cell>
          <cell r="H679" t="str">
            <v>上水道1拡昭和47</v>
          </cell>
          <cell r="I679" t="str">
            <v>C</v>
          </cell>
          <cell r="K679" t="str">
            <v>計装設備</v>
          </cell>
          <cell r="L679" t="str">
            <v>昭和47年</v>
          </cell>
          <cell r="M679">
            <v>1972</v>
          </cell>
          <cell r="P679">
            <v>69000000</v>
          </cell>
          <cell r="T679">
            <v>6900000</v>
          </cell>
          <cell r="U679">
            <v>16</v>
          </cell>
          <cell r="V679">
            <v>6.25e-002</v>
          </cell>
          <cell r="W679">
            <v>3881250</v>
          </cell>
          <cell r="X679">
            <v>3881250</v>
          </cell>
          <cell r="Y679">
            <v>62100000</v>
          </cell>
        </row>
        <row r="680">
          <cell r="F680" t="str">
            <v>有形－675</v>
          </cell>
          <cell r="G680" t="str">
            <v>機械装置</v>
          </cell>
          <cell r="H680" t="str">
            <v>上水道1拡昭和47</v>
          </cell>
          <cell r="I680" t="str">
            <v>C</v>
          </cell>
          <cell r="K680" t="str">
            <v>電気設備</v>
          </cell>
          <cell r="L680" t="str">
            <v>昭和47年</v>
          </cell>
          <cell r="M680">
            <v>1972</v>
          </cell>
          <cell r="P680">
            <v>16979000</v>
          </cell>
          <cell r="T680">
            <v>1697900</v>
          </cell>
          <cell r="U680">
            <v>16</v>
          </cell>
          <cell r="V680">
            <v>6.25e-002</v>
          </cell>
          <cell r="W680">
            <v>955068</v>
          </cell>
          <cell r="X680">
            <v>955080</v>
          </cell>
          <cell r="Y680">
            <v>15281100</v>
          </cell>
        </row>
        <row r="681">
          <cell r="F681" t="str">
            <v>有形－676</v>
          </cell>
          <cell r="G681" t="str">
            <v>機械装置</v>
          </cell>
          <cell r="H681" t="str">
            <v>上水道1拡昭和47</v>
          </cell>
          <cell r="I681" t="str">
            <v>C</v>
          </cell>
          <cell r="K681" t="str">
            <v>塩素滅菌機2台</v>
          </cell>
          <cell r="L681" t="str">
            <v>昭和47年</v>
          </cell>
          <cell r="M681">
            <v>1972</v>
          </cell>
          <cell r="P681">
            <v>1944000</v>
          </cell>
          <cell r="T681">
            <v>194400</v>
          </cell>
          <cell r="U681">
            <v>16</v>
          </cell>
          <cell r="V681">
            <v>6.25e-002</v>
          </cell>
          <cell r="W681">
            <v>109350</v>
          </cell>
          <cell r="X681">
            <v>109350</v>
          </cell>
          <cell r="Y681">
            <v>1749600</v>
          </cell>
        </row>
        <row r="682">
          <cell r="F682" t="str">
            <v>有形－677</v>
          </cell>
          <cell r="G682" t="str">
            <v>機械装置</v>
          </cell>
          <cell r="H682" t="str">
            <v>上水道1拡昭和47</v>
          </cell>
          <cell r="I682" t="str">
            <v>D</v>
          </cell>
          <cell r="K682" t="str">
            <v>量水器</v>
          </cell>
          <cell r="L682" t="str">
            <v>昭和47年</v>
          </cell>
          <cell r="M682">
            <v>1972</v>
          </cell>
          <cell r="P682">
            <v>1781300</v>
          </cell>
          <cell r="T682">
            <v>178130</v>
          </cell>
          <cell r="U682">
            <v>8</v>
          </cell>
          <cell r="V682">
            <v>0.125</v>
          </cell>
          <cell r="W682">
            <v>200396</v>
          </cell>
          <cell r="X682">
            <v>200398</v>
          </cell>
          <cell r="Y682">
            <v>1603170</v>
          </cell>
        </row>
        <row r="683">
          <cell r="F683" t="str">
            <v>有形－678</v>
          </cell>
          <cell r="G683" t="str">
            <v>機械装置</v>
          </cell>
          <cell r="H683" t="str">
            <v>上水道1拡昭和47</v>
          </cell>
          <cell r="I683" t="str">
            <v>C</v>
          </cell>
          <cell r="K683" t="str">
            <v>取水ﾎﾟﾝﾌﾟ3台</v>
          </cell>
          <cell r="L683" t="str">
            <v>昭和47年</v>
          </cell>
          <cell r="M683">
            <v>1972</v>
          </cell>
          <cell r="P683">
            <v>4946000</v>
          </cell>
          <cell r="T683">
            <v>494600</v>
          </cell>
          <cell r="U683">
            <v>16</v>
          </cell>
          <cell r="V683">
            <v>6.25e-002</v>
          </cell>
          <cell r="W683">
            <v>278212</v>
          </cell>
          <cell r="X683">
            <v>278220</v>
          </cell>
          <cell r="Y683">
            <v>4451400</v>
          </cell>
        </row>
        <row r="684">
          <cell r="F684" t="str">
            <v>有形－679</v>
          </cell>
          <cell r="G684" t="str">
            <v>機械装置</v>
          </cell>
          <cell r="H684" t="str">
            <v>上水道増設昭和47</v>
          </cell>
          <cell r="I684" t="str">
            <v>D</v>
          </cell>
          <cell r="K684" t="str">
            <v>量水器</v>
          </cell>
          <cell r="L684" t="str">
            <v>昭和47年</v>
          </cell>
          <cell r="M684">
            <v>1972</v>
          </cell>
          <cell r="P684">
            <v>2111400</v>
          </cell>
          <cell r="T684">
            <v>211140</v>
          </cell>
          <cell r="U684">
            <v>8</v>
          </cell>
          <cell r="V684">
            <v>0.125</v>
          </cell>
          <cell r="W684">
            <v>237532</v>
          </cell>
          <cell r="X684">
            <v>237536</v>
          </cell>
          <cell r="Y684">
            <v>1900260</v>
          </cell>
        </row>
        <row r="685">
          <cell r="F685" t="str">
            <v>有形－680</v>
          </cell>
          <cell r="G685" t="str">
            <v>機械装置</v>
          </cell>
          <cell r="H685" t="str">
            <v>上水道増設昭和47</v>
          </cell>
          <cell r="I685" t="str">
            <v>C</v>
          </cell>
          <cell r="K685" t="str">
            <v>川相ポンプ増設</v>
          </cell>
          <cell r="L685" t="str">
            <v>昭和47年</v>
          </cell>
          <cell r="M685">
            <v>1972</v>
          </cell>
          <cell r="P685">
            <v>965500</v>
          </cell>
          <cell r="T685">
            <v>96550</v>
          </cell>
          <cell r="U685">
            <v>16</v>
          </cell>
          <cell r="V685">
            <v>6.25e-002</v>
          </cell>
          <cell r="W685">
            <v>54309</v>
          </cell>
          <cell r="X685">
            <v>54315</v>
          </cell>
          <cell r="Y685">
            <v>868950</v>
          </cell>
        </row>
        <row r="686">
          <cell r="F686" t="str">
            <v>有形－681</v>
          </cell>
          <cell r="G686" t="str">
            <v>機械装置</v>
          </cell>
          <cell r="H686" t="str">
            <v>川相昭和46</v>
          </cell>
          <cell r="I686" t="str">
            <v>C</v>
          </cell>
          <cell r="K686" t="str">
            <v>減圧弁室工φ125</v>
          </cell>
          <cell r="L686" t="str">
            <v>昭和46年</v>
          </cell>
          <cell r="M686">
            <v>1971</v>
          </cell>
          <cell r="N686" t="str">
            <v>川相</v>
          </cell>
          <cell r="P686">
            <v>693592</v>
          </cell>
          <cell r="Q686">
            <v>332000</v>
          </cell>
          <cell r="T686">
            <v>368159.2</v>
          </cell>
          <cell r="U686">
            <v>16</v>
          </cell>
          <cell r="V686">
            <v>6.25e-002</v>
          </cell>
          <cell r="W686">
            <v>20339</v>
          </cell>
          <cell r="X686">
            <v>20347.799999999988</v>
          </cell>
          <cell r="Y686">
            <v>325432.8</v>
          </cell>
        </row>
        <row r="687">
          <cell r="F687" t="str">
            <v>有形－682</v>
          </cell>
          <cell r="G687" t="str">
            <v>機械装置</v>
          </cell>
          <cell r="H687" t="str">
            <v>川相昭和46</v>
          </cell>
          <cell r="I687" t="str">
            <v>C</v>
          </cell>
          <cell r="K687" t="str">
            <v>塩素滅菌機</v>
          </cell>
          <cell r="L687" t="str">
            <v>昭和46年</v>
          </cell>
          <cell r="M687">
            <v>1971</v>
          </cell>
          <cell r="N687" t="str">
            <v>川相</v>
          </cell>
          <cell r="P687">
            <v>259777</v>
          </cell>
          <cell r="Q687">
            <v>125000</v>
          </cell>
          <cell r="T687">
            <v>138477.70000000001</v>
          </cell>
          <cell r="U687">
            <v>16</v>
          </cell>
          <cell r="V687">
            <v>6.25e-002</v>
          </cell>
          <cell r="W687">
            <v>7581</v>
          </cell>
          <cell r="X687">
            <v>7584.2999999999884</v>
          </cell>
          <cell r="Y687">
            <v>121299.29999999999</v>
          </cell>
        </row>
        <row r="688">
          <cell r="F688" t="str">
            <v>有形－683</v>
          </cell>
          <cell r="G688" t="str">
            <v>機械装置</v>
          </cell>
          <cell r="H688" t="str">
            <v>川相昭和46</v>
          </cell>
          <cell r="I688" t="str">
            <v>C</v>
          </cell>
          <cell r="K688" t="str">
            <v>揚水ﾎﾟﾝﾌﾟφ６５2台</v>
          </cell>
          <cell r="L688" t="str">
            <v>昭和46年</v>
          </cell>
          <cell r="M688">
            <v>1971</v>
          </cell>
          <cell r="N688" t="str">
            <v>川相</v>
          </cell>
          <cell r="P688">
            <v>1190786</v>
          </cell>
          <cell r="Q688">
            <v>558000</v>
          </cell>
          <cell r="T688">
            <v>621278.6</v>
          </cell>
          <cell r="U688">
            <v>16</v>
          </cell>
          <cell r="V688">
            <v>6.25e-002</v>
          </cell>
          <cell r="W688">
            <v>35594</v>
          </cell>
          <cell r="X688">
            <v>35597.400000000023</v>
          </cell>
          <cell r="Y688">
            <v>569507.4</v>
          </cell>
        </row>
        <row r="689">
          <cell r="F689" t="str">
            <v>有形－684</v>
          </cell>
          <cell r="G689" t="str">
            <v>機械装置</v>
          </cell>
          <cell r="H689" t="str">
            <v>川相昭和46</v>
          </cell>
          <cell r="I689" t="str">
            <v>D</v>
          </cell>
          <cell r="K689" t="str">
            <v>量水器351台</v>
          </cell>
          <cell r="L689" t="str">
            <v>昭和46年</v>
          </cell>
          <cell r="M689">
            <v>1971</v>
          </cell>
          <cell r="N689" t="str">
            <v>川相</v>
          </cell>
          <cell r="P689">
            <v>506807</v>
          </cell>
          <cell r="T689">
            <v>50680.7</v>
          </cell>
          <cell r="U689">
            <v>8</v>
          </cell>
          <cell r="V689">
            <v>0.125</v>
          </cell>
          <cell r="W689">
            <v>57015</v>
          </cell>
          <cell r="X689">
            <v>57021.299999999988</v>
          </cell>
          <cell r="Y689">
            <v>456126.3</v>
          </cell>
        </row>
        <row r="690">
          <cell r="F690" t="str">
            <v>有形－685</v>
          </cell>
          <cell r="G690" t="str">
            <v>機械装置</v>
          </cell>
          <cell r="H690" t="str">
            <v>川相昭和46</v>
          </cell>
          <cell r="I690" t="str">
            <v>C</v>
          </cell>
          <cell r="K690" t="str">
            <v>電気計装設備</v>
          </cell>
          <cell r="L690" t="str">
            <v>昭和46年</v>
          </cell>
          <cell r="M690">
            <v>1971</v>
          </cell>
          <cell r="N690" t="str">
            <v>川相</v>
          </cell>
          <cell r="P690">
            <v>1918980</v>
          </cell>
          <cell r="Q690">
            <v>586000</v>
          </cell>
          <cell r="T690">
            <v>719298</v>
          </cell>
          <cell r="U690">
            <v>16</v>
          </cell>
          <cell r="V690">
            <v>6.25e-002</v>
          </cell>
          <cell r="W690">
            <v>74980</v>
          </cell>
          <cell r="X690">
            <v>74982</v>
          </cell>
          <cell r="Y690">
            <v>1199682</v>
          </cell>
        </row>
        <row r="691">
          <cell r="F691" t="str">
            <v>有形－686</v>
          </cell>
          <cell r="G691" t="str">
            <v>機械装置</v>
          </cell>
          <cell r="H691" t="str">
            <v>川相・多賀昭和44,45</v>
          </cell>
          <cell r="I691" t="str">
            <v>C</v>
          </cell>
          <cell r="K691" t="str">
            <v>Ｓ４４減圧弁φ７５</v>
          </cell>
          <cell r="L691" t="str">
            <v>昭和45年</v>
          </cell>
          <cell r="M691">
            <v>1970</v>
          </cell>
          <cell r="P691">
            <v>652978</v>
          </cell>
          <cell r="Q691">
            <v>141000</v>
          </cell>
          <cell r="T691">
            <v>192197.8</v>
          </cell>
          <cell r="U691">
            <v>16</v>
          </cell>
          <cell r="V691">
            <v>6.25e-002</v>
          </cell>
          <cell r="W691">
            <v>28798</v>
          </cell>
          <cell r="X691">
            <v>28810.200000000012</v>
          </cell>
          <cell r="Y691">
            <v>460780.2</v>
          </cell>
        </row>
        <row r="692">
          <cell r="F692" t="str">
            <v>有形－687</v>
          </cell>
          <cell r="G692" t="str">
            <v>機械装置</v>
          </cell>
          <cell r="H692" t="str">
            <v>川相・多賀昭和44,45</v>
          </cell>
          <cell r="I692" t="str">
            <v>D</v>
          </cell>
          <cell r="K692" t="str">
            <v>Ｓ４４量水器φ１００</v>
          </cell>
          <cell r="L692" t="str">
            <v>昭和45年</v>
          </cell>
          <cell r="M692">
            <v>1970</v>
          </cell>
          <cell r="P692">
            <v>53476</v>
          </cell>
          <cell r="T692">
            <v>5347.6</v>
          </cell>
          <cell r="U692">
            <v>8</v>
          </cell>
          <cell r="V692">
            <v>0.125</v>
          </cell>
          <cell r="W692">
            <v>6016</v>
          </cell>
          <cell r="X692">
            <v>6016.4000000000015</v>
          </cell>
          <cell r="Y692">
            <v>48128.4</v>
          </cell>
        </row>
        <row r="693">
          <cell r="F693" t="str">
            <v>有形－688</v>
          </cell>
          <cell r="G693" t="str">
            <v>機械装置</v>
          </cell>
          <cell r="H693" t="str">
            <v>川相・多賀昭和44,45</v>
          </cell>
          <cell r="I693" t="str">
            <v>C</v>
          </cell>
          <cell r="K693" t="str">
            <v>Ｓ４５川相ポンプ</v>
          </cell>
          <cell r="L693" t="str">
            <v>昭和45年</v>
          </cell>
          <cell r="M693">
            <v>1970</v>
          </cell>
          <cell r="P693">
            <v>458616</v>
          </cell>
          <cell r="Q693">
            <v>120000</v>
          </cell>
          <cell r="T693">
            <v>153861.6</v>
          </cell>
          <cell r="U693">
            <v>16</v>
          </cell>
          <cell r="V693">
            <v>6.25e-002</v>
          </cell>
          <cell r="W693">
            <v>19047</v>
          </cell>
          <cell r="X693">
            <v>19049.400000000023</v>
          </cell>
          <cell r="Y693">
            <v>304754.40000000002</v>
          </cell>
        </row>
        <row r="694">
          <cell r="F694" t="str">
            <v>有形－689</v>
          </cell>
          <cell r="G694" t="str">
            <v>機械装置</v>
          </cell>
          <cell r="H694" t="str">
            <v>川相・多賀昭和44,45</v>
          </cell>
          <cell r="I694" t="str">
            <v>C</v>
          </cell>
          <cell r="K694" t="str">
            <v>Ｓ４５滅菌機</v>
          </cell>
          <cell r="L694" t="str">
            <v>昭和45年</v>
          </cell>
          <cell r="M694">
            <v>1970</v>
          </cell>
          <cell r="P694">
            <v>163760</v>
          </cell>
          <cell r="Q694">
            <v>40000</v>
          </cell>
          <cell r="T694">
            <v>52376</v>
          </cell>
          <cell r="U694">
            <v>16</v>
          </cell>
          <cell r="V694">
            <v>6.25e-002</v>
          </cell>
          <cell r="W694">
            <v>6961</v>
          </cell>
          <cell r="X694">
            <v>6969</v>
          </cell>
          <cell r="Y694">
            <v>111384</v>
          </cell>
        </row>
        <row r="695">
          <cell r="F695" t="str">
            <v>有形－690</v>
          </cell>
          <cell r="G695" t="str">
            <v>機械装置</v>
          </cell>
          <cell r="H695" t="str">
            <v>川相・多賀昭和44,45</v>
          </cell>
          <cell r="I695" t="str">
            <v>D</v>
          </cell>
          <cell r="K695" t="str">
            <v>Ｓ４５量水器φ７５</v>
          </cell>
          <cell r="L695" t="str">
            <v>昭和45年</v>
          </cell>
          <cell r="M695">
            <v>1970</v>
          </cell>
          <cell r="P695">
            <v>48813</v>
          </cell>
          <cell r="T695">
            <v>4881.3</v>
          </cell>
          <cell r="U695">
            <v>8</v>
          </cell>
          <cell r="V695">
            <v>0.125</v>
          </cell>
          <cell r="W695">
            <v>5491</v>
          </cell>
          <cell r="X695">
            <v>5494.6999999999971</v>
          </cell>
          <cell r="Y695">
            <v>43931.7</v>
          </cell>
        </row>
        <row r="696">
          <cell r="F696" t="str">
            <v>有形－691</v>
          </cell>
          <cell r="G696" t="str">
            <v>機械装置</v>
          </cell>
          <cell r="H696" t="str">
            <v>川相・多賀昭和44,45</v>
          </cell>
          <cell r="I696" t="str">
            <v>D</v>
          </cell>
          <cell r="K696" t="str">
            <v>Ｓ４５量水器φ１００</v>
          </cell>
          <cell r="L696" t="str">
            <v>昭和45年</v>
          </cell>
          <cell r="M696">
            <v>1970</v>
          </cell>
          <cell r="P696">
            <v>59463</v>
          </cell>
          <cell r="T696">
            <v>5946.3</v>
          </cell>
          <cell r="U696">
            <v>8</v>
          </cell>
          <cell r="V696">
            <v>0.125</v>
          </cell>
          <cell r="W696">
            <v>6689</v>
          </cell>
          <cell r="X696">
            <v>6693.6999999999971</v>
          </cell>
          <cell r="Y696">
            <v>53516.7</v>
          </cell>
        </row>
        <row r="697">
          <cell r="F697" t="str">
            <v>有形－692</v>
          </cell>
          <cell r="G697" t="str">
            <v>機械装置</v>
          </cell>
          <cell r="H697" t="str">
            <v>川相・多賀昭和44,45</v>
          </cell>
          <cell r="I697" t="str">
            <v>D</v>
          </cell>
          <cell r="K697" t="str">
            <v>Ｓ４５量水器φ１３　7台</v>
          </cell>
          <cell r="L697" t="str">
            <v>昭和45年</v>
          </cell>
          <cell r="M697">
            <v>1970</v>
          </cell>
          <cell r="P697">
            <v>15975</v>
          </cell>
          <cell r="T697">
            <v>1597.5</v>
          </cell>
          <cell r="U697">
            <v>8</v>
          </cell>
          <cell r="V697">
            <v>0.125</v>
          </cell>
          <cell r="W697">
            <v>1797</v>
          </cell>
          <cell r="X697">
            <v>1798.5</v>
          </cell>
          <cell r="Y697">
            <v>14377.5</v>
          </cell>
        </row>
        <row r="698">
          <cell r="F698" t="str">
            <v>有形－693</v>
          </cell>
          <cell r="G698" t="str">
            <v>機械装置</v>
          </cell>
          <cell r="H698" t="str">
            <v>土田昭和46</v>
          </cell>
          <cell r="I698" t="str">
            <v>C</v>
          </cell>
          <cell r="K698" t="str">
            <v>量水器１４６戸</v>
          </cell>
          <cell r="L698" t="str">
            <v>昭和46年</v>
          </cell>
          <cell r="M698">
            <v>1971</v>
          </cell>
          <cell r="N698" t="str">
            <v>土田</v>
          </cell>
          <cell r="P698">
            <v>187157</v>
          </cell>
          <cell r="T698">
            <v>18715.7</v>
          </cell>
          <cell r="U698">
            <v>16</v>
          </cell>
          <cell r="V698">
            <v>6.25e-002</v>
          </cell>
          <cell r="W698">
            <v>10527</v>
          </cell>
          <cell r="X698">
            <v>10536.299999999988</v>
          </cell>
          <cell r="Y698">
            <v>168441.3</v>
          </cell>
        </row>
        <row r="699">
          <cell r="F699" t="str">
            <v>有形－694</v>
          </cell>
          <cell r="G699" t="str">
            <v>機械装置</v>
          </cell>
          <cell r="H699" t="str">
            <v>土田昭和46</v>
          </cell>
          <cell r="I699" t="str">
            <v>C</v>
          </cell>
          <cell r="K699" t="str">
            <v>電気計装</v>
          </cell>
          <cell r="L699" t="str">
            <v>昭和46年</v>
          </cell>
          <cell r="M699">
            <v>1971</v>
          </cell>
          <cell r="N699" t="str">
            <v>土田</v>
          </cell>
          <cell r="P699">
            <v>301709</v>
          </cell>
          <cell r="Q699">
            <v>79000</v>
          </cell>
          <cell r="T699">
            <v>101270.9</v>
          </cell>
          <cell r="U699">
            <v>16</v>
          </cell>
          <cell r="V699">
            <v>6.25e-002</v>
          </cell>
          <cell r="W699">
            <v>12527</v>
          </cell>
          <cell r="X699">
            <v>12533.100000000006</v>
          </cell>
          <cell r="Y699">
            <v>200438.1</v>
          </cell>
        </row>
        <row r="700">
          <cell r="F700" t="str">
            <v>有形－695</v>
          </cell>
          <cell r="G700" t="str">
            <v>機械装置</v>
          </cell>
          <cell r="H700" t="str">
            <v>土田昭和46</v>
          </cell>
          <cell r="I700" t="str">
            <v>C</v>
          </cell>
          <cell r="K700" t="str">
            <v>圧力水槽</v>
          </cell>
          <cell r="L700" t="str">
            <v>昭和46年</v>
          </cell>
          <cell r="M700">
            <v>1971</v>
          </cell>
          <cell r="N700" t="str">
            <v>土田</v>
          </cell>
          <cell r="P700">
            <v>870098</v>
          </cell>
          <cell r="Q700">
            <v>207000</v>
          </cell>
          <cell r="T700">
            <v>273309.8</v>
          </cell>
          <cell r="U700">
            <v>16</v>
          </cell>
          <cell r="V700">
            <v>6.25e-002</v>
          </cell>
          <cell r="W700">
            <v>37299</v>
          </cell>
          <cell r="X700">
            <v>37303.199999999953</v>
          </cell>
          <cell r="Y700">
            <v>596788.19999999995</v>
          </cell>
        </row>
        <row r="701">
          <cell r="F701" t="str">
            <v>有形－696</v>
          </cell>
          <cell r="G701" t="str">
            <v>機械装置</v>
          </cell>
          <cell r="H701" t="str">
            <v>土田昭和46</v>
          </cell>
          <cell r="I701" t="str">
            <v>C</v>
          </cell>
          <cell r="K701" t="str">
            <v>揚水ﾎﾟﾝﾌﾟ</v>
          </cell>
          <cell r="L701" t="str">
            <v>昭和46年</v>
          </cell>
          <cell r="M701">
            <v>1971</v>
          </cell>
          <cell r="N701" t="str">
            <v>土田</v>
          </cell>
          <cell r="P701">
            <v>939778</v>
          </cell>
          <cell r="Q701">
            <v>247000</v>
          </cell>
          <cell r="T701">
            <v>316277.8</v>
          </cell>
          <cell r="U701">
            <v>16</v>
          </cell>
          <cell r="V701">
            <v>6.25e-002</v>
          </cell>
          <cell r="W701">
            <v>38968</v>
          </cell>
          <cell r="X701">
            <v>38980.199999999953</v>
          </cell>
          <cell r="Y701">
            <v>623500.19999999995</v>
          </cell>
        </row>
        <row r="702">
          <cell r="F702" t="str">
            <v>有形－697</v>
          </cell>
          <cell r="G702" t="str">
            <v>機械装置</v>
          </cell>
          <cell r="H702" t="str">
            <v>猿木昭和46</v>
          </cell>
          <cell r="I702" t="str">
            <v>D</v>
          </cell>
          <cell r="K702" t="str">
            <v>量水器φ１３　26戸</v>
          </cell>
          <cell r="L702" t="str">
            <v>昭和46年</v>
          </cell>
          <cell r="M702">
            <v>1971</v>
          </cell>
          <cell r="N702" t="str">
            <v>猿木</v>
          </cell>
          <cell r="P702">
            <v>114310</v>
          </cell>
          <cell r="T702">
            <v>11431</v>
          </cell>
          <cell r="U702">
            <v>8</v>
          </cell>
          <cell r="V702">
            <v>0.125</v>
          </cell>
          <cell r="W702">
            <v>12859</v>
          </cell>
          <cell r="X702">
            <v>12866</v>
          </cell>
          <cell r="Y702">
            <v>102879</v>
          </cell>
        </row>
        <row r="703">
          <cell r="F703" t="str">
            <v>有形－698</v>
          </cell>
          <cell r="G703" t="str">
            <v>機械装置</v>
          </cell>
          <cell r="H703" t="str">
            <v>萱原昭和46</v>
          </cell>
          <cell r="I703" t="str">
            <v>C</v>
          </cell>
          <cell r="K703" t="str">
            <v>揚水設備</v>
          </cell>
          <cell r="L703" t="str">
            <v>昭和46年</v>
          </cell>
          <cell r="M703">
            <v>1971</v>
          </cell>
          <cell r="N703" t="str">
            <v>萱原</v>
          </cell>
          <cell r="P703">
            <v>698903</v>
          </cell>
          <cell r="Q703">
            <v>274000</v>
          </cell>
          <cell r="T703">
            <v>316490.3</v>
          </cell>
          <cell r="U703">
            <v>16</v>
          </cell>
          <cell r="V703">
            <v>6.25e-002</v>
          </cell>
          <cell r="W703">
            <v>23900</v>
          </cell>
          <cell r="X703">
            <v>23912.700000000012</v>
          </cell>
          <cell r="Y703">
            <v>382412.7</v>
          </cell>
        </row>
        <row r="704">
          <cell r="F704" t="str">
            <v>有形－699</v>
          </cell>
          <cell r="G704" t="str">
            <v>機械装置</v>
          </cell>
          <cell r="H704" t="str">
            <v>萱原昭和46</v>
          </cell>
          <cell r="I704" t="str">
            <v>C</v>
          </cell>
          <cell r="K704" t="str">
            <v>電気設備</v>
          </cell>
          <cell r="L704" t="str">
            <v>昭和46年</v>
          </cell>
          <cell r="M704">
            <v>1971</v>
          </cell>
          <cell r="N704" t="str">
            <v>萱原</v>
          </cell>
          <cell r="P704">
            <v>1991028</v>
          </cell>
          <cell r="Q704">
            <v>760000</v>
          </cell>
          <cell r="T704">
            <v>883102.8</v>
          </cell>
          <cell r="U704">
            <v>16</v>
          </cell>
          <cell r="V704">
            <v>6.25e-002</v>
          </cell>
          <cell r="W704">
            <v>69245</v>
          </cell>
          <cell r="X704">
            <v>69250.199999999953</v>
          </cell>
          <cell r="Y704">
            <v>1107925.2</v>
          </cell>
        </row>
        <row r="705">
          <cell r="F705" t="str">
            <v>有形－700</v>
          </cell>
          <cell r="G705" t="str">
            <v>機械装置</v>
          </cell>
          <cell r="H705" t="str">
            <v>萱原昭和46</v>
          </cell>
          <cell r="I705" t="str">
            <v>C</v>
          </cell>
          <cell r="K705" t="str">
            <v>滅菌機</v>
          </cell>
          <cell r="L705" t="str">
            <v>昭和46年</v>
          </cell>
          <cell r="M705">
            <v>1971</v>
          </cell>
          <cell r="N705" t="str">
            <v>萱原</v>
          </cell>
          <cell r="P705">
            <v>183000</v>
          </cell>
          <cell r="Q705">
            <v>71000</v>
          </cell>
          <cell r="T705">
            <v>82200</v>
          </cell>
          <cell r="U705">
            <v>16</v>
          </cell>
          <cell r="V705">
            <v>6.25e-002</v>
          </cell>
          <cell r="W705">
            <v>6300</v>
          </cell>
          <cell r="X705">
            <v>6300</v>
          </cell>
          <cell r="Y705">
            <v>100800</v>
          </cell>
        </row>
        <row r="706">
          <cell r="F706" t="str">
            <v>有形－701</v>
          </cell>
          <cell r="G706" t="str">
            <v>機械装置</v>
          </cell>
          <cell r="H706" t="str">
            <v>萱原昭和46</v>
          </cell>
          <cell r="I706" t="str">
            <v>D</v>
          </cell>
          <cell r="K706" t="str">
            <v>量水器φ13</v>
          </cell>
          <cell r="L706" t="str">
            <v>昭和46年</v>
          </cell>
          <cell r="M706">
            <v>1971</v>
          </cell>
          <cell r="N706" t="str">
            <v>萱原</v>
          </cell>
          <cell r="P706">
            <v>278409</v>
          </cell>
          <cell r="T706">
            <v>27840.9</v>
          </cell>
          <cell r="U706">
            <v>8</v>
          </cell>
          <cell r="V706">
            <v>0.125</v>
          </cell>
          <cell r="W706">
            <v>31321</v>
          </cell>
          <cell r="X706">
            <v>31321.100000000006</v>
          </cell>
          <cell r="Y706">
            <v>250568.1</v>
          </cell>
        </row>
        <row r="707">
          <cell r="F707" t="str">
            <v>有形－702</v>
          </cell>
          <cell r="G707" t="str">
            <v>機械装置</v>
          </cell>
          <cell r="H707" t="str">
            <v>萱原昭和46</v>
          </cell>
          <cell r="I707" t="str">
            <v>C</v>
          </cell>
          <cell r="K707" t="str">
            <v>ﾎﾟﾝﾌﾟ</v>
          </cell>
          <cell r="L707" t="str">
            <v>昭和46年</v>
          </cell>
          <cell r="M707">
            <v>1971</v>
          </cell>
          <cell r="N707" t="str">
            <v>萱原</v>
          </cell>
          <cell r="P707">
            <v>290445</v>
          </cell>
          <cell r="T707">
            <v>29044.5</v>
          </cell>
          <cell r="U707">
            <v>16</v>
          </cell>
          <cell r="V707">
            <v>6.25e-002</v>
          </cell>
          <cell r="W707">
            <v>16337</v>
          </cell>
          <cell r="X707">
            <v>16345.5</v>
          </cell>
          <cell r="Y707">
            <v>261400.5</v>
          </cell>
        </row>
        <row r="708">
          <cell r="F708" t="str">
            <v>有形－703</v>
          </cell>
          <cell r="G708" t="str">
            <v>機械装置</v>
          </cell>
          <cell r="H708" t="str">
            <v>萱原昭和46</v>
          </cell>
          <cell r="I708" t="str">
            <v>D</v>
          </cell>
          <cell r="K708" t="str">
            <v>量水器φ13　9ヶ所</v>
          </cell>
          <cell r="L708" t="str">
            <v>昭和46年</v>
          </cell>
          <cell r="M708">
            <v>1971</v>
          </cell>
          <cell r="N708" t="str">
            <v>萱原</v>
          </cell>
          <cell r="P708">
            <v>73000</v>
          </cell>
          <cell r="T708">
            <v>7300</v>
          </cell>
          <cell r="U708">
            <v>8</v>
          </cell>
          <cell r="V708">
            <v>0.125</v>
          </cell>
          <cell r="W708">
            <v>8212</v>
          </cell>
          <cell r="X708">
            <v>8216</v>
          </cell>
          <cell r="Y708">
            <v>65700</v>
          </cell>
        </row>
        <row r="709">
          <cell r="F709" t="str">
            <v>有形－704</v>
          </cell>
          <cell r="G709" t="str">
            <v>機械装置</v>
          </cell>
          <cell r="H709" t="str">
            <v>樋田昭和46</v>
          </cell>
          <cell r="I709" t="str">
            <v>D</v>
          </cell>
          <cell r="K709" t="str">
            <v>量水器φ13　26戸</v>
          </cell>
          <cell r="L709" t="str">
            <v>昭和46年</v>
          </cell>
          <cell r="M709">
            <v>1971</v>
          </cell>
          <cell r="N709" t="str">
            <v>樋田</v>
          </cell>
          <cell r="P709">
            <v>14950</v>
          </cell>
          <cell r="T709">
            <v>1495</v>
          </cell>
          <cell r="U709">
            <v>8</v>
          </cell>
          <cell r="V709">
            <v>0.125</v>
          </cell>
          <cell r="W709">
            <v>1681</v>
          </cell>
          <cell r="X709">
            <v>1688</v>
          </cell>
          <cell r="Y709">
            <v>13455</v>
          </cell>
        </row>
        <row r="710">
          <cell r="F710" t="str">
            <v>有形－705</v>
          </cell>
          <cell r="G710" t="str">
            <v>機械装置</v>
          </cell>
          <cell r="H710" t="str">
            <v>樋田昭和46</v>
          </cell>
          <cell r="I710" t="str">
            <v>C</v>
          </cell>
          <cell r="K710" t="str">
            <v>滅菌機</v>
          </cell>
          <cell r="L710" t="str">
            <v>昭和46年</v>
          </cell>
          <cell r="M710">
            <v>1971</v>
          </cell>
          <cell r="N710" t="str">
            <v>樋田</v>
          </cell>
          <cell r="P710">
            <v>59792</v>
          </cell>
          <cell r="Q710">
            <v>22000</v>
          </cell>
          <cell r="T710">
            <v>25779.2</v>
          </cell>
          <cell r="U710">
            <v>16</v>
          </cell>
          <cell r="V710">
            <v>6.25e-002</v>
          </cell>
          <cell r="W710">
            <v>2125</v>
          </cell>
          <cell r="X710">
            <v>2137.8000000000029</v>
          </cell>
          <cell r="Y710">
            <v>34012.800000000003</v>
          </cell>
        </row>
        <row r="711">
          <cell r="F711" t="str">
            <v>有形－706</v>
          </cell>
          <cell r="G711" t="str">
            <v>機械装置</v>
          </cell>
          <cell r="H711" t="str">
            <v>下水谷昭和46</v>
          </cell>
          <cell r="I711" t="str">
            <v>C</v>
          </cell>
          <cell r="K711" t="str">
            <v>電気計装設備</v>
          </cell>
          <cell r="L711" t="str">
            <v>昭和46年</v>
          </cell>
          <cell r="M711">
            <v>1971</v>
          </cell>
          <cell r="N711" t="str">
            <v>下水谷</v>
          </cell>
          <cell r="P711">
            <v>1722000</v>
          </cell>
          <cell r="Q711">
            <v>1235000</v>
          </cell>
          <cell r="T711">
            <v>1283700</v>
          </cell>
          <cell r="U711">
            <v>16</v>
          </cell>
          <cell r="V711">
            <v>6.25e-002</v>
          </cell>
          <cell r="W711">
            <v>27393</v>
          </cell>
          <cell r="X711">
            <v>27405</v>
          </cell>
          <cell r="Y711">
            <v>438300</v>
          </cell>
        </row>
        <row r="712">
          <cell r="F712" t="str">
            <v>有形－707</v>
          </cell>
          <cell r="G712" t="str">
            <v>機械装置</v>
          </cell>
          <cell r="H712" t="str">
            <v>下水谷昭和46</v>
          </cell>
          <cell r="I712" t="str">
            <v>C</v>
          </cell>
          <cell r="K712" t="str">
            <v>電解式滅菌機</v>
          </cell>
          <cell r="L712" t="str">
            <v>昭和46年</v>
          </cell>
          <cell r="M712">
            <v>1971</v>
          </cell>
          <cell r="N712" t="str">
            <v>下水谷</v>
          </cell>
          <cell r="P712">
            <v>300000</v>
          </cell>
          <cell r="Q712">
            <v>216000</v>
          </cell>
          <cell r="T712">
            <v>224400</v>
          </cell>
          <cell r="U712">
            <v>16</v>
          </cell>
          <cell r="V712">
            <v>6.25e-002</v>
          </cell>
          <cell r="W712">
            <v>4725</v>
          </cell>
          <cell r="X712">
            <v>4725</v>
          </cell>
          <cell r="Y712">
            <v>75600</v>
          </cell>
        </row>
        <row r="713">
          <cell r="F713" t="str">
            <v>有形－708</v>
          </cell>
          <cell r="G713" t="str">
            <v>機械装置</v>
          </cell>
          <cell r="H713" t="str">
            <v>下水谷昭和46</v>
          </cell>
          <cell r="I713" t="str">
            <v>C</v>
          </cell>
          <cell r="K713" t="str">
            <v>送水ﾎﾟﾝﾌﾟφ25</v>
          </cell>
          <cell r="L713" t="str">
            <v>昭和46年</v>
          </cell>
          <cell r="M713">
            <v>1971</v>
          </cell>
          <cell r="N713" t="str">
            <v>下水谷</v>
          </cell>
          <cell r="P713">
            <v>623000</v>
          </cell>
          <cell r="Q713">
            <v>446000</v>
          </cell>
          <cell r="T713">
            <v>463700</v>
          </cell>
          <cell r="U713">
            <v>16</v>
          </cell>
          <cell r="V713">
            <v>6.25e-002</v>
          </cell>
          <cell r="W713">
            <v>9956</v>
          </cell>
          <cell r="X713">
            <v>9960</v>
          </cell>
          <cell r="Y713">
            <v>159300</v>
          </cell>
        </row>
        <row r="714">
          <cell r="F714" t="str">
            <v>有形－709</v>
          </cell>
          <cell r="G714" t="str">
            <v>機械装置</v>
          </cell>
          <cell r="H714" t="str">
            <v>下水谷昭和46</v>
          </cell>
          <cell r="I714" t="str">
            <v>D</v>
          </cell>
          <cell r="K714" t="str">
            <v>量水器</v>
          </cell>
          <cell r="L714" t="str">
            <v>昭和46年</v>
          </cell>
          <cell r="M714">
            <v>1971</v>
          </cell>
          <cell r="N714" t="str">
            <v>下水谷</v>
          </cell>
          <cell r="P714">
            <v>98830</v>
          </cell>
          <cell r="T714">
            <v>9883</v>
          </cell>
          <cell r="U714">
            <v>8</v>
          </cell>
          <cell r="V714">
            <v>0.125</v>
          </cell>
          <cell r="W714">
            <v>11118</v>
          </cell>
          <cell r="X714">
            <v>11121</v>
          </cell>
          <cell r="Y714">
            <v>88947</v>
          </cell>
        </row>
        <row r="715">
          <cell r="F715" t="str">
            <v>有形－710</v>
          </cell>
          <cell r="G715" t="str">
            <v>機械装置</v>
          </cell>
          <cell r="H715" t="str">
            <v>上水道2拡昭和56</v>
          </cell>
          <cell r="I715" t="str">
            <v>C</v>
          </cell>
          <cell r="K715" t="str">
            <v>県・国道負担金</v>
          </cell>
          <cell r="L715" t="str">
            <v>昭和56年</v>
          </cell>
          <cell r="M715">
            <v>1981</v>
          </cell>
          <cell r="P715">
            <v>29221000</v>
          </cell>
          <cell r="T715">
            <v>2922100</v>
          </cell>
          <cell r="U715">
            <v>16</v>
          </cell>
          <cell r="V715">
            <v>6.25e-002</v>
          </cell>
          <cell r="W715">
            <v>1643681</v>
          </cell>
          <cell r="X715">
            <v>1643685</v>
          </cell>
          <cell r="Y715">
            <v>26298900</v>
          </cell>
        </row>
        <row r="716">
          <cell r="F716" t="str">
            <v>有形－711</v>
          </cell>
          <cell r="G716" t="str">
            <v>機械装置</v>
          </cell>
          <cell r="H716" t="str">
            <v>上水道2拡昭和56</v>
          </cell>
          <cell r="I716" t="str">
            <v>C</v>
          </cell>
          <cell r="K716" t="str">
            <v>萱原計装設備</v>
          </cell>
          <cell r="L716" t="str">
            <v>昭和56年</v>
          </cell>
          <cell r="M716">
            <v>1981</v>
          </cell>
          <cell r="N716" t="str">
            <v>萱原</v>
          </cell>
          <cell r="P716">
            <v>21300000</v>
          </cell>
          <cell r="T716">
            <v>2130000</v>
          </cell>
          <cell r="U716">
            <v>16</v>
          </cell>
          <cell r="V716">
            <v>6.25e-002</v>
          </cell>
          <cell r="W716">
            <v>1198125</v>
          </cell>
          <cell r="X716">
            <v>1198125</v>
          </cell>
          <cell r="Y716">
            <v>19170000</v>
          </cell>
        </row>
        <row r="717">
          <cell r="F717" t="str">
            <v>有形－712</v>
          </cell>
          <cell r="G717" t="str">
            <v>機械装置</v>
          </cell>
          <cell r="H717" t="str">
            <v>上水道2拡昭和56</v>
          </cell>
          <cell r="I717" t="str">
            <v>C</v>
          </cell>
          <cell r="K717" t="str">
            <v>大杉計装設備</v>
          </cell>
          <cell r="L717" t="str">
            <v>昭和56年</v>
          </cell>
          <cell r="M717">
            <v>1981</v>
          </cell>
          <cell r="N717" t="str">
            <v>大杉</v>
          </cell>
          <cell r="P717">
            <v>11150000</v>
          </cell>
          <cell r="T717">
            <v>1115000</v>
          </cell>
          <cell r="U717">
            <v>16</v>
          </cell>
          <cell r="V717">
            <v>6.25e-002</v>
          </cell>
          <cell r="W717">
            <v>627187</v>
          </cell>
          <cell r="X717">
            <v>627195</v>
          </cell>
          <cell r="Y717">
            <v>10035000</v>
          </cell>
        </row>
        <row r="718">
          <cell r="F718" t="str">
            <v>有形－713</v>
          </cell>
          <cell r="G718" t="str">
            <v>機械装置</v>
          </cell>
          <cell r="H718" t="str">
            <v>上水道2拡昭和56</v>
          </cell>
          <cell r="I718" t="str">
            <v>C</v>
          </cell>
          <cell r="K718" t="str">
            <v>電気設備</v>
          </cell>
          <cell r="L718" t="str">
            <v>昭和56年</v>
          </cell>
          <cell r="M718">
            <v>1981</v>
          </cell>
          <cell r="P718">
            <v>13965000</v>
          </cell>
          <cell r="T718">
            <v>1396500</v>
          </cell>
          <cell r="U718">
            <v>16</v>
          </cell>
          <cell r="V718">
            <v>6.25e-002</v>
          </cell>
          <cell r="W718">
            <v>785531</v>
          </cell>
          <cell r="X718">
            <v>785535</v>
          </cell>
          <cell r="Y718">
            <v>12568500</v>
          </cell>
        </row>
        <row r="719">
          <cell r="F719" t="str">
            <v>有形－714</v>
          </cell>
          <cell r="G719" t="str">
            <v>機械装置</v>
          </cell>
          <cell r="H719" t="str">
            <v>上水道2拡昭和56</v>
          </cell>
          <cell r="I719" t="str">
            <v>C</v>
          </cell>
          <cell r="K719" t="str">
            <v>塩素滅菌機1台</v>
          </cell>
          <cell r="L719" t="str">
            <v>昭和56年</v>
          </cell>
          <cell r="M719">
            <v>1981</v>
          </cell>
          <cell r="P719">
            <v>1800000</v>
          </cell>
          <cell r="T719">
            <v>180000</v>
          </cell>
          <cell r="U719">
            <v>16</v>
          </cell>
          <cell r="V719">
            <v>6.25e-002</v>
          </cell>
          <cell r="W719">
            <v>101250</v>
          </cell>
          <cell r="X719">
            <v>101250</v>
          </cell>
          <cell r="Y719">
            <v>1620000</v>
          </cell>
        </row>
        <row r="720">
          <cell r="F720" t="str">
            <v>有形－715</v>
          </cell>
          <cell r="G720" t="str">
            <v>機械装置</v>
          </cell>
          <cell r="H720" t="str">
            <v>上水道2拡昭和56</v>
          </cell>
          <cell r="I720" t="str">
            <v>C</v>
          </cell>
          <cell r="K720" t="str">
            <v>送水ﾎﾟﾝﾌﾟ2台</v>
          </cell>
          <cell r="L720" t="str">
            <v>昭和56年</v>
          </cell>
          <cell r="M720">
            <v>1981</v>
          </cell>
          <cell r="P720">
            <v>4117000</v>
          </cell>
          <cell r="T720">
            <v>411700</v>
          </cell>
          <cell r="U720">
            <v>16</v>
          </cell>
          <cell r="V720">
            <v>6.25e-002</v>
          </cell>
          <cell r="W720">
            <v>231581</v>
          </cell>
          <cell r="X720">
            <v>231585</v>
          </cell>
          <cell r="Y720">
            <v>3705300</v>
          </cell>
        </row>
        <row r="721">
          <cell r="F721" t="str">
            <v>有形－716</v>
          </cell>
          <cell r="G721" t="str">
            <v>機械装置</v>
          </cell>
          <cell r="H721" t="str">
            <v>上水道2拡昭和56</v>
          </cell>
          <cell r="I721" t="str">
            <v>C</v>
          </cell>
          <cell r="K721" t="str">
            <v>滅菌機2台</v>
          </cell>
          <cell r="L721" t="str">
            <v>昭和56年</v>
          </cell>
          <cell r="M721">
            <v>1981</v>
          </cell>
          <cell r="P721">
            <v>1500000</v>
          </cell>
          <cell r="T721">
            <v>150000</v>
          </cell>
          <cell r="U721">
            <v>16</v>
          </cell>
          <cell r="V721">
            <v>6.25e-002</v>
          </cell>
          <cell r="W721">
            <v>84375</v>
          </cell>
          <cell r="X721">
            <v>84375</v>
          </cell>
          <cell r="Y721">
            <v>1350000</v>
          </cell>
        </row>
        <row r="722">
          <cell r="F722" t="str">
            <v>有形－717</v>
          </cell>
          <cell r="G722" t="str">
            <v>機械装置</v>
          </cell>
          <cell r="H722" t="str">
            <v>上水道2拡昭和56</v>
          </cell>
          <cell r="I722" t="str">
            <v>C</v>
          </cell>
          <cell r="K722" t="str">
            <v>取水ﾎﾟﾝﾌﾟ2台</v>
          </cell>
          <cell r="L722" t="str">
            <v>昭和56年</v>
          </cell>
          <cell r="M722">
            <v>1981</v>
          </cell>
          <cell r="P722">
            <v>7438000</v>
          </cell>
          <cell r="T722">
            <v>743800</v>
          </cell>
          <cell r="U722">
            <v>16</v>
          </cell>
          <cell r="V722">
            <v>6.25e-002</v>
          </cell>
          <cell r="W722">
            <v>418387</v>
          </cell>
          <cell r="X722">
            <v>418395</v>
          </cell>
          <cell r="Y722">
            <v>6694200</v>
          </cell>
        </row>
        <row r="723">
          <cell r="F723" t="str">
            <v>有形－718</v>
          </cell>
          <cell r="G723" t="str">
            <v>機械装置</v>
          </cell>
          <cell r="H723" t="str">
            <v>上水道2拡昭和56</v>
          </cell>
          <cell r="I723" t="str">
            <v>D</v>
          </cell>
          <cell r="K723" t="str">
            <v>量水器</v>
          </cell>
          <cell r="L723" t="str">
            <v>昭和56年</v>
          </cell>
          <cell r="M723">
            <v>1981</v>
          </cell>
          <cell r="P723">
            <v>416000</v>
          </cell>
          <cell r="T723">
            <v>41600</v>
          </cell>
          <cell r="U723">
            <v>8</v>
          </cell>
          <cell r="V723">
            <v>0.125</v>
          </cell>
          <cell r="W723">
            <v>46800</v>
          </cell>
          <cell r="X723">
            <v>46800</v>
          </cell>
          <cell r="Y723">
            <v>374400</v>
          </cell>
        </row>
        <row r="724">
          <cell r="F724" t="str">
            <v>有形－719</v>
          </cell>
          <cell r="G724" t="str">
            <v>機械装置</v>
          </cell>
          <cell r="H724" t="str">
            <v>上水道2拡昭和56</v>
          </cell>
          <cell r="I724" t="str">
            <v>C</v>
          </cell>
          <cell r="K724" t="str">
            <v>取水ﾎﾟﾝﾌﾟφ６５</v>
          </cell>
          <cell r="L724" t="str">
            <v>昭和56年</v>
          </cell>
          <cell r="M724">
            <v>1981</v>
          </cell>
          <cell r="P724">
            <v>500000</v>
          </cell>
          <cell r="T724">
            <v>50000</v>
          </cell>
          <cell r="U724">
            <v>16</v>
          </cell>
          <cell r="V724">
            <v>6.25e-002</v>
          </cell>
          <cell r="W724">
            <v>28125</v>
          </cell>
          <cell r="X724">
            <v>28125</v>
          </cell>
          <cell r="Y724">
            <v>450000</v>
          </cell>
        </row>
        <row r="725">
          <cell r="F725" t="str">
            <v>有形－720</v>
          </cell>
          <cell r="G725" t="str">
            <v>機械装置</v>
          </cell>
          <cell r="H725" t="str">
            <v>上水道2拡昭和56</v>
          </cell>
          <cell r="I725" t="str">
            <v>C</v>
          </cell>
          <cell r="K725" t="str">
            <v>萱原・仏ケ後計装設備</v>
          </cell>
          <cell r="L725" t="str">
            <v>昭和56年</v>
          </cell>
          <cell r="M725">
            <v>1981</v>
          </cell>
          <cell r="P725">
            <v>11380000</v>
          </cell>
          <cell r="T725">
            <v>1138000</v>
          </cell>
          <cell r="U725">
            <v>16</v>
          </cell>
          <cell r="V725">
            <v>6.25e-002</v>
          </cell>
          <cell r="W725">
            <v>640125</v>
          </cell>
          <cell r="X725">
            <v>640125</v>
          </cell>
          <cell r="Y725">
            <v>10242000</v>
          </cell>
        </row>
        <row r="726">
          <cell r="F726" t="str">
            <v>有形－721</v>
          </cell>
          <cell r="G726" t="str">
            <v>機械装置</v>
          </cell>
          <cell r="H726" t="str">
            <v>昭和56</v>
          </cell>
          <cell r="I726" t="str">
            <v>C</v>
          </cell>
          <cell r="K726" t="str">
            <v>大杉加圧所ﾎﾟﾝﾌﾟ取替</v>
          </cell>
          <cell r="L726" t="str">
            <v>昭和56年</v>
          </cell>
          <cell r="M726">
            <v>1981</v>
          </cell>
          <cell r="P726">
            <v>295000</v>
          </cell>
          <cell r="T726">
            <v>29500</v>
          </cell>
          <cell r="U726">
            <v>16</v>
          </cell>
          <cell r="V726">
            <v>6.25e-002</v>
          </cell>
          <cell r="W726">
            <v>16593</v>
          </cell>
          <cell r="X726">
            <v>16605</v>
          </cell>
          <cell r="Y726">
            <v>265500</v>
          </cell>
        </row>
        <row r="727">
          <cell r="F727" t="str">
            <v>有形－722</v>
          </cell>
          <cell r="G727" t="str">
            <v>機械装置</v>
          </cell>
          <cell r="H727" t="str">
            <v>昭和56</v>
          </cell>
          <cell r="I727" t="str">
            <v>C</v>
          </cell>
          <cell r="K727" t="str">
            <v>仏ケ後ﾎﾟﾝﾌﾟ増設</v>
          </cell>
          <cell r="L727" t="str">
            <v>昭和56年</v>
          </cell>
          <cell r="M727">
            <v>1981</v>
          </cell>
          <cell r="P727">
            <v>475000</v>
          </cell>
          <cell r="T727">
            <v>47500</v>
          </cell>
          <cell r="U727">
            <v>16</v>
          </cell>
          <cell r="V727">
            <v>6.25e-002</v>
          </cell>
          <cell r="W727">
            <v>26718</v>
          </cell>
          <cell r="X727">
            <v>26730</v>
          </cell>
          <cell r="Y727">
            <v>427500</v>
          </cell>
        </row>
        <row r="728">
          <cell r="F728" t="str">
            <v>有形－723</v>
          </cell>
          <cell r="G728" t="str">
            <v>機械装置</v>
          </cell>
          <cell r="H728" t="str">
            <v>昭和56</v>
          </cell>
          <cell r="I728" t="str">
            <v>D</v>
          </cell>
          <cell r="K728" t="str">
            <v>量水器</v>
          </cell>
          <cell r="L728" t="str">
            <v>昭和56年</v>
          </cell>
          <cell r="M728">
            <v>1981</v>
          </cell>
          <cell r="P728">
            <v>170440</v>
          </cell>
          <cell r="T728">
            <v>17044</v>
          </cell>
          <cell r="U728">
            <v>8</v>
          </cell>
          <cell r="V728">
            <v>0.125</v>
          </cell>
          <cell r="W728">
            <v>19174</v>
          </cell>
          <cell r="X728">
            <v>19178</v>
          </cell>
          <cell r="Y728">
            <v>153396</v>
          </cell>
        </row>
        <row r="729">
          <cell r="F729" t="str">
            <v>有形－724</v>
          </cell>
          <cell r="G729" t="str">
            <v>機械装置</v>
          </cell>
          <cell r="H729" t="str">
            <v>昭和57</v>
          </cell>
          <cell r="I729" t="str">
            <v>C</v>
          </cell>
          <cell r="K729" t="str">
            <v>大杉加圧所ﾎﾟﾝﾌﾟ</v>
          </cell>
          <cell r="L729" t="str">
            <v>昭和57年</v>
          </cell>
          <cell r="M729">
            <v>1982</v>
          </cell>
          <cell r="P729">
            <v>460000</v>
          </cell>
          <cell r="T729">
            <v>46000</v>
          </cell>
          <cell r="U729">
            <v>16</v>
          </cell>
          <cell r="V729">
            <v>6.25e-002</v>
          </cell>
          <cell r="W729">
            <v>25875</v>
          </cell>
          <cell r="X729">
            <v>25875</v>
          </cell>
          <cell r="Y729">
            <v>414000</v>
          </cell>
        </row>
        <row r="730">
          <cell r="F730" t="str">
            <v>有形－725</v>
          </cell>
          <cell r="G730" t="str">
            <v>機械装置</v>
          </cell>
          <cell r="H730" t="str">
            <v>昭和57</v>
          </cell>
          <cell r="I730" t="str">
            <v>D</v>
          </cell>
          <cell r="K730" t="str">
            <v>大杉量水器</v>
          </cell>
          <cell r="L730" t="str">
            <v>昭和57年</v>
          </cell>
          <cell r="M730">
            <v>1982</v>
          </cell>
          <cell r="P730">
            <v>221580</v>
          </cell>
          <cell r="T730">
            <v>22158</v>
          </cell>
          <cell r="U730">
            <v>8</v>
          </cell>
          <cell r="V730">
            <v>0.125</v>
          </cell>
          <cell r="W730">
            <v>24927</v>
          </cell>
          <cell r="X730">
            <v>24933</v>
          </cell>
          <cell r="Y730">
            <v>199422</v>
          </cell>
        </row>
        <row r="731">
          <cell r="F731" t="str">
            <v>有形－726</v>
          </cell>
          <cell r="G731" t="str">
            <v>機械装置</v>
          </cell>
          <cell r="H731" t="str">
            <v>昭和58</v>
          </cell>
          <cell r="I731" t="str">
            <v>D</v>
          </cell>
          <cell r="K731" t="str">
            <v>量水器φ100　2個（エリア）</v>
          </cell>
          <cell r="L731" t="str">
            <v>昭和58年</v>
          </cell>
          <cell r="M731">
            <v>1983</v>
          </cell>
          <cell r="P731">
            <v>380000</v>
          </cell>
          <cell r="T731">
            <v>38000</v>
          </cell>
          <cell r="U731">
            <v>8</v>
          </cell>
          <cell r="V731">
            <v>0.125</v>
          </cell>
          <cell r="W731">
            <v>42750</v>
          </cell>
          <cell r="X731">
            <v>42750</v>
          </cell>
          <cell r="Y731">
            <v>342000</v>
          </cell>
        </row>
        <row r="732">
          <cell r="F732" t="str">
            <v>有形－727</v>
          </cell>
          <cell r="G732" t="str">
            <v>機械装置</v>
          </cell>
          <cell r="H732" t="str">
            <v>昭和58</v>
          </cell>
          <cell r="I732" t="str">
            <v>D</v>
          </cell>
          <cell r="K732" t="str">
            <v>量水器φ１３</v>
          </cell>
          <cell r="L732" t="str">
            <v>昭和58年</v>
          </cell>
          <cell r="M732">
            <v>1983</v>
          </cell>
          <cell r="P732">
            <v>158980</v>
          </cell>
          <cell r="T732">
            <v>15898</v>
          </cell>
          <cell r="U732">
            <v>8</v>
          </cell>
          <cell r="V732">
            <v>0.125</v>
          </cell>
          <cell r="W732">
            <v>17885</v>
          </cell>
          <cell r="X732">
            <v>17887</v>
          </cell>
          <cell r="Y732">
            <v>143082</v>
          </cell>
        </row>
        <row r="733">
          <cell r="F733" t="str">
            <v>有形－728</v>
          </cell>
          <cell r="G733" t="str">
            <v>機械装置</v>
          </cell>
          <cell r="H733" t="str">
            <v>昭和59</v>
          </cell>
          <cell r="I733" t="str">
            <v>C</v>
          </cell>
          <cell r="K733" t="str">
            <v>川相取水・送水ﾎﾟﾝﾌﾟ</v>
          </cell>
          <cell r="L733" t="str">
            <v>昭和59年</v>
          </cell>
          <cell r="M733">
            <v>1984</v>
          </cell>
          <cell r="P733">
            <v>2952237</v>
          </cell>
          <cell r="T733">
            <v>295223.7</v>
          </cell>
          <cell r="U733">
            <v>16</v>
          </cell>
          <cell r="V733">
            <v>6.25e-002</v>
          </cell>
          <cell r="W733">
            <v>166063</v>
          </cell>
          <cell r="X733">
            <v>166068.29999999981</v>
          </cell>
          <cell r="Y733">
            <v>2657013.2999999998</v>
          </cell>
        </row>
        <row r="734">
          <cell r="F734" t="str">
            <v>有形－729</v>
          </cell>
          <cell r="G734" t="str">
            <v>機械装置</v>
          </cell>
          <cell r="H734" t="str">
            <v>昭和59</v>
          </cell>
          <cell r="I734" t="str">
            <v>C</v>
          </cell>
          <cell r="K734" t="str">
            <v>敏満寺滅菌機</v>
          </cell>
          <cell r="L734" t="str">
            <v>昭和59年</v>
          </cell>
          <cell r="M734">
            <v>1984</v>
          </cell>
          <cell r="P734">
            <v>1025861</v>
          </cell>
          <cell r="T734">
            <v>102586.1</v>
          </cell>
          <cell r="U734">
            <v>16</v>
          </cell>
          <cell r="V734">
            <v>6.25e-002</v>
          </cell>
          <cell r="W734">
            <v>57704</v>
          </cell>
          <cell r="X734">
            <v>57714.900000000023</v>
          </cell>
          <cell r="Y734">
            <v>923274.9</v>
          </cell>
        </row>
        <row r="735">
          <cell r="F735" t="str">
            <v>有形－730</v>
          </cell>
          <cell r="G735" t="str">
            <v>機械装置</v>
          </cell>
          <cell r="H735" t="str">
            <v>昭和59</v>
          </cell>
          <cell r="I735" t="str">
            <v>C</v>
          </cell>
          <cell r="K735" t="str">
            <v>量水器</v>
          </cell>
          <cell r="L735" t="str">
            <v>昭和59年</v>
          </cell>
          <cell r="M735">
            <v>1984</v>
          </cell>
          <cell r="P735">
            <v>524600</v>
          </cell>
          <cell r="T735">
            <v>52460</v>
          </cell>
          <cell r="U735">
            <v>16</v>
          </cell>
          <cell r="V735">
            <v>6.25e-002</v>
          </cell>
          <cell r="W735">
            <v>29508</v>
          </cell>
          <cell r="X735">
            <v>29520</v>
          </cell>
          <cell r="Y735">
            <v>472140</v>
          </cell>
        </row>
        <row r="736">
          <cell r="F736" t="str">
            <v>有形－731</v>
          </cell>
          <cell r="G736" t="str">
            <v>機械装置</v>
          </cell>
          <cell r="H736" t="str">
            <v>昭和60</v>
          </cell>
          <cell r="I736" t="str">
            <v>C</v>
          </cell>
          <cell r="K736" t="str">
            <v>水谷加圧ﾎﾟﾝﾌﾟ2台</v>
          </cell>
          <cell r="L736" t="str">
            <v>昭和60年</v>
          </cell>
          <cell r="M736">
            <v>1985</v>
          </cell>
          <cell r="P736">
            <v>227162</v>
          </cell>
          <cell r="T736">
            <v>22716.2</v>
          </cell>
          <cell r="U736">
            <v>16</v>
          </cell>
          <cell r="V736">
            <v>6.25e-002</v>
          </cell>
          <cell r="W736">
            <v>12777</v>
          </cell>
          <cell r="X736">
            <v>12790.799999999988</v>
          </cell>
          <cell r="Y736">
            <v>204445.8</v>
          </cell>
        </row>
        <row r="737">
          <cell r="F737" t="str">
            <v>有形－732</v>
          </cell>
          <cell r="G737" t="str">
            <v>機械装置</v>
          </cell>
          <cell r="H737" t="str">
            <v>昭和60</v>
          </cell>
          <cell r="I737" t="str">
            <v>C</v>
          </cell>
          <cell r="K737" t="str">
            <v>H１４年度除却</v>
          </cell>
          <cell r="L737" t="str">
            <v>昭和60年</v>
          </cell>
          <cell r="M737">
            <v>1985</v>
          </cell>
          <cell r="P737">
            <v>-227162</v>
          </cell>
          <cell r="T737">
            <v>-22716.2</v>
          </cell>
          <cell r="U737">
            <v>16</v>
          </cell>
          <cell r="V737">
            <v>6.25e-002</v>
          </cell>
          <cell r="W737">
            <v>-12777</v>
          </cell>
          <cell r="X737">
            <v>-12790.799999999988</v>
          </cell>
          <cell r="Y737">
            <v>-204445.8</v>
          </cell>
        </row>
        <row r="738">
          <cell r="F738" t="str">
            <v>有形－733</v>
          </cell>
          <cell r="G738" t="str">
            <v>機械装置</v>
          </cell>
          <cell r="H738" t="str">
            <v>昭和60</v>
          </cell>
          <cell r="I738" t="str">
            <v>C</v>
          </cell>
          <cell r="K738" t="str">
            <v>四手加圧ﾎﾟﾝﾌﾟ1台</v>
          </cell>
          <cell r="L738" t="str">
            <v>昭和60年</v>
          </cell>
          <cell r="M738">
            <v>1985</v>
          </cell>
          <cell r="P738">
            <v>3587425</v>
          </cell>
          <cell r="T738">
            <v>358742.5</v>
          </cell>
          <cell r="U738">
            <v>16</v>
          </cell>
          <cell r="V738">
            <v>6.25e-002</v>
          </cell>
          <cell r="W738">
            <v>201792</v>
          </cell>
          <cell r="X738">
            <v>201802.5</v>
          </cell>
          <cell r="Y738">
            <v>3228682.5</v>
          </cell>
        </row>
        <row r="739">
          <cell r="F739" t="str">
            <v>有形－734</v>
          </cell>
          <cell r="G739" t="str">
            <v>機械装置</v>
          </cell>
          <cell r="H739" t="str">
            <v>昭和60</v>
          </cell>
          <cell r="I739" t="str">
            <v>D</v>
          </cell>
          <cell r="K739" t="str">
            <v>量水器φ13　13</v>
          </cell>
          <cell r="L739" t="str">
            <v>昭和60年</v>
          </cell>
          <cell r="M739">
            <v>1985</v>
          </cell>
          <cell r="P739">
            <v>75220</v>
          </cell>
          <cell r="T739">
            <v>7522</v>
          </cell>
          <cell r="U739">
            <v>8</v>
          </cell>
          <cell r="V739">
            <v>0.125</v>
          </cell>
          <cell r="W739">
            <v>8462</v>
          </cell>
          <cell r="X739">
            <v>8464</v>
          </cell>
          <cell r="Y739">
            <v>67698</v>
          </cell>
        </row>
        <row r="740">
          <cell r="F740" t="str">
            <v>有形－735</v>
          </cell>
          <cell r="G740" t="str">
            <v>機械装置</v>
          </cell>
          <cell r="H740" t="str">
            <v>昭和61</v>
          </cell>
          <cell r="I740" t="str">
            <v>C</v>
          </cell>
          <cell r="K740" t="str">
            <v>萱原取水ﾎﾟﾝﾌﾟ増設</v>
          </cell>
          <cell r="L740" t="str">
            <v>昭和61年</v>
          </cell>
          <cell r="M740">
            <v>1986</v>
          </cell>
          <cell r="P740">
            <v>856917</v>
          </cell>
          <cell r="T740">
            <v>85691.700000000012</v>
          </cell>
          <cell r="U740">
            <v>16</v>
          </cell>
          <cell r="V740">
            <v>6.25e-002</v>
          </cell>
          <cell r="W740">
            <v>48201</v>
          </cell>
          <cell r="X740">
            <v>48210.300000000047</v>
          </cell>
          <cell r="Y740">
            <v>771225.3</v>
          </cell>
        </row>
        <row r="741">
          <cell r="F741" t="str">
            <v>有形－736</v>
          </cell>
          <cell r="G741" t="str">
            <v>機械装置</v>
          </cell>
          <cell r="H741" t="str">
            <v>昭和61</v>
          </cell>
          <cell r="I741" t="str">
            <v>C</v>
          </cell>
          <cell r="K741" t="str">
            <v>仏ケ後送水ﾎﾟﾝﾌﾟ</v>
          </cell>
          <cell r="L741" t="str">
            <v>昭和61年</v>
          </cell>
          <cell r="M741">
            <v>1986</v>
          </cell>
          <cell r="P741">
            <v>1327168</v>
          </cell>
          <cell r="T741">
            <v>132716.80000000002</v>
          </cell>
          <cell r="U741">
            <v>16</v>
          </cell>
          <cell r="V741">
            <v>6.25e-002</v>
          </cell>
          <cell r="W741">
            <v>74653</v>
          </cell>
          <cell r="X741">
            <v>74656.199999999953</v>
          </cell>
          <cell r="Y741">
            <v>1194451.2</v>
          </cell>
        </row>
        <row r="742">
          <cell r="F742" t="str">
            <v>有形－737</v>
          </cell>
          <cell r="G742" t="str">
            <v>機械装置</v>
          </cell>
          <cell r="H742" t="str">
            <v>昭和61</v>
          </cell>
          <cell r="I742" t="str">
            <v>D</v>
          </cell>
          <cell r="K742" t="str">
            <v>量水器</v>
          </cell>
          <cell r="L742" t="str">
            <v>昭和61年</v>
          </cell>
          <cell r="M742">
            <v>1986</v>
          </cell>
          <cell r="P742">
            <v>115460</v>
          </cell>
          <cell r="T742">
            <v>11546</v>
          </cell>
          <cell r="U742">
            <v>8</v>
          </cell>
          <cell r="V742">
            <v>0.125</v>
          </cell>
          <cell r="W742">
            <v>12989</v>
          </cell>
          <cell r="X742">
            <v>12991</v>
          </cell>
          <cell r="Y742">
            <v>103914</v>
          </cell>
        </row>
        <row r="743">
          <cell r="F743" t="str">
            <v>有形－738</v>
          </cell>
          <cell r="G743" t="str">
            <v>機械装置</v>
          </cell>
          <cell r="H743" t="str">
            <v>昭和62</v>
          </cell>
          <cell r="I743" t="str">
            <v>C</v>
          </cell>
          <cell r="K743" t="str">
            <v>防災無線設置</v>
          </cell>
          <cell r="L743" t="str">
            <v>昭和62年</v>
          </cell>
          <cell r="M743">
            <v>1987</v>
          </cell>
          <cell r="P743">
            <v>4420715</v>
          </cell>
          <cell r="T743">
            <v>442071.5</v>
          </cell>
          <cell r="U743">
            <v>16</v>
          </cell>
          <cell r="V743">
            <v>6.25e-002</v>
          </cell>
          <cell r="W743">
            <v>248665</v>
          </cell>
          <cell r="X743">
            <v>248668.5</v>
          </cell>
          <cell r="Y743">
            <v>3978643.5</v>
          </cell>
        </row>
        <row r="744">
          <cell r="F744" t="str">
            <v>有形－739</v>
          </cell>
          <cell r="G744" t="str">
            <v>機械装置</v>
          </cell>
          <cell r="H744" t="str">
            <v>昭和62</v>
          </cell>
          <cell r="I744" t="str">
            <v>D</v>
          </cell>
          <cell r="K744" t="str">
            <v>量水器</v>
          </cell>
          <cell r="L744" t="str">
            <v>昭和62年</v>
          </cell>
          <cell r="M744">
            <v>1987</v>
          </cell>
          <cell r="P744">
            <v>49500</v>
          </cell>
          <cell r="T744">
            <v>4950</v>
          </cell>
          <cell r="U744">
            <v>8</v>
          </cell>
          <cell r="V744">
            <v>0.125</v>
          </cell>
          <cell r="W744">
            <v>5568</v>
          </cell>
          <cell r="X744">
            <v>5574</v>
          </cell>
          <cell r="Y744">
            <v>44550</v>
          </cell>
        </row>
        <row r="745">
          <cell r="F745" t="str">
            <v>有形－740</v>
          </cell>
          <cell r="G745" t="str">
            <v>機械装置</v>
          </cell>
          <cell r="H745" t="str">
            <v>昭和63年度</v>
          </cell>
          <cell r="I745" t="str">
            <v>C</v>
          </cell>
          <cell r="K745" t="str">
            <v>仏ケ後滅菌機</v>
          </cell>
          <cell r="L745" t="str">
            <v>昭和63年</v>
          </cell>
          <cell r="M745">
            <v>1988</v>
          </cell>
          <cell r="P745">
            <v>1638000</v>
          </cell>
          <cell r="T745">
            <v>163800</v>
          </cell>
          <cell r="U745">
            <v>16</v>
          </cell>
          <cell r="V745">
            <v>6.25e-002</v>
          </cell>
          <cell r="W745">
            <v>92137</v>
          </cell>
          <cell r="X745">
            <v>92145</v>
          </cell>
          <cell r="Y745">
            <v>1474200</v>
          </cell>
        </row>
        <row r="746">
          <cell r="F746" t="str">
            <v>有形－741</v>
          </cell>
          <cell r="G746" t="str">
            <v>機械装置</v>
          </cell>
          <cell r="H746" t="str">
            <v>昭和63年度</v>
          </cell>
          <cell r="I746" t="str">
            <v>D</v>
          </cell>
          <cell r="K746" t="str">
            <v>量水器</v>
          </cell>
          <cell r="L746" t="str">
            <v>昭和63年</v>
          </cell>
          <cell r="M746">
            <v>1988</v>
          </cell>
          <cell r="P746">
            <v>123480</v>
          </cell>
          <cell r="T746">
            <v>12348</v>
          </cell>
          <cell r="U746">
            <v>8</v>
          </cell>
          <cell r="V746">
            <v>0.125</v>
          </cell>
          <cell r="W746">
            <v>13891</v>
          </cell>
          <cell r="X746">
            <v>13895</v>
          </cell>
          <cell r="Y746">
            <v>111132</v>
          </cell>
        </row>
        <row r="747">
          <cell r="F747" t="str">
            <v>有形－742</v>
          </cell>
          <cell r="G747" t="str">
            <v>機械装置</v>
          </cell>
          <cell r="H747" t="str">
            <v>平成元年度</v>
          </cell>
          <cell r="I747" t="str">
            <v>C</v>
          </cell>
          <cell r="K747" t="str">
            <v>尼子ﾎﾟﾝﾌﾟ取替1台</v>
          </cell>
          <cell r="L747" t="str">
            <v>平成元年</v>
          </cell>
          <cell r="M747">
            <v>1989</v>
          </cell>
          <cell r="P747">
            <v>350000</v>
          </cell>
          <cell r="T747">
            <v>35000</v>
          </cell>
          <cell r="U747">
            <v>16</v>
          </cell>
          <cell r="V747">
            <v>6.25e-002</v>
          </cell>
          <cell r="W747">
            <v>19687</v>
          </cell>
          <cell r="X747">
            <v>19695</v>
          </cell>
          <cell r="Y747">
            <v>315000</v>
          </cell>
        </row>
        <row r="748">
          <cell r="F748" t="str">
            <v>有形－743</v>
          </cell>
          <cell r="G748" t="str">
            <v>機械装置</v>
          </cell>
          <cell r="H748" t="str">
            <v>平成元年度</v>
          </cell>
          <cell r="I748" t="str">
            <v>D</v>
          </cell>
          <cell r="K748" t="str">
            <v>敏満寺流量計</v>
          </cell>
          <cell r="L748" t="str">
            <v>平成元年</v>
          </cell>
          <cell r="M748">
            <v>1989</v>
          </cell>
          <cell r="P748">
            <v>2796640</v>
          </cell>
          <cell r="T748">
            <v>279664</v>
          </cell>
          <cell r="U748">
            <v>8</v>
          </cell>
          <cell r="V748">
            <v>0.125</v>
          </cell>
          <cell r="W748">
            <v>314622</v>
          </cell>
          <cell r="X748">
            <v>314622</v>
          </cell>
          <cell r="Y748">
            <v>2516976</v>
          </cell>
        </row>
        <row r="749">
          <cell r="F749" t="str">
            <v>有形－744</v>
          </cell>
          <cell r="G749" t="str">
            <v>機械装置</v>
          </cell>
          <cell r="H749" t="str">
            <v>平成元年度</v>
          </cell>
          <cell r="I749" t="str">
            <v>C</v>
          </cell>
          <cell r="K749" t="str">
            <v>防災無線移動無線</v>
          </cell>
          <cell r="L749" t="str">
            <v>平成元年</v>
          </cell>
          <cell r="M749">
            <v>1989</v>
          </cell>
          <cell r="P749">
            <v>351000</v>
          </cell>
          <cell r="T749">
            <v>35100</v>
          </cell>
          <cell r="U749">
            <v>16</v>
          </cell>
          <cell r="V749">
            <v>6.25e-002</v>
          </cell>
          <cell r="W749">
            <v>19743</v>
          </cell>
          <cell r="X749">
            <v>19755</v>
          </cell>
          <cell r="Y749">
            <v>315900</v>
          </cell>
        </row>
        <row r="750">
          <cell r="F750" t="str">
            <v>有形－745</v>
          </cell>
          <cell r="G750" t="str">
            <v>機械装置</v>
          </cell>
          <cell r="H750" t="str">
            <v>平成元年度</v>
          </cell>
          <cell r="I750" t="str">
            <v>D</v>
          </cell>
          <cell r="K750" t="str">
            <v>量水器</v>
          </cell>
          <cell r="L750" t="str">
            <v>平成元年</v>
          </cell>
          <cell r="M750">
            <v>1989</v>
          </cell>
          <cell r="P750">
            <v>128400</v>
          </cell>
          <cell r="T750">
            <v>12840</v>
          </cell>
          <cell r="U750">
            <v>8</v>
          </cell>
          <cell r="V750">
            <v>0.125</v>
          </cell>
          <cell r="W750">
            <v>14445</v>
          </cell>
          <cell r="X750">
            <v>14445</v>
          </cell>
          <cell r="Y750">
            <v>115560</v>
          </cell>
        </row>
        <row r="751">
          <cell r="F751" t="str">
            <v>有形－746</v>
          </cell>
          <cell r="G751" t="str">
            <v>機械装置</v>
          </cell>
          <cell r="H751" t="str">
            <v>平成2年度</v>
          </cell>
          <cell r="I751" t="str">
            <v>D</v>
          </cell>
          <cell r="K751" t="str">
            <v>φ50未満量水器</v>
          </cell>
          <cell r="L751" t="str">
            <v>平成2年</v>
          </cell>
          <cell r="M751">
            <v>1990</v>
          </cell>
          <cell r="P751">
            <v>144640</v>
          </cell>
          <cell r="T751">
            <v>14464</v>
          </cell>
          <cell r="U751">
            <v>8</v>
          </cell>
          <cell r="V751">
            <v>0.125</v>
          </cell>
          <cell r="W751">
            <v>16272</v>
          </cell>
          <cell r="X751">
            <v>16272</v>
          </cell>
          <cell r="Y751">
            <v>130176</v>
          </cell>
        </row>
        <row r="752">
          <cell r="F752" t="str">
            <v>有形－747</v>
          </cell>
          <cell r="G752" t="str">
            <v>機械装置</v>
          </cell>
          <cell r="H752" t="str">
            <v>平成2年度</v>
          </cell>
          <cell r="I752" t="str">
            <v>D</v>
          </cell>
          <cell r="K752" t="str">
            <v>仏ケ後浄水場流量計ボックス舗装工事</v>
          </cell>
          <cell r="L752" t="str">
            <v>平成2年</v>
          </cell>
          <cell r="M752">
            <v>1990</v>
          </cell>
          <cell r="P752">
            <v>210000</v>
          </cell>
          <cell r="T752">
            <v>21000</v>
          </cell>
          <cell r="U752">
            <v>8</v>
          </cell>
          <cell r="V752">
            <v>0.125</v>
          </cell>
          <cell r="W752">
            <v>23625</v>
          </cell>
          <cell r="X752">
            <v>23625</v>
          </cell>
          <cell r="Y752">
            <v>189000</v>
          </cell>
        </row>
        <row r="753">
          <cell r="F753" t="str">
            <v>有形－748</v>
          </cell>
          <cell r="G753" t="str">
            <v>機械装置</v>
          </cell>
          <cell r="H753" t="str">
            <v>平成2年度</v>
          </cell>
          <cell r="I753" t="str">
            <v>C</v>
          </cell>
          <cell r="K753" t="str">
            <v>敏満寺送水ﾎﾟﾝﾌﾟ取替工事</v>
          </cell>
          <cell r="L753" t="str">
            <v>平成2年</v>
          </cell>
          <cell r="M753">
            <v>1990</v>
          </cell>
          <cell r="P753">
            <v>1328000</v>
          </cell>
          <cell r="T753">
            <v>132800</v>
          </cell>
          <cell r="U753">
            <v>16</v>
          </cell>
          <cell r="V753">
            <v>6.25e-002</v>
          </cell>
          <cell r="W753">
            <v>74700</v>
          </cell>
          <cell r="X753">
            <v>74700</v>
          </cell>
          <cell r="Y753">
            <v>1195200</v>
          </cell>
        </row>
        <row r="754">
          <cell r="F754" t="str">
            <v>有形－749</v>
          </cell>
          <cell r="G754" t="str">
            <v>機械装置</v>
          </cell>
          <cell r="H754" t="str">
            <v>平成2年度</v>
          </cell>
          <cell r="I754" t="str">
            <v>C</v>
          </cell>
          <cell r="K754" t="str">
            <v>大君ケ畑改良ポンプ工事</v>
          </cell>
          <cell r="L754" t="str">
            <v>平成2年</v>
          </cell>
          <cell r="M754">
            <v>1990</v>
          </cell>
          <cell r="P754">
            <v>2850000</v>
          </cell>
          <cell r="Q754">
            <v>659999.86666347063</v>
          </cell>
          <cell r="R754">
            <v>367399.92577599868</v>
          </cell>
          <cell r="T754">
            <v>1209659.8131955224</v>
          </cell>
          <cell r="U754">
            <v>16</v>
          </cell>
          <cell r="V754">
            <v>6.25e-002</v>
          </cell>
          <cell r="W754">
            <v>102521</v>
          </cell>
          <cell r="X754">
            <v>102525.18680447759</v>
          </cell>
          <cell r="Y754">
            <v>1640340.1868044776</v>
          </cell>
        </row>
        <row r="755">
          <cell r="F755" t="str">
            <v>有形－750</v>
          </cell>
          <cell r="G755" t="str">
            <v>機械装置</v>
          </cell>
          <cell r="H755" t="str">
            <v>平成2年度</v>
          </cell>
          <cell r="I755" t="str">
            <v>C</v>
          </cell>
          <cell r="K755" t="str">
            <v>H14年度除却</v>
          </cell>
          <cell r="L755" t="str">
            <v>平成2年</v>
          </cell>
          <cell r="M755">
            <v>1990</v>
          </cell>
          <cell r="P755">
            <v>-2850000</v>
          </cell>
          <cell r="Q755">
            <v>-660000</v>
          </cell>
          <cell r="R755">
            <v>-367400</v>
          </cell>
          <cell r="T755">
            <v>-1209660</v>
          </cell>
          <cell r="U755">
            <v>16</v>
          </cell>
          <cell r="V755">
            <v>6.25e-002</v>
          </cell>
          <cell r="W755">
            <v>-102521</v>
          </cell>
          <cell r="X755">
            <v>-102525</v>
          </cell>
          <cell r="Y755">
            <v>-1640340</v>
          </cell>
        </row>
        <row r="756">
          <cell r="F756" t="str">
            <v>有形－751</v>
          </cell>
          <cell r="G756" t="str">
            <v>機械装置</v>
          </cell>
          <cell r="H756" t="str">
            <v>平成2年度</v>
          </cell>
          <cell r="I756" t="str">
            <v>C</v>
          </cell>
          <cell r="K756" t="str">
            <v>大君ケ畑改良電気計装工事</v>
          </cell>
          <cell r="L756" t="str">
            <v>平成2年</v>
          </cell>
          <cell r="M756">
            <v>1990</v>
          </cell>
          <cell r="P756">
            <v>6500000</v>
          </cell>
          <cell r="Q756">
            <v>1505262.8537938807</v>
          </cell>
          <cell r="R756">
            <v>837929.65527859353</v>
          </cell>
          <cell r="T756">
            <v>2758873.2581652268</v>
          </cell>
          <cell r="U756">
            <v>16</v>
          </cell>
          <cell r="V756">
            <v>6.25e-002</v>
          </cell>
          <cell r="W756">
            <v>233820</v>
          </cell>
          <cell r="X756">
            <v>233826.74183477322</v>
          </cell>
          <cell r="Y756">
            <v>3741126.7418347732</v>
          </cell>
        </row>
        <row r="757">
          <cell r="F757" t="str">
            <v>有形－752</v>
          </cell>
          <cell r="G757" t="str">
            <v>機械装置</v>
          </cell>
          <cell r="H757" t="str">
            <v>平成2年度</v>
          </cell>
          <cell r="I757" t="str">
            <v>C</v>
          </cell>
          <cell r="K757" t="str">
            <v>ﾃﾚﾒｰﾀ新設工事一式</v>
          </cell>
          <cell r="L757" t="str">
            <v>平成2年</v>
          </cell>
          <cell r="M757">
            <v>1990</v>
          </cell>
          <cell r="P757">
            <v>18707884</v>
          </cell>
          <cell r="T757">
            <v>1870788.4</v>
          </cell>
          <cell r="U757">
            <v>16</v>
          </cell>
          <cell r="V757">
            <v>6.25e-002</v>
          </cell>
          <cell r="W757">
            <v>1052318</v>
          </cell>
          <cell r="X757">
            <v>1052325.6000000015</v>
          </cell>
          <cell r="Y757">
            <v>16837095.600000001</v>
          </cell>
        </row>
        <row r="758">
          <cell r="F758" t="str">
            <v>有形－753</v>
          </cell>
          <cell r="G758" t="str">
            <v>機械装置</v>
          </cell>
          <cell r="H758" t="str">
            <v>平成2年度</v>
          </cell>
          <cell r="I758" t="str">
            <v>C</v>
          </cell>
          <cell r="K758" t="str">
            <v>大塚取水ﾎﾟﾝﾌﾟ取替工事</v>
          </cell>
          <cell r="L758" t="str">
            <v>平成2年</v>
          </cell>
          <cell r="M758">
            <v>1990</v>
          </cell>
          <cell r="P758">
            <v>481000</v>
          </cell>
          <cell r="Q758">
            <v>247517.42209631728</v>
          </cell>
          <cell r="R758">
            <v>74262.03966005666</v>
          </cell>
          <cell r="T758">
            <v>337701.51558073651</v>
          </cell>
          <cell r="U758">
            <v>16</v>
          </cell>
          <cell r="V758">
            <v>6.25e-002</v>
          </cell>
          <cell r="W758">
            <v>8956</v>
          </cell>
          <cell r="X758">
            <v>8958.4844192634919</v>
          </cell>
          <cell r="Y758">
            <v>143298.48441926349</v>
          </cell>
        </row>
        <row r="759">
          <cell r="F759" t="str">
            <v>有形－754</v>
          </cell>
          <cell r="G759" t="str">
            <v>機械装置</v>
          </cell>
          <cell r="H759" t="str">
            <v>平成2年度</v>
          </cell>
          <cell r="I759" t="str">
            <v>C</v>
          </cell>
          <cell r="K759" t="str">
            <v>萱原取水ﾎﾟﾝﾌﾟ</v>
          </cell>
          <cell r="L759" t="str">
            <v>平成2年</v>
          </cell>
          <cell r="M759">
            <v>1990</v>
          </cell>
          <cell r="P759">
            <v>485000</v>
          </cell>
          <cell r="Q759">
            <v>249575.77903682721</v>
          </cell>
          <cell r="R759">
            <v>74879.603399433428</v>
          </cell>
          <cell r="T759">
            <v>340509.84419263457</v>
          </cell>
          <cell r="U759">
            <v>16</v>
          </cell>
          <cell r="V759">
            <v>6.25e-002</v>
          </cell>
          <cell r="W759">
            <v>9030</v>
          </cell>
          <cell r="X759">
            <v>9040.1558073654305</v>
          </cell>
          <cell r="Y759">
            <v>144490.15580736543</v>
          </cell>
        </row>
        <row r="760">
          <cell r="F760" t="str">
            <v>有形－755</v>
          </cell>
          <cell r="G760" t="str">
            <v>機械装置</v>
          </cell>
          <cell r="H760" t="str">
            <v>平成2年度</v>
          </cell>
          <cell r="I760" t="str">
            <v>C</v>
          </cell>
          <cell r="K760" t="str">
            <v>大塚水位計</v>
          </cell>
          <cell r="L760" t="str">
            <v>平成2年</v>
          </cell>
          <cell r="M760">
            <v>1990</v>
          </cell>
          <cell r="P760">
            <v>1364000</v>
          </cell>
          <cell r="Q760">
            <v>701899.716713881</v>
          </cell>
          <cell r="R760">
            <v>210589.23512747875</v>
          </cell>
          <cell r="T760">
            <v>957640.05665722373</v>
          </cell>
          <cell r="U760">
            <v>16</v>
          </cell>
          <cell r="V760">
            <v>6.25e-002</v>
          </cell>
          <cell r="W760">
            <v>25397</v>
          </cell>
          <cell r="X760">
            <v>25404.943342776271</v>
          </cell>
          <cell r="Y760">
            <v>406359.94334277627</v>
          </cell>
        </row>
        <row r="761">
          <cell r="F761" t="str">
            <v>有形－756</v>
          </cell>
          <cell r="G761" t="str">
            <v>機械装置</v>
          </cell>
          <cell r="H761" t="str">
            <v>平成2年度</v>
          </cell>
          <cell r="I761" t="str">
            <v>C</v>
          </cell>
          <cell r="K761" t="str">
            <v>四手水位計</v>
          </cell>
          <cell r="L761" t="str">
            <v>平成2年</v>
          </cell>
          <cell r="M761">
            <v>1990</v>
          </cell>
          <cell r="P761">
            <v>1200000</v>
          </cell>
          <cell r="Q761">
            <v>617507.08215297456</v>
          </cell>
          <cell r="R761">
            <v>185269.12181303118</v>
          </cell>
          <cell r="T761">
            <v>842498.58356940513</v>
          </cell>
          <cell r="U761">
            <v>16</v>
          </cell>
          <cell r="V761">
            <v>6.25e-002</v>
          </cell>
          <cell r="W761">
            <v>22343</v>
          </cell>
          <cell r="X761">
            <v>22356.416430594865</v>
          </cell>
          <cell r="Y761">
            <v>357501.41643059487</v>
          </cell>
        </row>
        <row r="762">
          <cell r="F762" t="str">
            <v>有形－757</v>
          </cell>
          <cell r="G762" t="str">
            <v>機械装置</v>
          </cell>
          <cell r="H762" t="str">
            <v>平成３年度</v>
          </cell>
          <cell r="I762" t="str">
            <v>D</v>
          </cell>
          <cell r="K762" t="str">
            <v>φ50以下量水器</v>
          </cell>
          <cell r="L762" t="str">
            <v>平成3年</v>
          </cell>
          <cell r="M762">
            <v>1991</v>
          </cell>
          <cell r="P762">
            <v>482360</v>
          </cell>
          <cell r="T762">
            <v>48236</v>
          </cell>
          <cell r="U762">
            <v>8</v>
          </cell>
          <cell r="V762">
            <v>0.125</v>
          </cell>
          <cell r="W762">
            <v>54265</v>
          </cell>
          <cell r="X762">
            <v>54269</v>
          </cell>
          <cell r="Y762">
            <v>434124</v>
          </cell>
        </row>
        <row r="763">
          <cell r="F763" t="str">
            <v>有形－758</v>
          </cell>
          <cell r="G763" t="str">
            <v>機械装置</v>
          </cell>
          <cell r="H763" t="str">
            <v>平成３年度</v>
          </cell>
          <cell r="I763" t="str">
            <v>C</v>
          </cell>
          <cell r="K763" t="str">
            <v>大塚水源地揚水ﾎﾟﾝﾌﾟ設置</v>
          </cell>
          <cell r="L763" t="str">
            <v>平成3年</v>
          </cell>
          <cell r="M763">
            <v>1991</v>
          </cell>
          <cell r="P763">
            <v>900000</v>
          </cell>
          <cell r="T763">
            <v>90000</v>
          </cell>
          <cell r="U763">
            <v>16</v>
          </cell>
          <cell r="V763">
            <v>6.25e-002</v>
          </cell>
          <cell r="W763">
            <v>50625</v>
          </cell>
          <cell r="X763">
            <v>50625</v>
          </cell>
          <cell r="Y763">
            <v>810000</v>
          </cell>
        </row>
        <row r="764">
          <cell r="F764" t="str">
            <v>有形－759</v>
          </cell>
          <cell r="G764" t="str">
            <v>機械装置</v>
          </cell>
          <cell r="H764" t="str">
            <v>平成３年度</v>
          </cell>
          <cell r="I764" t="str">
            <v>C</v>
          </cell>
          <cell r="K764" t="str">
            <v>萱原取水ﾎﾟﾝﾌﾟ電気設備改良工事</v>
          </cell>
          <cell r="L764" t="str">
            <v>平成3年</v>
          </cell>
          <cell r="M764">
            <v>1991</v>
          </cell>
          <cell r="P764">
            <v>3000000</v>
          </cell>
          <cell r="T764">
            <v>300000</v>
          </cell>
          <cell r="U764">
            <v>16</v>
          </cell>
          <cell r="V764">
            <v>6.25e-002</v>
          </cell>
          <cell r="W764">
            <v>168750</v>
          </cell>
          <cell r="X764">
            <v>168750</v>
          </cell>
          <cell r="Y764">
            <v>2700000</v>
          </cell>
        </row>
        <row r="765">
          <cell r="F765" t="str">
            <v>有形－760</v>
          </cell>
          <cell r="G765" t="str">
            <v>機械装置</v>
          </cell>
          <cell r="H765" t="str">
            <v>平成３年度</v>
          </cell>
          <cell r="I765" t="str">
            <v>C</v>
          </cell>
          <cell r="K765" t="str">
            <v>敏満寺水源地滅菌機増設工事</v>
          </cell>
          <cell r="L765" t="str">
            <v>平成3年</v>
          </cell>
          <cell r="M765">
            <v>1991</v>
          </cell>
          <cell r="P765">
            <v>4080000</v>
          </cell>
          <cell r="T765">
            <v>408000</v>
          </cell>
          <cell r="U765">
            <v>16</v>
          </cell>
          <cell r="V765">
            <v>6.25e-002</v>
          </cell>
          <cell r="W765">
            <v>229500</v>
          </cell>
          <cell r="X765">
            <v>229500</v>
          </cell>
          <cell r="Y765">
            <v>3672000</v>
          </cell>
        </row>
        <row r="766">
          <cell r="F766" t="str">
            <v>有形－761</v>
          </cell>
          <cell r="G766" t="str">
            <v>機械装置</v>
          </cell>
          <cell r="H766" t="str">
            <v>平成３年度</v>
          </cell>
          <cell r="I766" t="str">
            <v>D</v>
          </cell>
          <cell r="K766" t="str">
            <v>川相送水、大谷配水流量計取替</v>
          </cell>
          <cell r="L766" t="str">
            <v>平成3年</v>
          </cell>
          <cell r="M766">
            <v>1991</v>
          </cell>
          <cell r="P766">
            <v>7250000</v>
          </cell>
          <cell r="T766">
            <v>725000</v>
          </cell>
          <cell r="U766">
            <v>8</v>
          </cell>
          <cell r="V766">
            <v>0.125</v>
          </cell>
          <cell r="W766">
            <v>815625</v>
          </cell>
          <cell r="X766">
            <v>815625</v>
          </cell>
          <cell r="Y766">
            <v>6525000</v>
          </cell>
        </row>
        <row r="767">
          <cell r="F767" t="str">
            <v>有形－762</v>
          </cell>
          <cell r="G767" t="str">
            <v>機械装置</v>
          </cell>
          <cell r="H767" t="str">
            <v>平成３年度</v>
          </cell>
          <cell r="I767" t="str">
            <v>C</v>
          </cell>
          <cell r="K767" t="str">
            <v>大塚・川相ポンプ盤取替</v>
          </cell>
          <cell r="L767" t="str">
            <v>平成3年</v>
          </cell>
          <cell r="M767">
            <v>1991</v>
          </cell>
          <cell r="P767">
            <v>2700000</v>
          </cell>
          <cell r="T767">
            <v>270000</v>
          </cell>
          <cell r="U767">
            <v>16</v>
          </cell>
          <cell r="V767">
            <v>6.25e-002</v>
          </cell>
          <cell r="W767">
            <v>151875</v>
          </cell>
          <cell r="X767">
            <v>151875</v>
          </cell>
          <cell r="Y767">
            <v>2430000</v>
          </cell>
        </row>
        <row r="768">
          <cell r="F768" t="str">
            <v>有形－763</v>
          </cell>
          <cell r="G768" t="str">
            <v>機械装置</v>
          </cell>
          <cell r="H768" t="str">
            <v>平成３年度</v>
          </cell>
          <cell r="I768" t="str">
            <v>C</v>
          </cell>
          <cell r="K768" t="str">
            <v>防災無線取付</v>
          </cell>
          <cell r="L768" t="str">
            <v>平成3年</v>
          </cell>
          <cell r="M768">
            <v>1991</v>
          </cell>
          <cell r="P768">
            <v>583000</v>
          </cell>
          <cell r="T768">
            <v>58300</v>
          </cell>
          <cell r="U768">
            <v>16</v>
          </cell>
          <cell r="V768">
            <v>6.25e-002</v>
          </cell>
          <cell r="W768">
            <v>32793</v>
          </cell>
          <cell r="X768">
            <v>32805</v>
          </cell>
          <cell r="Y768">
            <v>524700</v>
          </cell>
        </row>
        <row r="769">
          <cell r="F769" t="str">
            <v>有形－764</v>
          </cell>
          <cell r="G769" t="str">
            <v>機械装置</v>
          </cell>
          <cell r="H769" t="str">
            <v>平成３年度</v>
          </cell>
          <cell r="I769" t="str">
            <v>C</v>
          </cell>
          <cell r="K769" t="str">
            <v>敏満寺送水ﾎﾟﾝﾌﾟ修繕</v>
          </cell>
          <cell r="L769" t="str">
            <v>平成3年</v>
          </cell>
          <cell r="M769">
            <v>1991</v>
          </cell>
          <cell r="P769">
            <v>2000000</v>
          </cell>
          <cell r="T769">
            <v>200000</v>
          </cell>
          <cell r="U769">
            <v>16</v>
          </cell>
          <cell r="V769">
            <v>6.25e-002</v>
          </cell>
          <cell r="W769">
            <v>112500</v>
          </cell>
          <cell r="X769">
            <v>112500</v>
          </cell>
          <cell r="Y769">
            <v>1800000</v>
          </cell>
        </row>
        <row r="770">
          <cell r="F770" t="str">
            <v>有形－765</v>
          </cell>
          <cell r="G770" t="str">
            <v>機械装置</v>
          </cell>
          <cell r="H770" t="str">
            <v>平成３年度</v>
          </cell>
          <cell r="I770" t="str">
            <v>C</v>
          </cell>
          <cell r="K770" t="str">
            <v>川相、仏ケ後送水ﾎﾟﾝﾌﾟ取替</v>
          </cell>
          <cell r="L770" t="str">
            <v>平成3年</v>
          </cell>
          <cell r="M770">
            <v>1991</v>
          </cell>
          <cell r="P770">
            <v>1570000</v>
          </cell>
          <cell r="T770">
            <v>157000</v>
          </cell>
          <cell r="U770">
            <v>16</v>
          </cell>
          <cell r="V770">
            <v>6.25e-002</v>
          </cell>
          <cell r="W770">
            <v>88312</v>
          </cell>
          <cell r="X770">
            <v>88320</v>
          </cell>
          <cell r="Y770">
            <v>1413000</v>
          </cell>
        </row>
        <row r="771">
          <cell r="F771" t="str">
            <v>有形－766</v>
          </cell>
          <cell r="G771" t="str">
            <v>機械装置</v>
          </cell>
          <cell r="H771" t="str">
            <v>平成４年度</v>
          </cell>
          <cell r="I771" t="str">
            <v>D</v>
          </cell>
          <cell r="K771" t="str">
            <v>量水器</v>
          </cell>
          <cell r="L771" t="str">
            <v>平成4年</v>
          </cell>
          <cell r="M771">
            <v>1992</v>
          </cell>
          <cell r="P771">
            <v>975477</v>
          </cell>
          <cell r="T771">
            <v>97547.700000000012</v>
          </cell>
          <cell r="U771">
            <v>8</v>
          </cell>
          <cell r="V771">
            <v>0.125</v>
          </cell>
          <cell r="W771">
            <v>109741</v>
          </cell>
          <cell r="X771">
            <v>109742.30000000005</v>
          </cell>
          <cell r="Y771">
            <v>877929.3</v>
          </cell>
        </row>
        <row r="772">
          <cell r="F772" t="str">
            <v>有形－767</v>
          </cell>
          <cell r="G772" t="str">
            <v>機械装置</v>
          </cell>
          <cell r="H772" t="str">
            <v>平成４年度</v>
          </cell>
          <cell r="I772" t="str">
            <v>C</v>
          </cell>
          <cell r="K772" t="str">
            <v>萱原取水ﾎﾟﾝﾌﾟ</v>
          </cell>
          <cell r="L772" t="str">
            <v>平成4年</v>
          </cell>
          <cell r="M772">
            <v>1992</v>
          </cell>
          <cell r="P772">
            <v>470000</v>
          </cell>
          <cell r="T772">
            <v>47000</v>
          </cell>
          <cell r="U772">
            <v>16</v>
          </cell>
          <cell r="V772">
            <v>6.25e-002</v>
          </cell>
          <cell r="W772">
            <v>26437</v>
          </cell>
          <cell r="X772">
            <v>26445</v>
          </cell>
          <cell r="Y772">
            <v>423000</v>
          </cell>
        </row>
        <row r="773">
          <cell r="F773" t="str">
            <v>有形－768</v>
          </cell>
          <cell r="G773" t="str">
            <v>機械装置</v>
          </cell>
          <cell r="H773" t="str">
            <v>平成５年度</v>
          </cell>
          <cell r="I773" t="str">
            <v>D</v>
          </cell>
          <cell r="K773" t="str">
            <v>φ５０未満量水器</v>
          </cell>
          <cell r="L773" t="str">
            <v>平成5年</v>
          </cell>
          <cell r="M773">
            <v>1993</v>
          </cell>
          <cell r="P773">
            <v>725225</v>
          </cell>
          <cell r="T773">
            <v>72522.5</v>
          </cell>
          <cell r="U773">
            <v>8</v>
          </cell>
          <cell r="V773">
            <v>0.125</v>
          </cell>
          <cell r="W773">
            <v>81587</v>
          </cell>
          <cell r="X773">
            <v>81593.5</v>
          </cell>
          <cell r="Y773">
            <v>652702.5</v>
          </cell>
        </row>
        <row r="774">
          <cell r="F774" t="str">
            <v>有形－769</v>
          </cell>
          <cell r="G774" t="str">
            <v>機械装置</v>
          </cell>
          <cell r="H774" t="str">
            <v>平成５年度</v>
          </cell>
          <cell r="I774" t="str">
            <v>C</v>
          </cell>
          <cell r="K774" t="str">
            <v>藤瀬地区給水（第２工区－１）電気工事</v>
          </cell>
          <cell r="L774" t="str">
            <v>平成5年</v>
          </cell>
          <cell r="M774">
            <v>1993</v>
          </cell>
          <cell r="P774">
            <v>8300000</v>
          </cell>
          <cell r="T774">
            <v>830000</v>
          </cell>
          <cell r="U774">
            <v>16</v>
          </cell>
          <cell r="V774">
            <v>6.25e-002</v>
          </cell>
          <cell r="W774">
            <v>466875</v>
          </cell>
          <cell r="X774">
            <v>466875</v>
          </cell>
          <cell r="Y774">
            <v>7470000</v>
          </cell>
        </row>
        <row r="775">
          <cell r="F775" t="str">
            <v>有形－770</v>
          </cell>
          <cell r="G775" t="str">
            <v>機械装置</v>
          </cell>
          <cell r="H775" t="str">
            <v>平成５年度</v>
          </cell>
          <cell r="I775" t="str">
            <v>C</v>
          </cell>
          <cell r="K775" t="str">
            <v>尼子ポンプ取替</v>
          </cell>
          <cell r="L775" t="str">
            <v>平成5年</v>
          </cell>
          <cell r="M775">
            <v>1993</v>
          </cell>
          <cell r="P775">
            <v>720000</v>
          </cell>
          <cell r="T775">
            <v>72000</v>
          </cell>
          <cell r="U775">
            <v>16</v>
          </cell>
          <cell r="V775">
            <v>6.25e-002</v>
          </cell>
          <cell r="W775">
            <v>40500</v>
          </cell>
          <cell r="X775">
            <v>40500</v>
          </cell>
          <cell r="Y775">
            <v>648000</v>
          </cell>
        </row>
        <row r="776">
          <cell r="F776" t="str">
            <v>有形－771</v>
          </cell>
          <cell r="G776" t="str">
            <v>機械装置</v>
          </cell>
          <cell r="H776" t="str">
            <v>平成５年度</v>
          </cell>
          <cell r="I776" t="str">
            <v>A</v>
          </cell>
          <cell r="K776" t="str">
            <v>四手減圧弁ボックス取付</v>
          </cell>
          <cell r="L776" t="str">
            <v>平成5年</v>
          </cell>
          <cell r="M776">
            <v>1993</v>
          </cell>
          <cell r="P776">
            <v>1430000</v>
          </cell>
          <cell r="T776">
            <v>143000</v>
          </cell>
          <cell r="U776">
            <v>58</v>
          </cell>
          <cell r="V776">
            <v>1.72e-002</v>
          </cell>
          <cell r="W776">
            <v>22136</v>
          </cell>
          <cell r="X776">
            <v>25248</v>
          </cell>
          <cell r="Y776">
            <v>1287000</v>
          </cell>
        </row>
        <row r="777">
          <cell r="F777" t="str">
            <v>有形－772</v>
          </cell>
          <cell r="G777" t="str">
            <v>機械装置</v>
          </cell>
          <cell r="H777" t="str">
            <v>平成５年度</v>
          </cell>
          <cell r="I777" t="str">
            <v>C</v>
          </cell>
          <cell r="K777" t="str">
            <v>芹川水源地配電盤設置</v>
          </cell>
          <cell r="L777" t="str">
            <v>平成5年</v>
          </cell>
          <cell r="M777">
            <v>1993</v>
          </cell>
          <cell r="P777">
            <v>8000000</v>
          </cell>
          <cell r="T777">
            <v>800000</v>
          </cell>
          <cell r="U777">
            <v>16</v>
          </cell>
          <cell r="V777">
            <v>6.25e-002</v>
          </cell>
          <cell r="W777">
            <v>450000</v>
          </cell>
          <cell r="X777">
            <v>450000</v>
          </cell>
          <cell r="Y777">
            <v>7200000</v>
          </cell>
        </row>
        <row r="778">
          <cell r="F778" t="str">
            <v>有形－773</v>
          </cell>
          <cell r="G778" t="str">
            <v>機械装置</v>
          </cell>
          <cell r="H778" t="str">
            <v>平成５年度</v>
          </cell>
          <cell r="I778" t="str">
            <v>C</v>
          </cell>
          <cell r="K778" t="str">
            <v>芹川水源地ポンプ設置</v>
          </cell>
          <cell r="L778" t="str">
            <v>平成5年</v>
          </cell>
          <cell r="M778">
            <v>1993</v>
          </cell>
          <cell r="P778">
            <v>2490000</v>
          </cell>
          <cell r="T778">
            <v>249000</v>
          </cell>
          <cell r="U778">
            <v>16</v>
          </cell>
          <cell r="V778">
            <v>6.25e-002</v>
          </cell>
          <cell r="W778">
            <v>140062</v>
          </cell>
          <cell r="X778">
            <v>140070</v>
          </cell>
          <cell r="Y778">
            <v>2241000</v>
          </cell>
        </row>
        <row r="779">
          <cell r="F779" t="str">
            <v>有形－774</v>
          </cell>
          <cell r="G779" t="str">
            <v>機械装置</v>
          </cell>
          <cell r="H779" t="str">
            <v>平成５年度</v>
          </cell>
          <cell r="I779" t="str">
            <v>C</v>
          </cell>
          <cell r="K779" t="str">
            <v>川相水源地真空ﾎﾟﾝﾌﾟ取替</v>
          </cell>
          <cell r="L779" t="str">
            <v>平成5年</v>
          </cell>
          <cell r="M779">
            <v>1993</v>
          </cell>
          <cell r="P779">
            <v>300000</v>
          </cell>
          <cell r="T779">
            <v>30000</v>
          </cell>
          <cell r="U779">
            <v>16</v>
          </cell>
          <cell r="V779">
            <v>6.25e-002</v>
          </cell>
          <cell r="W779">
            <v>16875</v>
          </cell>
          <cell r="X779">
            <v>16875</v>
          </cell>
          <cell r="Y779">
            <v>270000</v>
          </cell>
        </row>
        <row r="780">
          <cell r="F780" t="str">
            <v>有形－775</v>
          </cell>
          <cell r="G780" t="str">
            <v>機械装置</v>
          </cell>
          <cell r="H780" t="str">
            <v>平成５年度</v>
          </cell>
          <cell r="I780" t="str">
            <v>C</v>
          </cell>
          <cell r="K780" t="str">
            <v>佐目水源取水ﾎﾟﾝﾌﾟ整備</v>
          </cell>
          <cell r="L780" t="str">
            <v>平成5年</v>
          </cell>
          <cell r="M780">
            <v>1993</v>
          </cell>
          <cell r="P780">
            <v>485000</v>
          </cell>
          <cell r="T780">
            <v>48500</v>
          </cell>
          <cell r="U780">
            <v>16</v>
          </cell>
          <cell r="V780">
            <v>6.25e-002</v>
          </cell>
          <cell r="W780">
            <v>27281</v>
          </cell>
          <cell r="X780">
            <v>27285</v>
          </cell>
          <cell r="Y780">
            <v>436500</v>
          </cell>
        </row>
        <row r="781">
          <cell r="F781" t="str">
            <v>有形－776</v>
          </cell>
          <cell r="G781" t="str">
            <v>機械装置</v>
          </cell>
          <cell r="H781" t="str">
            <v>平成６年度</v>
          </cell>
          <cell r="I781" t="str">
            <v>C</v>
          </cell>
          <cell r="K781" t="str">
            <v>梨之木配水池電気設備</v>
          </cell>
          <cell r="L781" t="str">
            <v>平成6年</v>
          </cell>
          <cell r="M781">
            <v>1994</v>
          </cell>
          <cell r="P781">
            <v>485000</v>
          </cell>
          <cell r="T781">
            <v>48500</v>
          </cell>
          <cell r="U781">
            <v>16</v>
          </cell>
          <cell r="V781">
            <v>6.25e-002</v>
          </cell>
          <cell r="W781">
            <v>27281</v>
          </cell>
          <cell r="X781">
            <v>27285</v>
          </cell>
          <cell r="Y781">
            <v>436500</v>
          </cell>
        </row>
        <row r="782">
          <cell r="F782" t="str">
            <v>有形－777</v>
          </cell>
          <cell r="G782" t="str">
            <v>機械装置</v>
          </cell>
          <cell r="H782" t="str">
            <v>平成６年度</v>
          </cell>
          <cell r="I782" t="str">
            <v>D</v>
          </cell>
          <cell r="K782" t="str">
            <v>敏満寺水位調整弁</v>
          </cell>
          <cell r="L782" t="str">
            <v>平成6年</v>
          </cell>
          <cell r="M782">
            <v>1994</v>
          </cell>
          <cell r="P782">
            <v>4500000</v>
          </cell>
          <cell r="T782">
            <v>450000</v>
          </cell>
          <cell r="U782">
            <v>8</v>
          </cell>
          <cell r="V782">
            <v>0.125</v>
          </cell>
          <cell r="W782">
            <v>506250</v>
          </cell>
          <cell r="X782">
            <v>506250</v>
          </cell>
          <cell r="Y782">
            <v>4050000</v>
          </cell>
        </row>
        <row r="783">
          <cell r="F783" t="str">
            <v>有形－778</v>
          </cell>
          <cell r="G783" t="str">
            <v>機械装置</v>
          </cell>
          <cell r="H783" t="str">
            <v>平成６年度</v>
          </cell>
          <cell r="I783" t="str">
            <v>C</v>
          </cell>
          <cell r="K783" t="str">
            <v>多賀・富之尾拡張電気計装</v>
          </cell>
          <cell r="L783" t="str">
            <v>平成6年</v>
          </cell>
          <cell r="M783">
            <v>1994</v>
          </cell>
          <cell r="P783">
            <v>14437700</v>
          </cell>
          <cell r="T783">
            <v>1443770</v>
          </cell>
          <cell r="U783">
            <v>16</v>
          </cell>
          <cell r="V783">
            <v>6.25e-002</v>
          </cell>
          <cell r="W783">
            <v>812120</v>
          </cell>
          <cell r="X783">
            <v>812130</v>
          </cell>
          <cell r="Y783">
            <v>12993930</v>
          </cell>
        </row>
        <row r="784">
          <cell r="F784" t="str">
            <v>有形－779</v>
          </cell>
          <cell r="G784" t="str">
            <v>機械装置</v>
          </cell>
          <cell r="H784" t="str">
            <v>平成６年度</v>
          </cell>
          <cell r="I784" t="str">
            <v>C</v>
          </cell>
          <cell r="K784" t="str">
            <v>萱原取水ﾎﾟﾝﾌﾟ</v>
          </cell>
          <cell r="L784" t="str">
            <v>平成6年</v>
          </cell>
          <cell r="M784">
            <v>1994</v>
          </cell>
          <cell r="P784">
            <v>495000</v>
          </cell>
          <cell r="T784">
            <v>49500</v>
          </cell>
          <cell r="U784">
            <v>16</v>
          </cell>
          <cell r="V784">
            <v>6.25e-002</v>
          </cell>
          <cell r="W784">
            <v>27843</v>
          </cell>
          <cell r="X784">
            <v>27855</v>
          </cell>
          <cell r="Y784">
            <v>445500</v>
          </cell>
        </row>
        <row r="785">
          <cell r="F785" t="str">
            <v>有形－780</v>
          </cell>
          <cell r="G785" t="str">
            <v>機械装置</v>
          </cell>
          <cell r="H785" t="str">
            <v>平成６年度</v>
          </cell>
          <cell r="I785" t="str">
            <v>C</v>
          </cell>
          <cell r="K785" t="str">
            <v>ﾃﾚﾒｰﾀ添架工事</v>
          </cell>
          <cell r="L785" t="str">
            <v>平成6年</v>
          </cell>
          <cell r="M785">
            <v>1994</v>
          </cell>
          <cell r="P785">
            <v>136000</v>
          </cell>
          <cell r="T785">
            <v>13600</v>
          </cell>
          <cell r="U785">
            <v>16</v>
          </cell>
          <cell r="V785">
            <v>6.25e-002</v>
          </cell>
          <cell r="W785">
            <v>7650</v>
          </cell>
          <cell r="X785">
            <v>7650</v>
          </cell>
          <cell r="Y785">
            <v>122400</v>
          </cell>
        </row>
        <row r="786">
          <cell r="F786" t="str">
            <v>有形－781</v>
          </cell>
          <cell r="G786" t="str">
            <v>機械装置</v>
          </cell>
          <cell r="H786" t="str">
            <v>平成６年度</v>
          </cell>
          <cell r="I786" t="str">
            <v>D</v>
          </cell>
          <cell r="K786" t="str">
            <v>φ50未満量水器</v>
          </cell>
          <cell r="L786" t="str">
            <v>平成6年</v>
          </cell>
          <cell r="M786">
            <v>1994</v>
          </cell>
          <cell r="P786">
            <v>392603</v>
          </cell>
          <cell r="T786">
            <v>39260.300000000003</v>
          </cell>
          <cell r="U786">
            <v>8</v>
          </cell>
          <cell r="V786">
            <v>0.125</v>
          </cell>
          <cell r="W786">
            <v>44167</v>
          </cell>
          <cell r="X786">
            <v>44173.700000000012</v>
          </cell>
          <cell r="Y786">
            <v>353342.7</v>
          </cell>
        </row>
        <row r="787">
          <cell r="F787" t="str">
            <v>有形－782</v>
          </cell>
          <cell r="G787" t="str">
            <v>機械装置</v>
          </cell>
          <cell r="H787" t="str">
            <v>平成６年度</v>
          </cell>
          <cell r="I787" t="str">
            <v>D</v>
          </cell>
          <cell r="K787" t="str">
            <v>φ150量水器（芹川水源地）</v>
          </cell>
          <cell r="L787" t="str">
            <v>平成6年</v>
          </cell>
          <cell r="M787">
            <v>1994</v>
          </cell>
          <cell r="P787">
            <v>332622</v>
          </cell>
          <cell r="T787">
            <v>33262.200000000004</v>
          </cell>
          <cell r="U787">
            <v>8</v>
          </cell>
          <cell r="V787">
            <v>0.125</v>
          </cell>
          <cell r="W787">
            <v>37419</v>
          </cell>
          <cell r="X787">
            <v>37426.799999999988</v>
          </cell>
          <cell r="Y787">
            <v>299359.8</v>
          </cell>
        </row>
        <row r="788">
          <cell r="F788" t="str">
            <v>有形－783</v>
          </cell>
          <cell r="G788" t="str">
            <v>機械装置</v>
          </cell>
          <cell r="H788" t="str">
            <v>平成７年度</v>
          </cell>
          <cell r="I788" t="str">
            <v>C</v>
          </cell>
          <cell r="K788" t="str">
            <v>中央ﾃﾚﾒｰﾀ無停電装置</v>
          </cell>
          <cell r="L788" t="str">
            <v>平成7年</v>
          </cell>
          <cell r="M788">
            <v>1995</v>
          </cell>
          <cell r="P788">
            <v>1000000</v>
          </cell>
          <cell r="T788">
            <v>100000</v>
          </cell>
          <cell r="U788">
            <v>16</v>
          </cell>
          <cell r="V788">
            <v>6.25e-002</v>
          </cell>
          <cell r="W788">
            <v>56250</v>
          </cell>
          <cell r="X788">
            <v>56250</v>
          </cell>
          <cell r="Y788">
            <v>900000</v>
          </cell>
        </row>
        <row r="789">
          <cell r="F789" t="str">
            <v>有形－784</v>
          </cell>
          <cell r="G789" t="str">
            <v>機械装置</v>
          </cell>
          <cell r="H789" t="str">
            <v>平成７年度</v>
          </cell>
          <cell r="I789" t="str">
            <v>C</v>
          </cell>
          <cell r="K789" t="str">
            <v>第３期拡張電気計装</v>
          </cell>
          <cell r="L789" t="str">
            <v>平成7年</v>
          </cell>
          <cell r="M789">
            <v>1995</v>
          </cell>
          <cell r="P789">
            <v>17062301</v>
          </cell>
          <cell r="T789">
            <v>1706230.1</v>
          </cell>
          <cell r="U789">
            <v>16</v>
          </cell>
          <cell r="V789">
            <v>6.25e-002</v>
          </cell>
          <cell r="W789">
            <v>959754</v>
          </cell>
          <cell r="X789">
            <v>959760.90000000037</v>
          </cell>
          <cell r="Y789">
            <v>15356070.9</v>
          </cell>
        </row>
        <row r="790">
          <cell r="F790" t="str">
            <v>有形－785</v>
          </cell>
          <cell r="G790" t="str">
            <v>機械装置</v>
          </cell>
          <cell r="H790" t="str">
            <v>平成７年度</v>
          </cell>
          <cell r="I790" t="str">
            <v>D</v>
          </cell>
          <cell r="K790" t="str">
            <v>φ50未満量水器</v>
          </cell>
          <cell r="L790" t="str">
            <v>平成7年</v>
          </cell>
          <cell r="M790">
            <v>1995</v>
          </cell>
          <cell r="P790">
            <v>223497</v>
          </cell>
          <cell r="T790">
            <v>22349.7</v>
          </cell>
          <cell r="U790">
            <v>8</v>
          </cell>
          <cell r="V790">
            <v>0.125</v>
          </cell>
          <cell r="W790">
            <v>25143</v>
          </cell>
          <cell r="X790">
            <v>25146.299999999988</v>
          </cell>
          <cell r="Y790">
            <v>201147.3</v>
          </cell>
        </row>
        <row r="791">
          <cell r="F791" t="str">
            <v>有形－786</v>
          </cell>
          <cell r="G791" t="str">
            <v>機械装置</v>
          </cell>
          <cell r="H791" t="str">
            <v>平成８年度</v>
          </cell>
          <cell r="I791" t="str">
            <v>C</v>
          </cell>
          <cell r="K791" t="str">
            <v>大谷配水系テレメータ更新</v>
          </cell>
          <cell r="L791" t="str">
            <v>平成8年</v>
          </cell>
          <cell r="M791">
            <v>1996</v>
          </cell>
          <cell r="P791">
            <v>4300000</v>
          </cell>
          <cell r="T791">
            <v>430000</v>
          </cell>
          <cell r="U791">
            <v>16</v>
          </cell>
          <cell r="V791">
            <v>6.25e-002</v>
          </cell>
          <cell r="W791">
            <v>241875</v>
          </cell>
          <cell r="X791">
            <v>241875</v>
          </cell>
          <cell r="Y791">
            <v>3870000</v>
          </cell>
        </row>
        <row r="792">
          <cell r="F792" t="str">
            <v>有形－787</v>
          </cell>
          <cell r="G792" t="str">
            <v>機械装置</v>
          </cell>
          <cell r="H792" t="str">
            <v>平成８年度</v>
          </cell>
          <cell r="I792" t="str">
            <v>D</v>
          </cell>
          <cell r="K792" t="str">
            <v>φ50未満量水器</v>
          </cell>
          <cell r="L792" t="str">
            <v>平成8年</v>
          </cell>
          <cell r="M792">
            <v>1996</v>
          </cell>
          <cell r="P792">
            <v>217030</v>
          </cell>
          <cell r="T792">
            <v>21703</v>
          </cell>
          <cell r="U792">
            <v>8</v>
          </cell>
          <cell r="V792">
            <v>0.125</v>
          </cell>
          <cell r="W792">
            <v>24415</v>
          </cell>
          <cell r="X792">
            <v>24422</v>
          </cell>
          <cell r="Y792">
            <v>195327</v>
          </cell>
        </row>
        <row r="793">
          <cell r="F793" t="str">
            <v>有形－788</v>
          </cell>
          <cell r="G793" t="str">
            <v>機械装置</v>
          </cell>
          <cell r="H793" t="str">
            <v>平成９年度</v>
          </cell>
          <cell r="I793" t="str">
            <v>C</v>
          </cell>
          <cell r="K793" t="str">
            <v>四手加圧所テレメータ更新</v>
          </cell>
          <cell r="L793" t="str">
            <v>平成9年</v>
          </cell>
          <cell r="M793">
            <v>1997</v>
          </cell>
          <cell r="P793">
            <v>6000000</v>
          </cell>
          <cell r="T793">
            <v>600000</v>
          </cell>
          <cell r="U793">
            <v>16</v>
          </cell>
          <cell r="V793">
            <v>6.25e-002</v>
          </cell>
          <cell r="W793">
            <v>337500</v>
          </cell>
          <cell r="X793">
            <v>337500</v>
          </cell>
          <cell r="Y793">
            <v>5400000</v>
          </cell>
        </row>
        <row r="794">
          <cell r="F794" t="str">
            <v>有形－789</v>
          </cell>
          <cell r="G794" t="str">
            <v>機械装置</v>
          </cell>
          <cell r="H794" t="str">
            <v>平成９年度</v>
          </cell>
          <cell r="I794" t="str">
            <v>C</v>
          </cell>
          <cell r="K794" t="str">
            <v>芹川水源地電気設備</v>
          </cell>
          <cell r="L794" t="str">
            <v>平成9年</v>
          </cell>
          <cell r="M794">
            <v>1997</v>
          </cell>
          <cell r="P794">
            <v>4700000</v>
          </cell>
          <cell r="T794">
            <v>470000</v>
          </cell>
          <cell r="U794">
            <v>16</v>
          </cell>
          <cell r="V794">
            <v>6.25e-002</v>
          </cell>
          <cell r="W794">
            <v>264375</v>
          </cell>
          <cell r="X794">
            <v>264375</v>
          </cell>
          <cell r="Y794">
            <v>4230000</v>
          </cell>
        </row>
        <row r="795">
          <cell r="F795" t="str">
            <v>有形－790</v>
          </cell>
          <cell r="G795" t="str">
            <v>機械装置</v>
          </cell>
          <cell r="H795" t="str">
            <v>平成９年度</v>
          </cell>
          <cell r="I795" t="str">
            <v>D</v>
          </cell>
          <cell r="K795" t="str">
            <v>φ50未満量水器</v>
          </cell>
          <cell r="L795" t="str">
            <v>平成9年</v>
          </cell>
          <cell r="M795">
            <v>1997</v>
          </cell>
          <cell r="P795">
            <v>596725</v>
          </cell>
          <cell r="T795">
            <v>59672.5</v>
          </cell>
          <cell r="U795">
            <v>8</v>
          </cell>
          <cell r="V795">
            <v>0.125</v>
          </cell>
          <cell r="W795">
            <v>67131</v>
          </cell>
          <cell r="X795">
            <v>67135.5</v>
          </cell>
          <cell r="Y795">
            <v>537052.5</v>
          </cell>
        </row>
        <row r="796">
          <cell r="F796" t="str">
            <v>有形－791</v>
          </cell>
          <cell r="G796" t="str">
            <v>機械装置</v>
          </cell>
          <cell r="H796" t="str">
            <v>平成10年度</v>
          </cell>
          <cell r="I796" t="str">
            <v>C</v>
          </cell>
          <cell r="K796" t="str">
            <v>データ収録装置</v>
          </cell>
          <cell r="L796" t="str">
            <v>平成10年</v>
          </cell>
          <cell r="M796">
            <v>1998</v>
          </cell>
          <cell r="P796">
            <v>9450000</v>
          </cell>
          <cell r="T796">
            <v>945000</v>
          </cell>
          <cell r="U796">
            <v>16</v>
          </cell>
          <cell r="V796">
            <v>6.25e-002</v>
          </cell>
          <cell r="W796">
            <v>531562</v>
          </cell>
          <cell r="X796">
            <v>531570</v>
          </cell>
          <cell r="Y796">
            <v>8505000</v>
          </cell>
        </row>
        <row r="797">
          <cell r="F797" t="str">
            <v>有形－792</v>
          </cell>
          <cell r="G797" t="str">
            <v>機械装置</v>
          </cell>
          <cell r="H797" t="str">
            <v>平成10年度</v>
          </cell>
          <cell r="I797" t="str">
            <v>D</v>
          </cell>
          <cell r="K797" t="str">
            <v>φ50未満量水器</v>
          </cell>
          <cell r="L797" t="str">
            <v>平成10年</v>
          </cell>
          <cell r="M797">
            <v>1998</v>
          </cell>
          <cell r="P797">
            <v>1110782</v>
          </cell>
          <cell r="T797">
            <v>111078.20000000001</v>
          </cell>
          <cell r="U797">
            <v>8</v>
          </cell>
          <cell r="V797">
            <v>0.125</v>
          </cell>
          <cell r="W797">
            <v>124962</v>
          </cell>
          <cell r="X797">
            <v>124969.80000000005</v>
          </cell>
          <cell r="Y797">
            <v>999703.8</v>
          </cell>
        </row>
        <row r="798">
          <cell r="F798" t="str">
            <v>有形－793</v>
          </cell>
          <cell r="G798" t="str">
            <v>機械装置</v>
          </cell>
          <cell r="H798" t="str">
            <v>平成１１年度</v>
          </cell>
          <cell r="I798" t="str">
            <v>C</v>
          </cell>
          <cell r="K798" t="str">
            <v>川相電気計装</v>
          </cell>
          <cell r="L798" t="str">
            <v>平成11年</v>
          </cell>
          <cell r="M798">
            <v>1999</v>
          </cell>
          <cell r="P798">
            <v>13450000</v>
          </cell>
          <cell r="T798">
            <v>1345000</v>
          </cell>
          <cell r="U798">
            <v>16</v>
          </cell>
          <cell r="V798">
            <v>6.25e-002</v>
          </cell>
          <cell r="W798">
            <v>756562</v>
          </cell>
          <cell r="X798">
            <v>756570</v>
          </cell>
          <cell r="Y798">
            <v>12105000</v>
          </cell>
        </row>
        <row r="799">
          <cell r="F799" t="str">
            <v>有形－794</v>
          </cell>
          <cell r="G799" t="str">
            <v>機械装置</v>
          </cell>
          <cell r="H799" t="str">
            <v>平成１１年度</v>
          </cell>
          <cell r="I799" t="str">
            <v>D</v>
          </cell>
          <cell r="K799" t="str">
            <v>ｷﾘﾝ社宅φ７５量水器</v>
          </cell>
          <cell r="L799" t="str">
            <v>平成11年</v>
          </cell>
          <cell r="M799">
            <v>1999</v>
          </cell>
          <cell r="P799">
            <v>72000</v>
          </cell>
          <cell r="T799">
            <v>7200</v>
          </cell>
          <cell r="U799">
            <v>8</v>
          </cell>
          <cell r="V799">
            <v>0.125</v>
          </cell>
          <cell r="W799">
            <v>8100</v>
          </cell>
          <cell r="X799">
            <v>8100</v>
          </cell>
          <cell r="Y799">
            <v>64800</v>
          </cell>
        </row>
        <row r="800">
          <cell r="F800" t="str">
            <v>有形－795</v>
          </cell>
          <cell r="G800" t="str">
            <v>機械装置</v>
          </cell>
          <cell r="H800" t="str">
            <v>平成１１年度</v>
          </cell>
          <cell r="I800" t="str">
            <v>D</v>
          </cell>
          <cell r="K800" t="str">
            <v>φ５０以下量水器</v>
          </cell>
          <cell r="L800" t="str">
            <v>平成11年</v>
          </cell>
          <cell r="M800">
            <v>1999</v>
          </cell>
          <cell r="P800">
            <v>413090</v>
          </cell>
          <cell r="T800">
            <v>41309</v>
          </cell>
          <cell r="U800">
            <v>8</v>
          </cell>
          <cell r="V800">
            <v>0.125</v>
          </cell>
          <cell r="W800">
            <v>46472</v>
          </cell>
          <cell r="X800">
            <v>46477</v>
          </cell>
          <cell r="Y800">
            <v>371781</v>
          </cell>
        </row>
      </sheetData>
      <sheetData sheetId="2"/>
      <sheetData sheetId="3"/>
      <sheetData sheetId="4">
        <row r="2">
          <cell r="B2">
            <v>1</v>
          </cell>
          <cell r="C2" t="str">
            <v>5-2</v>
          </cell>
          <cell r="D2" t="str">
            <v>HIVP</v>
          </cell>
          <cell r="E2" t="str">
            <v>φ150</v>
          </cell>
          <cell r="F2">
            <v>4</v>
          </cell>
          <cell r="G2">
            <v>776</v>
          </cell>
          <cell r="H2" t="str">
            <v>H2</v>
          </cell>
          <cell r="I2">
            <v>1990</v>
          </cell>
          <cell r="J2">
            <v>0.89999997600000003</v>
          </cell>
          <cell r="K2" t="str">
            <v>敏-2-25</v>
          </cell>
          <cell r="L2" t="str">
            <v>実</v>
          </cell>
        </row>
        <row r="3">
          <cell r="B3">
            <v>2</v>
          </cell>
          <cell r="C3" t="str">
            <v>5-2</v>
          </cell>
          <cell r="D3" t="str">
            <v>VLP</v>
          </cell>
          <cell r="E3" t="str">
            <v>φ150</v>
          </cell>
          <cell r="F3">
            <v>4</v>
          </cell>
          <cell r="G3">
            <v>51.299999200000002</v>
          </cell>
          <cell r="H3" t="str">
            <v>H2</v>
          </cell>
          <cell r="I3">
            <v>1990</v>
          </cell>
          <cell r="J3">
            <v>0</v>
          </cell>
          <cell r="K3" t="str">
            <v>敏-2-25</v>
          </cell>
          <cell r="L3" t="str">
            <v>実</v>
          </cell>
        </row>
        <row r="4">
          <cell r="B4">
            <v>3</v>
          </cell>
          <cell r="C4" t="str">
            <v>5-2</v>
          </cell>
          <cell r="D4" t="str">
            <v>VLP</v>
          </cell>
          <cell r="E4" t="str">
            <v>φ150</v>
          </cell>
          <cell r="F4">
            <v>4</v>
          </cell>
          <cell r="G4">
            <v>0</v>
          </cell>
          <cell r="H4" t="str">
            <v>H2</v>
          </cell>
          <cell r="I4">
            <v>1990</v>
          </cell>
          <cell r="J4">
            <v>0</v>
          </cell>
          <cell r="K4" t="str">
            <v>敏-2-25</v>
          </cell>
          <cell r="L4" t="str">
            <v>実</v>
          </cell>
        </row>
        <row r="5">
          <cell r="B5">
            <v>4</v>
          </cell>
          <cell r="C5" t="str">
            <v>5-2</v>
          </cell>
          <cell r="D5" t="str">
            <v>VLP</v>
          </cell>
          <cell r="E5" t="str">
            <v>φ150</v>
          </cell>
          <cell r="F5">
            <v>4</v>
          </cell>
          <cell r="G5">
            <v>0</v>
          </cell>
          <cell r="H5" t="str">
            <v>H2</v>
          </cell>
          <cell r="I5">
            <v>1990</v>
          </cell>
          <cell r="J5">
            <v>0</v>
          </cell>
          <cell r="K5" t="str">
            <v>敏-2-25</v>
          </cell>
          <cell r="L5" t="str">
            <v>実</v>
          </cell>
        </row>
        <row r="6">
          <cell r="B6">
            <v>5</v>
          </cell>
          <cell r="C6" t="str">
            <v>5-2</v>
          </cell>
          <cell r="D6" t="str">
            <v>VLP</v>
          </cell>
          <cell r="E6" t="str">
            <v>φ75</v>
          </cell>
          <cell r="F6">
            <v>7</v>
          </cell>
          <cell r="G6">
            <v>5.5</v>
          </cell>
          <cell r="H6" t="str">
            <v>H2</v>
          </cell>
          <cell r="I6">
            <v>1990</v>
          </cell>
          <cell r="J6">
            <v>0</v>
          </cell>
          <cell r="L6" t="str">
            <v>実</v>
          </cell>
        </row>
        <row r="7">
          <cell r="B7">
            <v>6</v>
          </cell>
          <cell r="C7" t="str">
            <v>5-2</v>
          </cell>
          <cell r="D7" t="str">
            <v>VLP</v>
          </cell>
          <cell r="E7" t="str">
            <v>φ150</v>
          </cell>
          <cell r="F7">
            <v>4</v>
          </cell>
          <cell r="G7">
            <v>0</v>
          </cell>
          <cell r="H7" t="str">
            <v>H2</v>
          </cell>
          <cell r="I7">
            <v>1990</v>
          </cell>
          <cell r="J7">
            <v>0</v>
          </cell>
          <cell r="K7" t="str">
            <v>敏-2-25</v>
          </cell>
          <cell r="L7" t="str">
            <v>実</v>
          </cell>
        </row>
        <row r="8">
          <cell r="B8">
            <v>7</v>
          </cell>
          <cell r="C8" t="str">
            <v>5-2</v>
          </cell>
          <cell r="D8" t="str">
            <v>VLP</v>
          </cell>
          <cell r="E8" t="str">
            <v>φ150</v>
          </cell>
          <cell r="F8">
            <v>4</v>
          </cell>
          <cell r="G8">
            <v>0</v>
          </cell>
          <cell r="H8" t="str">
            <v>H2</v>
          </cell>
          <cell r="I8">
            <v>1990</v>
          </cell>
          <cell r="J8">
            <v>0</v>
          </cell>
          <cell r="K8" t="str">
            <v>敏-2-25</v>
          </cell>
          <cell r="L8" t="str">
            <v>実</v>
          </cell>
        </row>
        <row r="9">
          <cell r="B9">
            <v>8</v>
          </cell>
          <cell r="C9" t="str">
            <v>5-2</v>
          </cell>
          <cell r="D9" t="str">
            <v>VLP</v>
          </cell>
          <cell r="E9" t="str">
            <v>φ150</v>
          </cell>
          <cell r="F9">
            <v>4</v>
          </cell>
          <cell r="G9">
            <v>0</v>
          </cell>
          <cell r="H9" t="str">
            <v>H2</v>
          </cell>
          <cell r="I9">
            <v>1990</v>
          </cell>
          <cell r="J9">
            <v>0</v>
          </cell>
          <cell r="K9" t="str">
            <v>敏-2-25</v>
          </cell>
          <cell r="L9" t="str">
            <v>実</v>
          </cell>
        </row>
        <row r="10">
          <cell r="B10">
            <v>9</v>
          </cell>
          <cell r="D10" t="str">
            <v>VLP</v>
          </cell>
          <cell r="E10" t="str">
            <v>φ150</v>
          </cell>
          <cell r="F10">
            <v>4</v>
          </cell>
          <cell r="G10">
            <v>0</v>
          </cell>
          <cell r="H10" t="str">
            <v>H2</v>
          </cell>
          <cell r="I10">
            <v>1990</v>
          </cell>
          <cell r="J10">
            <v>0</v>
          </cell>
          <cell r="K10" t="str">
            <v>敏-2-25</v>
          </cell>
          <cell r="L10" t="str">
            <v>実</v>
          </cell>
        </row>
        <row r="11">
          <cell r="B11">
            <v>10</v>
          </cell>
          <cell r="C11" t="str">
            <v>5-2</v>
          </cell>
          <cell r="D11" t="str">
            <v>HIVP</v>
          </cell>
          <cell r="E11" t="str">
            <v>φ150</v>
          </cell>
          <cell r="F11">
            <v>4</v>
          </cell>
          <cell r="G11">
            <v>0</v>
          </cell>
          <cell r="H11" t="str">
            <v>H2</v>
          </cell>
          <cell r="I11">
            <v>1990</v>
          </cell>
          <cell r="J11">
            <v>1.2000000500000001</v>
          </cell>
          <cell r="K11" t="str">
            <v>敏-2-25</v>
          </cell>
          <cell r="L11" t="str">
            <v>実</v>
          </cell>
        </row>
        <row r="12">
          <cell r="B12">
            <v>11</v>
          </cell>
          <cell r="C12" t="str">
            <v>5-2</v>
          </cell>
          <cell r="D12" t="str">
            <v>HIVP</v>
          </cell>
          <cell r="E12" t="str">
            <v>φ150</v>
          </cell>
          <cell r="F12">
            <v>4</v>
          </cell>
          <cell r="G12">
            <v>0</v>
          </cell>
          <cell r="H12" t="str">
            <v>H2</v>
          </cell>
          <cell r="I12">
            <v>1990</v>
          </cell>
          <cell r="J12">
            <v>0.89999997600000003</v>
          </cell>
          <cell r="K12" t="str">
            <v>敏-2-25</v>
          </cell>
          <cell r="L12" t="str">
            <v>実</v>
          </cell>
        </row>
        <row r="13">
          <cell r="B13">
            <v>12</v>
          </cell>
          <cell r="D13" t="str">
            <v>HIVP</v>
          </cell>
          <cell r="E13" t="str">
            <v>φ100</v>
          </cell>
          <cell r="F13">
            <v>4</v>
          </cell>
          <cell r="G13">
            <v>0</v>
          </cell>
          <cell r="H13" t="str">
            <v>H2</v>
          </cell>
          <cell r="I13">
            <v>1990</v>
          </cell>
          <cell r="J13">
            <v>0.89999997600000003</v>
          </cell>
          <cell r="K13" t="str">
            <v>敏-2-25</v>
          </cell>
          <cell r="L13" t="str">
            <v>実</v>
          </cell>
        </row>
        <row r="14">
          <cell r="B14">
            <v>13</v>
          </cell>
          <cell r="C14" t="str">
            <v>5-2</v>
          </cell>
          <cell r="D14" t="str">
            <v>HIVP</v>
          </cell>
          <cell r="E14" t="str">
            <v>φ150</v>
          </cell>
          <cell r="F14">
            <v>4</v>
          </cell>
          <cell r="G14">
            <v>0</v>
          </cell>
          <cell r="H14" t="str">
            <v>H2</v>
          </cell>
          <cell r="I14">
            <v>1990</v>
          </cell>
          <cell r="J14">
            <v>1.2000000500000001</v>
          </cell>
          <cell r="K14" t="str">
            <v>敏-2-25</v>
          </cell>
          <cell r="L14" t="str">
            <v>実</v>
          </cell>
        </row>
        <row r="15">
          <cell r="B15">
            <v>14</v>
          </cell>
          <cell r="C15" t="str">
            <v>5-2</v>
          </cell>
          <cell r="D15" t="str">
            <v>HIVP</v>
          </cell>
          <cell r="E15" t="str">
            <v>φ150</v>
          </cell>
          <cell r="F15">
            <v>4</v>
          </cell>
          <cell r="G15">
            <v>710</v>
          </cell>
          <cell r="H15" t="str">
            <v>H15</v>
          </cell>
          <cell r="I15">
            <v>2003</v>
          </cell>
          <cell r="J15">
            <v>0</v>
          </cell>
        </row>
        <row r="16">
          <cell r="B16">
            <v>15</v>
          </cell>
          <cell r="C16" t="str">
            <v>5-2</v>
          </cell>
          <cell r="D16" t="str">
            <v>HIVP</v>
          </cell>
          <cell r="E16" t="str">
            <v>φ75</v>
          </cell>
          <cell r="F16">
            <v>7</v>
          </cell>
          <cell r="G16">
            <v>604</v>
          </cell>
          <cell r="H16" t="str">
            <v>H9</v>
          </cell>
          <cell r="I16">
            <v>1997</v>
          </cell>
          <cell r="J16">
            <v>0.89999997600000003</v>
          </cell>
        </row>
        <row r="17">
          <cell r="B17">
            <v>16</v>
          </cell>
          <cell r="C17" t="str">
            <v>5-2</v>
          </cell>
          <cell r="D17" t="str">
            <v>HIVP</v>
          </cell>
          <cell r="E17" t="str">
            <v>φ75</v>
          </cell>
          <cell r="F17">
            <v>7</v>
          </cell>
          <cell r="G17">
            <v>0</v>
          </cell>
          <cell r="H17" t="str">
            <v>H9</v>
          </cell>
          <cell r="I17">
            <v>1997</v>
          </cell>
          <cell r="J17">
            <v>0.89999997600000003</v>
          </cell>
        </row>
        <row r="18">
          <cell r="B18">
            <v>17</v>
          </cell>
          <cell r="C18" t="str">
            <v>5-2</v>
          </cell>
          <cell r="D18" t="str">
            <v>HIVP</v>
          </cell>
          <cell r="E18" t="str">
            <v>φ75</v>
          </cell>
          <cell r="F18">
            <v>7</v>
          </cell>
          <cell r="G18">
            <v>0</v>
          </cell>
          <cell r="H18" t="str">
            <v>H9</v>
          </cell>
          <cell r="I18">
            <v>1997</v>
          </cell>
          <cell r="J18">
            <v>0.89999997600000003</v>
          </cell>
        </row>
        <row r="19">
          <cell r="B19">
            <v>18</v>
          </cell>
          <cell r="C19" t="str">
            <v>5-2</v>
          </cell>
          <cell r="D19" t="str">
            <v>HIVP</v>
          </cell>
          <cell r="E19" t="str">
            <v>φ75</v>
          </cell>
          <cell r="F19">
            <v>7</v>
          </cell>
          <cell r="G19">
            <v>404</v>
          </cell>
          <cell r="H19" t="str">
            <v>H5</v>
          </cell>
          <cell r="I19">
            <v>1993</v>
          </cell>
          <cell r="J19">
            <v>0.89999997600000003</v>
          </cell>
        </row>
        <row r="20">
          <cell r="B20">
            <v>19</v>
          </cell>
          <cell r="C20" t="str">
            <v>5-2</v>
          </cell>
          <cell r="D20" t="str">
            <v>HIVP</v>
          </cell>
          <cell r="E20" t="str">
            <v>φ75</v>
          </cell>
          <cell r="F20">
            <v>7</v>
          </cell>
          <cell r="G20">
            <v>0</v>
          </cell>
          <cell r="H20" t="str">
            <v>H5</v>
          </cell>
          <cell r="I20">
            <v>1993</v>
          </cell>
          <cell r="J20">
            <v>0.89999997600000003</v>
          </cell>
          <cell r="K20" t="str">
            <v>土田1-22</v>
          </cell>
        </row>
        <row r="21">
          <cell r="B21">
            <v>20</v>
          </cell>
          <cell r="C21" t="str">
            <v>5-2</v>
          </cell>
          <cell r="D21" t="str">
            <v>HIVP</v>
          </cell>
          <cell r="E21" t="str">
            <v>φ75</v>
          </cell>
          <cell r="F21">
            <v>7</v>
          </cell>
          <cell r="G21">
            <v>1</v>
          </cell>
          <cell r="H21" t="str">
            <v>H9</v>
          </cell>
          <cell r="I21">
            <v>1997</v>
          </cell>
          <cell r="J21">
            <v>0.89999997600000003</v>
          </cell>
        </row>
        <row r="22">
          <cell r="B22">
            <v>21</v>
          </cell>
          <cell r="D22" t="str">
            <v>PP</v>
          </cell>
          <cell r="E22" t="str">
            <v>φ50</v>
          </cell>
          <cell r="F22">
            <v>8</v>
          </cell>
          <cell r="G22">
            <v>0</v>
          </cell>
          <cell r="H22" t="str">
            <v>H3</v>
          </cell>
          <cell r="I22">
            <v>1991</v>
          </cell>
          <cell r="J22">
            <v>0</v>
          </cell>
        </row>
        <row r="23">
          <cell r="B23">
            <v>22</v>
          </cell>
          <cell r="C23" t="str">
            <v>5-2</v>
          </cell>
          <cell r="D23" t="str">
            <v>PP</v>
          </cell>
          <cell r="E23" t="str">
            <v>φ25</v>
          </cell>
          <cell r="F23">
            <v>8</v>
          </cell>
          <cell r="G23">
            <v>411</v>
          </cell>
          <cell r="H23" t="str">
            <v>H8</v>
          </cell>
          <cell r="I23">
            <v>1996</v>
          </cell>
          <cell r="J23">
            <v>0</v>
          </cell>
        </row>
        <row r="24">
          <cell r="B24">
            <v>23</v>
          </cell>
          <cell r="C24" t="str">
            <v>5-2</v>
          </cell>
          <cell r="D24" t="str">
            <v>HIVP</v>
          </cell>
          <cell r="E24" t="str">
            <v>φ75</v>
          </cell>
          <cell r="F24">
            <v>7</v>
          </cell>
          <cell r="G24">
            <v>0</v>
          </cell>
          <cell r="H24" t="str">
            <v>H9</v>
          </cell>
          <cell r="I24">
            <v>1997</v>
          </cell>
          <cell r="J24">
            <v>0.89999997600000003</v>
          </cell>
        </row>
        <row r="25">
          <cell r="B25">
            <v>24</v>
          </cell>
          <cell r="D25" t="str">
            <v>PP</v>
          </cell>
          <cell r="E25" t="str">
            <v>φ25</v>
          </cell>
          <cell r="F25">
            <v>8</v>
          </cell>
          <cell r="G25">
            <v>0</v>
          </cell>
          <cell r="H25" t="str">
            <v>H9</v>
          </cell>
          <cell r="I25">
            <v>1997</v>
          </cell>
          <cell r="J25">
            <v>0.60000002399999997</v>
          </cell>
        </row>
        <row r="26">
          <cell r="B26">
            <v>25</v>
          </cell>
          <cell r="C26" t="str">
            <v>5-2</v>
          </cell>
          <cell r="D26" t="str">
            <v>DCIP</v>
          </cell>
          <cell r="E26" t="str">
            <v>φ200</v>
          </cell>
          <cell r="F26">
            <v>3</v>
          </cell>
          <cell r="G26">
            <v>8</v>
          </cell>
          <cell r="H26" t="str">
            <v>H4</v>
          </cell>
          <cell r="I26">
            <v>1992</v>
          </cell>
          <cell r="J26">
            <v>0</v>
          </cell>
          <cell r="K26" t="str">
            <v>土田1-13</v>
          </cell>
        </row>
        <row r="27">
          <cell r="B27">
            <v>26</v>
          </cell>
          <cell r="C27" t="str">
            <v>5-2</v>
          </cell>
          <cell r="D27" t="str">
            <v>HIVP</v>
          </cell>
          <cell r="E27" t="str">
            <v>φ75</v>
          </cell>
          <cell r="F27">
            <v>7</v>
          </cell>
          <cell r="G27">
            <v>0</v>
          </cell>
          <cell r="H27" t="str">
            <v>H9</v>
          </cell>
          <cell r="I27">
            <v>1997</v>
          </cell>
          <cell r="J27">
            <v>0.89999997600000003</v>
          </cell>
        </row>
        <row r="28">
          <cell r="B28">
            <v>27</v>
          </cell>
          <cell r="C28" t="str">
            <v>5-2</v>
          </cell>
          <cell r="D28" t="str">
            <v>PP</v>
          </cell>
          <cell r="E28" t="str">
            <v>φ25</v>
          </cell>
          <cell r="F28">
            <v>8</v>
          </cell>
          <cell r="G28">
            <v>378</v>
          </cell>
          <cell r="H28" t="str">
            <v>H9</v>
          </cell>
          <cell r="I28">
            <v>1997</v>
          </cell>
          <cell r="J28">
            <v>0.60000002399999997</v>
          </cell>
        </row>
        <row r="29">
          <cell r="B29">
            <v>28</v>
          </cell>
          <cell r="C29" t="str">
            <v>5-2</v>
          </cell>
          <cell r="D29" t="str">
            <v>PP</v>
          </cell>
          <cell r="E29" t="str">
            <v>φ20</v>
          </cell>
          <cell r="F29">
            <v>8</v>
          </cell>
          <cell r="G29">
            <v>0</v>
          </cell>
          <cell r="H29" t="str">
            <v>H9</v>
          </cell>
          <cell r="I29">
            <v>1997</v>
          </cell>
          <cell r="J29">
            <v>0.60000002399999997</v>
          </cell>
        </row>
        <row r="30">
          <cell r="B30">
            <v>29</v>
          </cell>
          <cell r="C30" t="str">
            <v>5-2</v>
          </cell>
          <cell r="D30" t="str">
            <v>PP</v>
          </cell>
          <cell r="E30" t="str">
            <v>φ25</v>
          </cell>
          <cell r="F30">
            <v>8</v>
          </cell>
          <cell r="G30">
            <v>0</v>
          </cell>
          <cell r="H30" t="str">
            <v>H9</v>
          </cell>
          <cell r="I30">
            <v>1997</v>
          </cell>
          <cell r="J30">
            <v>0.60000002399999997</v>
          </cell>
        </row>
        <row r="31">
          <cell r="B31">
            <v>30</v>
          </cell>
          <cell r="C31" t="str">
            <v>5-2</v>
          </cell>
          <cell r="D31" t="str">
            <v>HIVP</v>
          </cell>
          <cell r="E31" t="str">
            <v>φ75</v>
          </cell>
          <cell r="F31">
            <v>7</v>
          </cell>
          <cell r="G31">
            <v>3.5</v>
          </cell>
          <cell r="H31" t="str">
            <v>H4</v>
          </cell>
          <cell r="I31">
            <v>1992</v>
          </cell>
          <cell r="J31">
            <v>0.89999997600000003</v>
          </cell>
          <cell r="K31" t="str">
            <v>土田1-13</v>
          </cell>
        </row>
        <row r="32">
          <cell r="B32">
            <v>31</v>
          </cell>
          <cell r="C32" t="str">
            <v>5-2</v>
          </cell>
          <cell r="D32" t="str">
            <v>HIVP</v>
          </cell>
          <cell r="E32" t="str">
            <v>φ75</v>
          </cell>
          <cell r="F32">
            <v>7</v>
          </cell>
          <cell r="G32">
            <v>0</v>
          </cell>
          <cell r="H32" t="str">
            <v>H9</v>
          </cell>
          <cell r="I32">
            <v>1997</v>
          </cell>
          <cell r="J32">
            <v>0.89999997600000003</v>
          </cell>
        </row>
        <row r="33">
          <cell r="B33">
            <v>32</v>
          </cell>
          <cell r="C33" t="str">
            <v>5-2</v>
          </cell>
          <cell r="D33" t="str">
            <v>PP</v>
          </cell>
          <cell r="E33" t="str">
            <v>φ20</v>
          </cell>
          <cell r="F33">
            <v>8</v>
          </cell>
          <cell r="G33">
            <v>0</v>
          </cell>
          <cell r="H33" t="str">
            <v>H9</v>
          </cell>
          <cell r="I33">
            <v>1997</v>
          </cell>
          <cell r="J33">
            <v>0.60000002399999997</v>
          </cell>
        </row>
        <row r="34">
          <cell r="B34">
            <v>33</v>
          </cell>
          <cell r="C34" t="str">
            <v>5-3</v>
          </cell>
          <cell r="D34" t="str">
            <v>VP</v>
          </cell>
          <cell r="E34" t="str">
            <v>φ75</v>
          </cell>
          <cell r="F34">
            <v>7</v>
          </cell>
          <cell r="G34">
            <v>712.20001200000002</v>
          </cell>
          <cell r="H34" t="str">
            <v>H5</v>
          </cell>
          <cell r="I34">
            <v>1993</v>
          </cell>
          <cell r="J34">
            <v>0</v>
          </cell>
        </row>
        <row r="35">
          <cell r="B35">
            <v>34</v>
          </cell>
          <cell r="C35" t="str">
            <v>5-3</v>
          </cell>
          <cell r="D35" t="str">
            <v>VP</v>
          </cell>
          <cell r="E35" t="str">
            <v>φ75</v>
          </cell>
          <cell r="F35">
            <v>7</v>
          </cell>
          <cell r="G35">
            <v>37.5</v>
          </cell>
          <cell r="H35" t="str">
            <v>H8</v>
          </cell>
          <cell r="I35">
            <v>1996</v>
          </cell>
          <cell r="J35">
            <v>0.89999997600000003</v>
          </cell>
        </row>
        <row r="36">
          <cell r="B36">
            <v>35</v>
          </cell>
          <cell r="C36" t="str">
            <v>5-2</v>
          </cell>
          <cell r="D36" t="str">
            <v>HIVP</v>
          </cell>
          <cell r="E36" t="str">
            <v>φ50</v>
          </cell>
          <cell r="F36">
            <v>8</v>
          </cell>
          <cell r="G36">
            <v>2</v>
          </cell>
          <cell r="H36" t="str">
            <v>H9</v>
          </cell>
          <cell r="I36">
            <v>1997</v>
          </cell>
          <cell r="J36">
            <v>0.89999997600000003</v>
          </cell>
        </row>
        <row r="37">
          <cell r="B37">
            <v>36</v>
          </cell>
          <cell r="C37" t="str">
            <v>5-2</v>
          </cell>
          <cell r="D37" t="str">
            <v>PP</v>
          </cell>
          <cell r="E37" t="str">
            <v>φ25</v>
          </cell>
          <cell r="F37">
            <v>8</v>
          </cell>
          <cell r="G37">
            <v>0</v>
          </cell>
          <cell r="H37" t="str">
            <v>H8</v>
          </cell>
          <cell r="I37">
            <v>1996</v>
          </cell>
          <cell r="J37">
            <v>0.60000002399999997</v>
          </cell>
        </row>
        <row r="38">
          <cell r="B38">
            <v>37</v>
          </cell>
          <cell r="C38" t="str">
            <v>5-2</v>
          </cell>
          <cell r="D38" t="str">
            <v>PP</v>
          </cell>
          <cell r="E38" t="str">
            <v>φ25</v>
          </cell>
          <cell r="F38">
            <v>8</v>
          </cell>
          <cell r="G38">
            <v>0</v>
          </cell>
          <cell r="H38" t="str">
            <v>H8</v>
          </cell>
          <cell r="I38">
            <v>1996</v>
          </cell>
          <cell r="J38">
            <v>0.60000002399999997</v>
          </cell>
          <cell r="K38" t="str">
            <v>土田3-34</v>
          </cell>
        </row>
        <row r="39">
          <cell r="B39">
            <v>38</v>
          </cell>
          <cell r="C39" t="str">
            <v>5-2</v>
          </cell>
          <cell r="D39" t="str">
            <v>PP</v>
          </cell>
          <cell r="E39" t="str">
            <v>φ25</v>
          </cell>
          <cell r="F39">
            <v>8</v>
          </cell>
          <cell r="G39">
            <v>0</v>
          </cell>
          <cell r="H39" t="str">
            <v>H8</v>
          </cell>
          <cell r="I39">
            <v>1996</v>
          </cell>
          <cell r="J39">
            <v>0.60000002399999997</v>
          </cell>
        </row>
        <row r="40">
          <cell r="B40">
            <v>39</v>
          </cell>
          <cell r="C40" t="str">
            <v>5-2</v>
          </cell>
          <cell r="D40" t="str">
            <v>HIVP</v>
          </cell>
          <cell r="E40" t="str">
            <v>φ100</v>
          </cell>
          <cell r="F40">
            <v>6</v>
          </cell>
          <cell r="G40">
            <v>469.5</v>
          </cell>
          <cell r="H40" t="str">
            <v>H8</v>
          </cell>
          <cell r="I40">
            <v>1996</v>
          </cell>
          <cell r="J40">
            <v>0.89999997600000003</v>
          </cell>
        </row>
        <row r="41">
          <cell r="B41">
            <v>40</v>
          </cell>
          <cell r="D41" t="str">
            <v>HIVP</v>
          </cell>
          <cell r="E41" t="str">
            <v>φ75</v>
          </cell>
          <cell r="F41">
            <v>7</v>
          </cell>
          <cell r="G41">
            <v>0</v>
          </cell>
          <cell r="H41" t="str">
            <v>H8</v>
          </cell>
          <cell r="I41">
            <v>1996</v>
          </cell>
          <cell r="J41">
            <v>0.89999997600000003</v>
          </cell>
          <cell r="K41" t="str">
            <v>土田3-35</v>
          </cell>
        </row>
        <row r="42">
          <cell r="B42">
            <v>41</v>
          </cell>
          <cell r="C42" t="str">
            <v>5-2</v>
          </cell>
          <cell r="D42" t="str">
            <v>PP</v>
          </cell>
          <cell r="E42" t="str">
            <v>φ25</v>
          </cell>
          <cell r="F42">
            <v>8</v>
          </cell>
          <cell r="G42">
            <v>0</v>
          </cell>
          <cell r="H42" t="str">
            <v>H8</v>
          </cell>
          <cell r="I42">
            <v>1996</v>
          </cell>
          <cell r="J42">
            <v>0.60000002399999997</v>
          </cell>
        </row>
        <row r="43">
          <cell r="B43">
            <v>42</v>
          </cell>
          <cell r="C43" t="str">
            <v>5-2</v>
          </cell>
          <cell r="D43" t="str">
            <v>HIVP</v>
          </cell>
          <cell r="E43" t="str">
            <v>φ100</v>
          </cell>
          <cell r="F43">
            <v>6</v>
          </cell>
          <cell r="G43">
            <v>0</v>
          </cell>
          <cell r="H43" t="str">
            <v>H8</v>
          </cell>
          <cell r="I43">
            <v>1996</v>
          </cell>
          <cell r="J43">
            <v>1.2000000500000001</v>
          </cell>
        </row>
        <row r="44">
          <cell r="B44">
            <v>43</v>
          </cell>
          <cell r="C44" t="str">
            <v>5-2</v>
          </cell>
          <cell r="D44" t="str">
            <v>HIVP</v>
          </cell>
          <cell r="E44" t="str">
            <v>φ200</v>
          </cell>
          <cell r="F44">
            <v>3</v>
          </cell>
          <cell r="G44">
            <v>148</v>
          </cell>
          <cell r="H44" t="str">
            <v>H8</v>
          </cell>
          <cell r="I44">
            <v>1996</v>
          </cell>
          <cell r="J44">
            <v>0.89999997600000003</v>
          </cell>
        </row>
        <row r="45">
          <cell r="B45">
            <v>44</v>
          </cell>
          <cell r="C45" t="str">
            <v>5-2</v>
          </cell>
          <cell r="D45" t="str">
            <v>DCIP</v>
          </cell>
          <cell r="E45" t="str">
            <v>φ200</v>
          </cell>
          <cell r="F45">
            <v>3</v>
          </cell>
          <cell r="G45">
            <v>14.75</v>
          </cell>
          <cell r="H45" t="str">
            <v>H8</v>
          </cell>
          <cell r="I45">
            <v>1996</v>
          </cell>
          <cell r="J45">
            <v>1.5</v>
          </cell>
          <cell r="K45" t="str">
            <v>土田3-40</v>
          </cell>
        </row>
        <row r="46">
          <cell r="B46">
            <v>45</v>
          </cell>
          <cell r="D46" t="str">
            <v>HIVP</v>
          </cell>
          <cell r="E46" t="str">
            <v>φ100</v>
          </cell>
          <cell r="F46">
            <v>6</v>
          </cell>
          <cell r="G46">
            <v>0</v>
          </cell>
          <cell r="H46" t="str">
            <v>H8</v>
          </cell>
          <cell r="I46">
            <v>1996</v>
          </cell>
          <cell r="J46">
            <v>0.89999997600000003</v>
          </cell>
        </row>
        <row r="47">
          <cell r="B47">
            <v>46</v>
          </cell>
          <cell r="C47" t="str">
            <v>5-2</v>
          </cell>
          <cell r="D47" t="str">
            <v>PP</v>
          </cell>
          <cell r="E47" t="str">
            <v>φ25</v>
          </cell>
          <cell r="F47">
            <v>8</v>
          </cell>
          <cell r="G47">
            <v>0</v>
          </cell>
          <cell r="H47" t="str">
            <v>H8</v>
          </cell>
          <cell r="I47">
            <v>1996</v>
          </cell>
          <cell r="J47">
            <v>0.60000002399999997</v>
          </cell>
        </row>
        <row r="48">
          <cell r="B48">
            <v>47</v>
          </cell>
          <cell r="C48" t="str">
            <v>5-2</v>
          </cell>
          <cell r="D48" t="str">
            <v>HIVP</v>
          </cell>
          <cell r="E48" t="str">
            <v>φ50</v>
          </cell>
          <cell r="F48">
            <v>8</v>
          </cell>
          <cell r="G48">
            <v>124.5</v>
          </cell>
          <cell r="H48" t="str">
            <v>H8</v>
          </cell>
          <cell r="I48">
            <v>1996</v>
          </cell>
          <cell r="J48">
            <v>0.60000002399999997</v>
          </cell>
          <cell r="K48" t="str">
            <v>土田3-35</v>
          </cell>
        </row>
        <row r="49">
          <cell r="B49">
            <v>48</v>
          </cell>
          <cell r="C49" t="str">
            <v>5-2</v>
          </cell>
          <cell r="D49" t="str">
            <v>HIVP</v>
          </cell>
          <cell r="E49" t="str">
            <v>φ50</v>
          </cell>
          <cell r="F49">
            <v>8</v>
          </cell>
          <cell r="G49">
            <v>0</v>
          </cell>
          <cell r="H49" t="str">
            <v>H8</v>
          </cell>
          <cell r="I49">
            <v>1996</v>
          </cell>
          <cell r="J49">
            <v>0.60000002399999997</v>
          </cell>
          <cell r="K49" t="str">
            <v>土田3-35</v>
          </cell>
        </row>
        <row r="50">
          <cell r="B50">
            <v>49</v>
          </cell>
          <cell r="C50" t="str">
            <v>5-2</v>
          </cell>
          <cell r="D50" t="str">
            <v>HIVP</v>
          </cell>
          <cell r="E50" t="str">
            <v>φ50</v>
          </cell>
          <cell r="F50">
            <v>8</v>
          </cell>
          <cell r="G50">
            <v>0</v>
          </cell>
          <cell r="H50" t="str">
            <v>H8</v>
          </cell>
          <cell r="I50">
            <v>1996</v>
          </cell>
          <cell r="J50">
            <v>0.60000002399999997</v>
          </cell>
        </row>
        <row r="51">
          <cell r="B51">
            <v>50</v>
          </cell>
          <cell r="C51" t="str">
            <v>5-2</v>
          </cell>
          <cell r="D51" t="str">
            <v>PP</v>
          </cell>
          <cell r="E51" t="str">
            <v>φ20</v>
          </cell>
          <cell r="F51">
            <v>8</v>
          </cell>
          <cell r="G51">
            <v>0</v>
          </cell>
          <cell r="H51" t="str">
            <v>H8</v>
          </cell>
          <cell r="I51">
            <v>1996</v>
          </cell>
          <cell r="J51">
            <v>0.60000002399999997</v>
          </cell>
        </row>
        <row r="52">
          <cell r="B52">
            <v>51</v>
          </cell>
          <cell r="C52" t="str">
            <v>5-2～5-3</v>
          </cell>
          <cell r="D52" t="str">
            <v>HIVP</v>
          </cell>
          <cell r="E52" t="str">
            <v>φ150</v>
          </cell>
          <cell r="F52">
            <v>4</v>
          </cell>
          <cell r="G52">
            <v>127</v>
          </cell>
          <cell r="H52" t="str">
            <v>H8</v>
          </cell>
          <cell r="I52">
            <v>1996</v>
          </cell>
          <cell r="J52">
            <v>1.2000000500000001</v>
          </cell>
        </row>
        <row r="53">
          <cell r="B53">
            <v>52</v>
          </cell>
          <cell r="C53" t="str">
            <v>5-3</v>
          </cell>
          <cell r="D53" t="str">
            <v>VP</v>
          </cell>
          <cell r="E53" t="str">
            <v>φ75</v>
          </cell>
          <cell r="F53">
            <v>7</v>
          </cell>
          <cell r="G53">
            <v>40</v>
          </cell>
          <cell r="H53" t="str">
            <v>H1</v>
          </cell>
          <cell r="I53">
            <v>1989</v>
          </cell>
          <cell r="J53">
            <v>0</v>
          </cell>
        </row>
        <row r="54">
          <cell r="B54">
            <v>53</v>
          </cell>
          <cell r="C54" t="str">
            <v>5-2</v>
          </cell>
          <cell r="D54" t="str">
            <v>VP</v>
          </cell>
          <cell r="E54" t="str">
            <v>φ25</v>
          </cell>
          <cell r="F54">
            <v>8</v>
          </cell>
          <cell r="G54">
            <v>36</v>
          </cell>
          <cell r="H54" t="str">
            <v>H2</v>
          </cell>
          <cell r="I54">
            <v>1990</v>
          </cell>
          <cell r="J54">
            <v>0.80000001200000004</v>
          </cell>
          <cell r="K54" t="str">
            <v>多賀2-22</v>
          </cell>
        </row>
        <row r="55">
          <cell r="B55">
            <v>54</v>
          </cell>
          <cell r="C55" t="str">
            <v>5-2</v>
          </cell>
          <cell r="D55" t="str">
            <v>PP</v>
          </cell>
          <cell r="E55" t="str">
            <v>φ25</v>
          </cell>
          <cell r="F55">
            <v>8</v>
          </cell>
          <cell r="G55">
            <v>0</v>
          </cell>
          <cell r="H55" t="str">
            <v>H8</v>
          </cell>
          <cell r="I55">
            <v>1996</v>
          </cell>
          <cell r="J55">
            <v>0.60000002399999997</v>
          </cell>
        </row>
        <row r="56">
          <cell r="B56">
            <v>55</v>
          </cell>
          <cell r="C56" t="str">
            <v>5-2</v>
          </cell>
          <cell r="D56" t="str">
            <v>PP</v>
          </cell>
          <cell r="E56" t="str">
            <v>φ25</v>
          </cell>
          <cell r="F56">
            <v>8</v>
          </cell>
          <cell r="G56">
            <v>0</v>
          </cell>
          <cell r="H56" t="str">
            <v>H8</v>
          </cell>
          <cell r="I56">
            <v>1996</v>
          </cell>
          <cell r="J56">
            <v>0.60000002399999997</v>
          </cell>
        </row>
        <row r="57">
          <cell r="B57">
            <v>56</v>
          </cell>
          <cell r="C57" t="str">
            <v>5-2</v>
          </cell>
          <cell r="D57" t="str">
            <v>PP</v>
          </cell>
          <cell r="E57" t="str">
            <v>φ30</v>
          </cell>
          <cell r="F57">
            <v>8</v>
          </cell>
          <cell r="G57">
            <v>0</v>
          </cell>
          <cell r="H57" t="str">
            <v>H8</v>
          </cell>
          <cell r="I57">
            <v>1996</v>
          </cell>
          <cell r="J57">
            <v>0.60000002399999997</v>
          </cell>
        </row>
        <row r="58">
          <cell r="B58">
            <v>57</v>
          </cell>
          <cell r="C58" t="str">
            <v>5-2</v>
          </cell>
          <cell r="D58" t="str">
            <v>DCIP</v>
          </cell>
          <cell r="E58" t="str">
            <v>φ200</v>
          </cell>
          <cell r="F58">
            <v>3</v>
          </cell>
          <cell r="G58">
            <v>18.899999600000001</v>
          </cell>
          <cell r="H58" t="str">
            <v>H9</v>
          </cell>
          <cell r="I58">
            <v>1997</v>
          </cell>
          <cell r="J58">
            <v>0.89999997600000003</v>
          </cell>
          <cell r="K58" t="str">
            <v>土田K-11</v>
          </cell>
          <cell r="L58" t="str">
            <v>変</v>
          </cell>
        </row>
        <row r="59">
          <cell r="B59">
            <v>58</v>
          </cell>
          <cell r="C59" t="str">
            <v>5-2</v>
          </cell>
          <cell r="D59" t="str">
            <v>DCIP</v>
          </cell>
          <cell r="E59" t="str">
            <v>φ200</v>
          </cell>
          <cell r="F59">
            <v>3</v>
          </cell>
          <cell r="G59">
            <v>0</v>
          </cell>
          <cell r="H59" t="str">
            <v>H9</v>
          </cell>
          <cell r="I59">
            <v>1997</v>
          </cell>
          <cell r="J59">
            <v>0.89999997600000003</v>
          </cell>
          <cell r="K59" t="str">
            <v>土田K-11</v>
          </cell>
          <cell r="L59" t="str">
            <v>変</v>
          </cell>
        </row>
        <row r="60">
          <cell r="B60">
            <v>59</v>
          </cell>
          <cell r="C60" t="str">
            <v>5-2</v>
          </cell>
          <cell r="D60" t="str">
            <v>VLP</v>
          </cell>
          <cell r="E60" t="str">
            <v>φ100</v>
          </cell>
          <cell r="F60">
            <v>6</v>
          </cell>
          <cell r="G60">
            <v>14.5</v>
          </cell>
          <cell r="H60" t="str">
            <v>H9</v>
          </cell>
          <cell r="I60">
            <v>1997</v>
          </cell>
          <cell r="J60">
            <v>0.89999997600000003</v>
          </cell>
          <cell r="L60" t="str">
            <v>変</v>
          </cell>
        </row>
        <row r="61">
          <cell r="B61">
            <v>60</v>
          </cell>
          <cell r="C61" t="str">
            <v>5-2</v>
          </cell>
          <cell r="D61" t="str">
            <v>HIVP</v>
          </cell>
          <cell r="E61" t="str">
            <v>φ75</v>
          </cell>
          <cell r="F61">
            <v>7</v>
          </cell>
          <cell r="G61">
            <v>0</v>
          </cell>
          <cell r="H61" t="str">
            <v>H9</v>
          </cell>
          <cell r="I61">
            <v>1997</v>
          </cell>
          <cell r="J61">
            <v>0.89999997600000003</v>
          </cell>
          <cell r="L61" t="str">
            <v>変</v>
          </cell>
        </row>
        <row r="62">
          <cell r="B62">
            <v>61</v>
          </cell>
          <cell r="C62" t="str">
            <v>5-2</v>
          </cell>
          <cell r="D62" t="str">
            <v>VLP</v>
          </cell>
          <cell r="E62" t="str">
            <v>φ100</v>
          </cell>
          <cell r="F62">
            <v>6</v>
          </cell>
          <cell r="G62">
            <v>0</v>
          </cell>
          <cell r="H62" t="str">
            <v>H9</v>
          </cell>
          <cell r="I62">
            <v>1997</v>
          </cell>
          <cell r="J62">
            <v>0.89999997600000003</v>
          </cell>
          <cell r="L62" t="str">
            <v>変</v>
          </cell>
        </row>
        <row r="63">
          <cell r="B63">
            <v>62</v>
          </cell>
          <cell r="C63" t="str">
            <v>5-2</v>
          </cell>
          <cell r="D63" t="str">
            <v>HIVP</v>
          </cell>
          <cell r="E63" t="str">
            <v>φ75</v>
          </cell>
          <cell r="F63">
            <v>7</v>
          </cell>
          <cell r="G63">
            <v>79.5</v>
          </cell>
          <cell r="H63" t="str">
            <v>H8</v>
          </cell>
          <cell r="I63">
            <v>1996</v>
          </cell>
          <cell r="J63">
            <v>0.89999997600000003</v>
          </cell>
        </row>
        <row r="64">
          <cell r="B64">
            <v>63</v>
          </cell>
          <cell r="C64" t="str">
            <v>5-2</v>
          </cell>
          <cell r="D64" t="str">
            <v>PP</v>
          </cell>
          <cell r="E64" t="str">
            <v>φ25</v>
          </cell>
          <cell r="F64">
            <v>8</v>
          </cell>
          <cell r="G64">
            <v>0</v>
          </cell>
          <cell r="H64" t="str">
            <v>H9</v>
          </cell>
          <cell r="I64">
            <v>1997</v>
          </cell>
          <cell r="J64">
            <v>0.60000002399999997</v>
          </cell>
        </row>
        <row r="65">
          <cell r="B65">
            <v>64</v>
          </cell>
          <cell r="C65" t="str">
            <v>5-3</v>
          </cell>
          <cell r="D65" t="str">
            <v>VLP</v>
          </cell>
          <cell r="E65" t="str">
            <v>φ100</v>
          </cell>
          <cell r="F65">
            <v>6</v>
          </cell>
          <cell r="G65">
            <v>14.300000199999999</v>
          </cell>
          <cell r="H65" t="str">
            <v>H1</v>
          </cell>
          <cell r="I65">
            <v>1989</v>
          </cell>
          <cell r="J65">
            <v>0</v>
          </cell>
          <cell r="K65" t="str">
            <v>多H元-2</v>
          </cell>
          <cell r="L65" t="str">
            <v>変</v>
          </cell>
        </row>
        <row r="66">
          <cell r="B66">
            <v>65</v>
          </cell>
          <cell r="C66" t="str">
            <v>5-2</v>
          </cell>
          <cell r="D66" t="str">
            <v>HIVP</v>
          </cell>
          <cell r="E66" t="str">
            <v>φ100</v>
          </cell>
          <cell r="F66">
            <v>6</v>
          </cell>
          <cell r="G66">
            <v>75</v>
          </cell>
          <cell r="H66" t="str">
            <v>H9</v>
          </cell>
          <cell r="I66">
            <v>1997</v>
          </cell>
          <cell r="J66">
            <v>0</v>
          </cell>
        </row>
        <row r="67">
          <cell r="B67">
            <v>66</v>
          </cell>
          <cell r="C67" t="str">
            <v>5-2</v>
          </cell>
          <cell r="D67" t="str">
            <v>HIVP</v>
          </cell>
          <cell r="E67" t="str">
            <v>φ150</v>
          </cell>
          <cell r="F67">
            <v>4</v>
          </cell>
          <cell r="G67">
            <v>40.5</v>
          </cell>
          <cell r="H67" t="str">
            <v>H9</v>
          </cell>
          <cell r="I67">
            <v>1997</v>
          </cell>
          <cell r="J67">
            <v>0</v>
          </cell>
        </row>
        <row r="68">
          <cell r="B68">
            <v>67</v>
          </cell>
          <cell r="C68" t="str">
            <v>5-2</v>
          </cell>
          <cell r="D68" t="str">
            <v>HIVP</v>
          </cell>
          <cell r="E68" t="str">
            <v>φ75</v>
          </cell>
          <cell r="F68">
            <v>7</v>
          </cell>
          <cell r="G68">
            <v>0</v>
          </cell>
          <cell r="H68" t="str">
            <v>H8</v>
          </cell>
          <cell r="I68">
            <v>1996</v>
          </cell>
          <cell r="J68">
            <v>0.89999997600000003</v>
          </cell>
        </row>
        <row r="69">
          <cell r="B69">
            <v>68</v>
          </cell>
          <cell r="C69" t="str">
            <v>5-2</v>
          </cell>
          <cell r="D69" t="str">
            <v>PP</v>
          </cell>
          <cell r="E69" t="str">
            <v>φ20</v>
          </cell>
          <cell r="F69">
            <v>8</v>
          </cell>
          <cell r="G69">
            <v>118</v>
          </cell>
          <cell r="H69" t="str">
            <v>H7</v>
          </cell>
          <cell r="I69">
            <v>1995</v>
          </cell>
          <cell r="J69">
            <v>0.30000001199999998</v>
          </cell>
        </row>
        <row r="70">
          <cell r="B70">
            <v>69</v>
          </cell>
          <cell r="C70" t="str">
            <v>5-2</v>
          </cell>
          <cell r="D70" t="str">
            <v>PP</v>
          </cell>
          <cell r="E70" t="str">
            <v>φ25</v>
          </cell>
          <cell r="F70">
            <v>8</v>
          </cell>
          <cell r="G70">
            <v>0</v>
          </cell>
          <cell r="H70" t="str">
            <v>H7</v>
          </cell>
          <cell r="I70">
            <v>1995</v>
          </cell>
          <cell r="J70">
            <v>0.30000001199999998</v>
          </cell>
        </row>
        <row r="71">
          <cell r="B71">
            <v>70</v>
          </cell>
          <cell r="C71" t="str">
            <v>5-2</v>
          </cell>
          <cell r="D71" t="str">
            <v>PP</v>
          </cell>
          <cell r="E71" t="str">
            <v>φ25</v>
          </cell>
          <cell r="F71">
            <v>8</v>
          </cell>
          <cell r="G71">
            <v>0</v>
          </cell>
          <cell r="H71" t="str">
            <v>H7</v>
          </cell>
          <cell r="I71">
            <v>1995</v>
          </cell>
          <cell r="J71">
            <v>0.30000001199999998</v>
          </cell>
        </row>
        <row r="72">
          <cell r="B72">
            <v>71</v>
          </cell>
          <cell r="D72" t="str">
            <v>HIVP</v>
          </cell>
          <cell r="E72" t="str">
            <v>φ100</v>
          </cell>
          <cell r="F72">
            <v>6</v>
          </cell>
          <cell r="G72">
            <v>0</v>
          </cell>
          <cell r="H72" t="str">
            <v>H8</v>
          </cell>
          <cell r="I72">
            <v>1996</v>
          </cell>
          <cell r="J72">
            <v>0.89999997600000003</v>
          </cell>
          <cell r="K72" t="str">
            <v>土田3-36</v>
          </cell>
        </row>
        <row r="73">
          <cell r="B73">
            <v>72</v>
          </cell>
          <cell r="D73" t="str">
            <v>HIVP</v>
          </cell>
          <cell r="E73" t="str">
            <v>φ100</v>
          </cell>
          <cell r="F73">
            <v>6</v>
          </cell>
          <cell r="G73">
            <v>0</v>
          </cell>
          <cell r="H73" t="str">
            <v>H8</v>
          </cell>
          <cell r="I73">
            <v>1996</v>
          </cell>
          <cell r="J73">
            <v>0.89999997600000003</v>
          </cell>
          <cell r="K73" t="str">
            <v>土田3-36</v>
          </cell>
        </row>
        <row r="74">
          <cell r="B74">
            <v>73</v>
          </cell>
          <cell r="D74" t="str">
            <v>VP</v>
          </cell>
          <cell r="E74" t="str">
            <v>φ100</v>
          </cell>
          <cell r="F74">
            <v>6</v>
          </cell>
          <cell r="G74">
            <v>0</v>
          </cell>
          <cell r="I74">
            <v>0</v>
          </cell>
          <cell r="J74">
            <v>1.2000000500000001</v>
          </cell>
          <cell r="K74" t="str">
            <v>土田3-36</v>
          </cell>
          <cell r="L74" t="str">
            <v>変　参</v>
          </cell>
        </row>
        <row r="75">
          <cell r="B75">
            <v>74</v>
          </cell>
          <cell r="D75" t="str">
            <v>VLP</v>
          </cell>
          <cell r="E75" t="str">
            <v>φ100</v>
          </cell>
          <cell r="F75">
            <v>6</v>
          </cell>
          <cell r="G75">
            <v>0</v>
          </cell>
          <cell r="H75" t="str">
            <v>H8</v>
          </cell>
          <cell r="I75">
            <v>1996</v>
          </cell>
          <cell r="J75">
            <v>0.89999997600000003</v>
          </cell>
        </row>
        <row r="76">
          <cell r="B76">
            <v>75</v>
          </cell>
          <cell r="D76" t="str">
            <v>DCIP</v>
          </cell>
          <cell r="E76" t="str">
            <v>φ200</v>
          </cell>
          <cell r="F76">
            <v>3</v>
          </cell>
          <cell r="G76">
            <v>0</v>
          </cell>
          <cell r="H76" t="str">
            <v>H9</v>
          </cell>
          <cell r="I76">
            <v>1997</v>
          </cell>
          <cell r="J76">
            <v>0.89999997600000003</v>
          </cell>
          <cell r="L76" t="str">
            <v>変</v>
          </cell>
        </row>
        <row r="77">
          <cell r="B77">
            <v>76</v>
          </cell>
          <cell r="C77" t="str">
            <v>5-2</v>
          </cell>
          <cell r="D77" t="str">
            <v>HIVP</v>
          </cell>
          <cell r="E77" t="str">
            <v>φ100</v>
          </cell>
          <cell r="F77">
            <v>6</v>
          </cell>
          <cell r="G77">
            <v>634</v>
          </cell>
          <cell r="H77" t="str">
            <v>H9</v>
          </cell>
          <cell r="I77">
            <v>1997</v>
          </cell>
          <cell r="J77">
            <v>0.89999997600000003</v>
          </cell>
          <cell r="L77" t="str">
            <v>変</v>
          </cell>
        </row>
        <row r="78">
          <cell r="B78">
            <v>77</v>
          </cell>
          <cell r="D78" t="str">
            <v>DCIP</v>
          </cell>
          <cell r="E78" t="str">
            <v>φ200</v>
          </cell>
          <cell r="F78">
            <v>3</v>
          </cell>
          <cell r="G78">
            <v>0</v>
          </cell>
          <cell r="H78" t="str">
            <v>H9</v>
          </cell>
          <cell r="I78">
            <v>1997</v>
          </cell>
          <cell r="J78">
            <v>0.89999997600000003</v>
          </cell>
          <cell r="L78" t="str">
            <v>変</v>
          </cell>
        </row>
        <row r="79">
          <cell r="B79">
            <v>78</v>
          </cell>
          <cell r="D79" t="str">
            <v>HIVP</v>
          </cell>
          <cell r="E79" t="str">
            <v>φ200</v>
          </cell>
          <cell r="F79">
            <v>3</v>
          </cell>
          <cell r="G79">
            <v>0</v>
          </cell>
          <cell r="H79" t="str">
            <v>H9</v>
          </cell>
          <cell r="I79">
            <v>1997</v>
          </cell>
          <cell r="J79">
            <v>0.89999997600000003</v>
          </cell>
          <cell r="L79" t="str">
            <v>変</v>
          </cell>
        </row>
        <row r="80">
          <cell r="B80">
            <v>79</v>
          </cell>
          <cell r="D80" t="str">
            <v>VLP</v>
          </cell>
          <cell r="E80" t="str">
            <v>φ100</v>
          </cell>
          <cell r="F80">
            <v>6</v>
          </cell>
          <cell r="G80">
            <v>0</v>
          </cell>
          <cell r="H80" t="str">
            <v>H9</v>
          </cell>
          <cell r="I80">
            <v>1997</v>
          </cell>
          <cell r="J80">
            <v>0.89999997600000003</v>
          </cell>
          <cell r="L80" t="str">
            <v>変</v>
          </cell>
        </row>
        <row r="81">
          <cell r="B81">
            <v>80</v>
          </cell>
          <cell r="D81" t="str">
            <v>HIVP</v>
          </cell>
          <cell r="E81" t="str">
            <v>φ200</v>
          </cell>
          <cell r="F81">
            <v>3</v>
          </cell>
          <cell r="G81">
            <v>0</v>
          </cell>
          <cell r="H81" t="str">
            <v>H9</v>
          </cell>
          <cell r="I81">
            <v>1997</v>
          </cell>
          <cell r="J81">
            <v>0.89999997600000003</v>
          </cell>
          <cell r="L81" t="str">
            <v>変</v>
          </cell>
        </row>
        <row r="82">
          <cell r="B82">
            <v>81</v>
          </cell>
          <cell r="D82" t="str">
            <v>DCIP</v>
          </cell>
          <cell r="E82" t="str">
            <v>φ200</v>
          </cell>
          <cell r="F82">
            <v>3</v>
          </cell>
          <cell r="G82">
            <v>0</v>
          </cell>
          <cell r="H82" t="str">
            <v>H9</v>
          </cell>
          <cell r="I82">
            <v>1997</v>
          </cell>
          <cell r="J82">
            <v>0.89999997600000003</v>
          </cell>
          <cell r="K82" t="str">
            <v>土田K-11</v>
          </cell>
          <cell r="L82" t="str">
            <v>変</v>
          </cell>
        </row>
        <row r="83">
          <cell r="B83">
            <v>82</v>
          </cell>
          <cell r="D83" t="str">
            <v>DCIP</v>
          </cell>
          <cell r="E83" t="str">
            <v>φ200</v>
          </cell>
          <cell r="F83">
            <v>3</v>
          </cell>
          <cell r="G83">
            <v>0</v>
          </cell>
          <cell r="H83" t="str">
            <v>H9</v>
          </cell>
          <cell r="I83">
            <v>1997</v>
          </cell>
          <cell r="J83">
            <v>0.89999997600000003</v>
          </cell>
          <cell r="K83" t="str">
            <v>土田K-11</v>
          </cell>
          <cell r="L83" t="str">
            <v>変</v>
          </cell>
        </row>
        <row r="84">
          <cell r="B84">
            <v>83</v>
          </cell>
          <cell r="D84" t="str">
            <v>HIVP</v>
          </cell>
          <cell r="E84" t="str">
            <v>φ200</v>
          </cell>
          <cell r="F84">
            <v>3</v>
          </cell>
          <cell r="G84">
            <v>0</v>
          </cell>
          <cell r="H84" t="str">
            <v>H9</v>
          </cell>
          <cell r="I84">
            <v>1997</v>
          </cell>
          <cell r="J84">
            <v>0.89999997600000003</v>
          </cell>
          <cell r="L84" t="str">
            <v>変</v>
          </cell>
        </row>
        <row r="85">
          <cell r="B85">
            <v>84</v>
          </cell>
          <cell r="D85" t="str">
            <v>DCIP</v>
          </cell>
          <cell r="E85" t="str">
            <v>φ200</v>
          </cell>
          <cell r="F85">
            <v>3</v>
          </cell>
          <cell r="G85">
            <v>0</v>
          </cell>
          <cell r="H85" t="str">
            <v>H9</v>
          </cell>
          <cell r="I85">
            <v>1997</v>
          </cell>
          <cell r="J85">
            <v>0.89999997600000003</v>
          </cell>
          <cell r="L85" t="str">
            <v>変</v>
          </cell>
        </row>
        <row r="86">
          <cell r="B86">
            <v>85</v>
          </cell>
          <cell r="C86" t="str">
            <v>5-2</v>
          </cell>
          <cell r="D86" t="str">
            <v>HIVP</v>
          </cell>
          <cell r="E86" t="str">
            <v>φ100</v>
          </cell>
          <cell r="F86">
            <v>6</v>
          </cell>
          <cell r="G86">
            <v>0</v>
          </cell>
          <cell r="H86" t="str">
            <v>H9</v>
          </cell>
          <cell r="I86">
            <v>1997</v>
          </cell>
          <cell r="J86">
            <v>0.89999997600000003</v>
          </cell>
          <cell r="L86" t="str">
            <v>変</v>
          </cell>
        </row>
        <row r="87">
          <cell r="B87">
            <v>86</v>
          </cell>
          <cell r="D87" t="str">
            <v>VLP</v>
          </cell>
          <cell r="E87" t="str">
            <v>φ75</v>
          </cell>
          <cell r="F87">
            <v>7</v>
          </cell>
          <cell r="G87">
            <v>0</v>
          </cell>
          <cell r="H87" t="str">
            <v>H6</v>
          </cell>
          <cell r="I87">
            <v>1994</v>
          </cell>
          <cell r="J87">
            <v>0</v>
          </cell>
        </row>
        <row r="88">
          <cell r="B88">
            <v>87</v>
          </cell>
          <cell r="C88" t="str">
            <v>5-2</v>
          </cell>
          <cell r="D88" t="str">
            <v>HIVP</v>
          </cell>
          <cell r="E88" t="str">
            <v>φ100</v>
          </cell>
          <cell r="F88">
            <v>6</v>
          </cell>
          <cell r="G88">
            <v>132</v>
          </cell>
          <cell r="H88" t="str">
            <v>H6</v>
          </cell>
          <cell r="I88">
            <v>1994</v>
          </cell>
          <cell r="J88">
            <v>1.2000000500000001</v>
          </cell>
          <cell r="L88" t="str">
            <v>変</v>
          </cell>
        </row>
        <row r="89">
          <cell r="B89">
            <v>88</v>
          </cell>
          <cell r="C89" t="str">
            <v>5-2</v>
          </cell>
          <cell r="D89" t="str">
            <v>HIVP</v>
          </cell>
          <cell r="E89" t="str">
            <v>φ200</v>
          </cell>
          <cell r="F89">
            <v>3</v>
          </cell>
          <cell r="G89">
            <v>132</v>
          </cell>
          <cell r="H89" t="str">
            <v>H6</v>
          </cell>
          <cell r="I89">
            <v>1994</v>
          </cell>
          <cell r="J89">
            <v>1.2000000500000001</v>
          </cell>
          <cell r="K89" t="str">
            <v>尼子H6-2</v>
          </cell>
          <cell r="L89" t="str">
            <v>変</v>
          </cell>
        </row>
        <row r="90">
          <cell r="B90">
            <v>89</v>
          </cell>
          <cell r="C90" t="str">
            <v>5-2</v>
          </cell>
          <cell r="D90" t="str">
            <v>HIVP</v>
          </cell>
          <cell r="E90" t="str">
            <v>φ75</v>
          </cell>
          <cell r="F90">
            <v>7</v>
          </cell>
          <cell r="G90">
            <v>340</v>
          </cell>
          <cell r="H90" t="str">
            <v>H6</v>
          </cell>
          <cell r="I90">
            <v>1994</v>
          </cell>
          <cell r="J90">
            <v>0.89999997600000003</v>
          </cell>
          <cell r="K90" t="str">
            <v>尼子H6-2</v>
          </cell>
          <cell r="L90" t="str">
            <v>変</v>
          </cell>
        </row>
        <row r="91">
          <cell r="B91">
            <v>90</v>
          </cell>
          <cell r="C91" t="str">
            <v>5-2</v>
          </cell>
          <cell r="D91" t="str">
            <v>VLP</v>
          </cell>
          <cell r="E91" t="str">
            <v>φ150</v>
          </cell>
          <cell r="F91">
            <v>4</v>
          </cell>
          <cell r="G91">
            <v>15.5</v>
          </cell>
          <cell r="H91" t="str">
            <v>H6</v>
          </cell>
          <cell r="I91">
            <v>1994</v>
          </cell>
          <cell r="J91">
            <v>0</v>
          </cell>
        </row>
        <row r="92">
          <cell r="B92">
            <v>91</v>
          </cell>
          <cell r="C92" t="str">
            <v>5-2</v>
          </cell>
          <cell r="D92" t="str">
            <v>VP</v>
          </cell>
          <cell r="E92" t="str">
            <v>φ150</v>
          </cell>
          <cell r="F92">
            <v>4</v>
          </cell>
          <cell r="G92">
            <v>31.399999600000001</v>
          </cell>
          <cell r="H92" t="str">
            <v>H6</v>
          </cell>
          <cell r="I92">
            <v>1994</v>
          </cell>
          <cell r="J92">
            <v>1.2000000500000001</v>
          </cell>
          <cell r="K92" t="str">
            <v>土田45</v>
          </cell>
        </row>
        <row r="93">
          <cell r="B93">
            <v>92</v>
          </cell>
          <cell r="D93" t="str">
            <v>VP</v>
          </cell>
          <cell r="E93" t="str">
            <v>φ25</v>
          </cell>
          <cell r="F93">
            <v>8</v>
          </cell>
          <cell r="G93">
            <v>0</v>
          </cell>
          <cell r="H93" t="str">
            <v>S56</v>
          </cell>
          <cell r="I93">
            <v>1981</v>
          </cell>
          <cell r="J93">
            <v>0</v>
          </cell>
          <cell r="L93" t="str">
            <v>変</v>
          </cell>
        </row>
        <row r="94">
          <cell r="B94">
            <v>93</v>
          </cell>
          <cell r="D94" t="str">
            <v>VP</v>
          </cell>
          <cell r="E94" t="str">
            <v>φ75</v>
          </cell>
          <cell r="F94">
            <v>7</v>
          </cell>
          <cell r="G94">
            <v>0</v>
          </cell>
          <cell r="H94" t="str">
            <v>S56</v>
          </cell>
          <cell r="I94">
            <v>1981</v>
          </cell>
          <cell r="J94">
            <v>0</v>
          </cell>
          <cell r="K94" t="str">
            <v>尼子S56-4</v>
          </cell>
          <cell r="L94" t="str">
            <v>変</v>
          </cell>
        </row>
        <row r="95">
          <cell r="B95">
            <v>94</v>
          </cell>
          <cell r="C95" t="str">
            <v>5-2</v>
          </cell>
          <cell r="D95" t="str">
            <v>CIP</v>
          </cell>
          <cell r="E95" t="str">
            <v>φ150</v>
          </cell>
          <cell r="F95">
            <v>6</v>
          </cell>
          <cell r="G95">
            <v>196</v>
          </cell>
          <cell r="H95" t="str">
            <v>S59</v>
          </cell>
          <cell r="I95">
            <v>1984</v>
          </cell>
          <cell r="J95">
            <v>1.2000000500000001</v>
          </cell>
          <cell r="K95" t="str">
            <v>尼子S59-1</v>
          </cell>
          <cell r="L95" t="str">
            <v>変</v>
          </cell>
        </row>
        <row r="96">
          <cell r="B96">
            <v>95</v>
          </cell>
          <cell r="C96" t="str">
            <v>5-2</v>
          </cell>
          <cell r="D96" t="str">
            <v>HIVP</v>
          </cell>
          <cell r="E96" t="str">
            <v>φ75</v>
          </cell>
          <cell r="F96">
            <v>7</v>
          </cell>
          <cell r="G96">
            <v>790.5</v>
          </cell>
          <cell r="H96" t="str">
            <v>H7</v>
          </cell>
          <cell r="I96">
            <v>1995</v>
          </cell>
          <cell r="J96">
            <v>0.89999997600000003</v>
          </cell>
          <cell r="L96" t="str">
            <v>変</v>
          </cell>
        </row>
        <row r="97">
          <cell r="B97">
            <v>96</v>
          </cell>
          <cell r="C97" t="str">
            <v>5-2</v>
          </cell>
          <cell r="D97" t="str">
            <v>DCIP</v>
          </cell>
          <cell r="E97" t="str">
            <v>φ200</v>
          </cell>
          <cell r="F97">
            <v>3</v>
          </cell>
          <cell r="G97">
            <v>116</v>
          </cell>
          <cell r="H97" t="str">
            <v>H7</v>
          </cell>
          <cell r="I97">
            <v>1995</v>
          </cell>
          <cell r="J97">
            <v>0.89999997600000003</v>
          </cell>
          <cell r="K97" t="str">
            <v>敏H7-13</v>
          </cell>
          <cell r="L97" t="str">
            <v>変</v>
          </cell>
        </row>
        <row r="98">
          <cell r="B98">
            <v>97</v>
          </cell>
          <cell r="C98" t="str">
            <v>5-2</v>
          </cell>
          <cell r="D98" t="str">
            <v>HIVP</v>
          </cell>
          <cell r="E98" t="str">
            <v>φ75</v>
          </cell>
          <cell r="F98">
            <v>7</v>
          </cell>
          <cell r="G98">
            <v>0</v>
          </cell>
          <cell r="H98" t="str">
            <v>H7</v>
          </cell>
          <cell r="I98">
            <v>1995</v>
          </cell>
          <cell r="J98">
            <v>0.89999997600000003</v>
          </cell>
          <cell r="K98" t="str">
            <v>敏H7-13</v>
          </cell>
          <cell r="L98" t="str">
            <v>変</v>
          </cell>
        </row>
        <row r="99">
          <cell r="B99">
            <v>98</v>
          </cell>
          <cell r="C99" t="str">
            <v>5-2</v>
          </cell>
          <cell r="D99" t="str">
            <v>PP</v>
          </cell>
          <cell r="E99" t="str">
            <v>φ25</v>
          </cell>
          <cell r="F99">
            <v>8</v>
          </cell>
          <cell r="G99">
            <v>142.5</v>
          </cell>
          <cell r="H99" t="str">
            <v>H7</v>
          </cell>
          <cell r="I99">
            <v>1995</v>
          </cell>
          <cell r="J99">
            <v>0.60000002399999997</v>
          </cell>
          <cell r="L99" t="str">
            <v>変</v>
          </cell>
        </row>
        <row r="100">
          <cell r="B100">
            <v>99</v>
          </cell>
          <cell r="C100" t="str">
            <v>5-2</v>
          </cell>
          <cell r="D100" t="str">
            <v>HIVP</v>
          </cell>
          <cell r="E100" t="str">
            <v>φ75</v>
          </cell>
          <cell r="F100">
            <v>7</v>
          </cell>
          <cell r="G100">
            <v>0</v>
          </cell>
          <cell r="H100" t="str">
            <v>H7</v>
          </cell>
          <cell r="I100">
            <v>1995</v>
          </cell>
          <cell r="J100">
            <v>0.89999997600000003</v>
          </cell>
          <cell r="K100" t="str">
            <v>敏H7-13</v>
          </cell>
          <cell r="L100" t="str">
            <v>変</v>
          </cell>
        </row>
        <row r="101">
          <cell r="B101">
            <v>100</v>
          </cell>
          <cell r="C101" t="str">
            <v>5-2</v>
          </cell>
          <cell r="D101" t="str">
            <v>HIVP</v>
          </cell>
          <cell r="E101" t="str">
            <v>φ75</v>
          </cell>
          <cell r="F101">
            <v>7</v>
          </cell>
          <cell r="G101">
            <v>0</v>
          </cell>
          <cell r="H101" t="str">
            <v>H7</v>
          </cell>
          <cell r="I101">
            <v>1995</v>
          </cell>
          <cell r="J101">
            <v>0.89999997600000003</v>
          </cell>
          <cell r="K101" t="str">
            <v>敏H7-13</v>
          </cell>
          <cell r="L101" t="str">
            <v>変</v>
          </cell>
        </row>
        <row r="102">
          <cell r="B102">
            <v>101</v>
          </cell>
          <cell r="C102" t="str">
            <v>5-2</v>
          </cell>
          <cell r="D102" t="str">
            <v>HIVP</v>
          </cell>
          <cell r="E102" t="str">
            <v>φ75</v>
          </cell>
          <cell r="F102">
            <v>7</v>
          </cell>
          <cell r="G102">
            <v>0</v>
          </cell>
          <cell r="H102" t="str">
            <v>H7</v>
          </cell>
          <cell r="I102">
            <v>1995</v>
          </cell>
          <cell r="J102">
            <v>0.89999997600000003</v>
          </cell>
          <cell r="K102" t="str">
            <v>敏H7-13</v>
          </cell>
          <cell r="L102" t="str">
            <v>変</v>
          </cell>
        </row>
        <row r="103">
          <cell r="B103">
            <v>102</v>
          </cell>
          <cell r="C103" t="str">
            <v>5-2</v>
          </cell>
          <cell r="D103" t="str">
            <v>PP</v>
          </cell>
          <cell r="E103" t="str">
            <v>φ25</v>
          </cell>
          <cell r="F103">
            <v>8</v>
          </cell>
          <cell r="G103">
            <v>0</v>
          </cell>
          <cell r="H103" t="str">
            <v>H7</v>
          </cell>
          <cell r="I103">
            <v>1995</v>
          </cell>
          <cell r="J103">
            <v>0.60000002399999997</v>
          </cell>
          <cell r="K103" t="str">
            <v>敏H7-13</v>
          </cell>
          <cell r="L103" t="str">
            <v>変</v>
          </cell>
        </row>
        <row r="104">
          <cell r="B104">
            <v>103</v>
          </cell>
          <cell r="C104" t="str">
            <v>5-2</v>
          </cell>
          <cell r="D104" t="str">
            <v>HIVP</v>
          </cell>
          <cell r="E104" t="str">
            <v>φ75</v>
          </cell>
          <cell r="F104">
            <v>7</v>
          </cell>
          <cell r="G104">
            <v>0</v>
          </cell>
          <cell r="H104" t="str">
            <v>H7</v>
          </cell>
          <cell r="I104">
            <v>1995</v>
          </cell>
          <cell r="J104">
            <v>0.89999997600000003</v>
          </cell>
          <cell r="K104" t="str">
            <v>敏H7-13</v>
          </cell>
          <cell r="L104" t="str">
            <v>変</v>
          </cell>
        </row>
        <row r="105">
          <cell r="B105">
            <v>104</v>
          </cell>
          <cell r="C105" t="str">
            <v>5-2</v>
          </cell>
          <cell r="D105" t="str">
            <v>HIVP</v>
          </cell>
          <cell r="E105" t="str">
            <v>φ150</v>
          </cell>
          <cell r="F105">
            <v>4</v>
          </cell>
          <cell r="G105">
            <v>410.5</v>
          </cell>
          <cell r="H105" t="str">
            <v>H7</v>
          </cell>
          <cell r="I105">
            <v>1995</v>
          </cell>
          <cell r="J105">
            <v>0.89999997600000003</v>
          </cell>
          <cell r="K105" t="str">
            <v>敏H7-14</v>
          </cell>
          <cell r="L105" t="str">
            <v>変</v>
          </cell>
        </row>
        <row r="106">
          <cell r="B106">
            <v>105</v>
          </cell>
          <cell r="C106" t="str">
            <v>5-2</v>
          </cell>
          <cell r="D106" t="str">
            <v>HIVP</v>
          </cell>
          <cell r="E106" t="str">
            <v>φ100</v>
          </cell>
          <cell r="F106">
            <v>6</v>
          </cell>
          <cell r="G106">
            <v>129</v>
          </cell>
          <cell r="H106" t="str">
            <v>H5</v>
          </cell>
          <cell r="I106">
            <v>1993</v>
          </cell>
          <cell r="J106">
            <v>0.89999997600000003</v>
          </cell>
        </row>
        <row r="107">
          <cell r="B107">
            <v>106</v>
          </cell>
          <cell r="C107" t="str">
            <v>5-2</v>
          </cell>
          <cell r="D107" t="str">
            <v>HIVP</v>
          </cell>
          <cell r="E107" t="str">
            <v>φ100</v>
          </cell>
          <cell r="F107">
            <v>6</v>
          </cell>
          <cell r="G107">
            <v>1607</v>
          </cell>
          <cell r="H107" t="str">
            <v>H4</v>
          </cell>
          <cell r="I107">
            <v>1992</v>
          </cell>
          <cell r="J107">
            <v>0</v>
          </cell>
        </row>
        <row r="108">
          <cell r="B108">
            <v>107</v>
          </cell>
          <cell r="C108" t="str">
            <v>5-2</v>
          </cell>
          <cell r="D108" t="str">
            <v>HIVP</v>
          </cell>
          <cell r="E108" t="str">
            <v>φ150</v>
          </cell>
          <cell r="F108">
            <v>4</v>
          </cell>
          <cell r="G108">
            <v>633.5</v>
          </cell>
          <cell r="H108" t="str">
            <v>H4</v>
          </cell>
          <cell r="I108">
            <v>1992</v>
          </cell>
          <cell r="J108">
            <v>0</v>
          </cell>
          <cell r="L108" t="str">
            <v>変</v>
          </cell>
        </row>
        <row r="109">
          <cell r="B109">
            <v>108</v>
          </cell>
          <cell r="C109" t="str">
            <v>5-3</v>
          </cell>
          <cell r="D109" t="str">
            <v>VP</v>
          </cell>
          <cell r="E109" t="str">
            <v>φ150</v>
          </cell>
          <cell r="F109">
            <v>4</v>
          </cell>
          <cell r="G109">
            <v>1024</v>
          </cell>
          <cell r="H109" t="str">
            <v>H3</v>
          </cell>
          <cell r="I109">
            <v>1991</v>
          </cell>
          <cell r="J109">
            <v>0.89999997600000003</v>
          </cell>
          <cell r="K109" t="str">
            <v>多賀2-32</v>
          </cell>
        </row>
        <row r="110">
          <cell r="B110">
            <v>109</v>
          </cell>
          <cell r="C110" t="str">
            <v>5-3</v>
          </cell>
          <cell r="D110" t="str">
            <v>HIVP</v>
          </cell>
          <cell r="E110" t="str">
            <v>φ150</v>
          </cell>
          <cell r="F110">
            <v>4</v>
          </cell>
          <cell r="G110">
            <v>0</v>
          </cell>
          <cell r="H110" t="str">
            <v>H8</v>
          </cell>
          <cell r="I110">
            <v>1996</v>
          </cell>
          <cell r="J110">
            <v>0.89999997600000003</v>
          </cell>
        </row>
        <row r="111">
          <cell r="B111">
            <v>110</v>
          </cell>
          <cell r="C111" t="str">
            <v>5-3</v>
          </cell>
          <cell r="D111" t="str">
            <v>HIVP</v>
          </cell>
          <cell r="E111" t="str">
            <v>φ100</v>
          </cell>
          <cell r="F111">
            <v>6</v>
          </cell>
          <cell r="G111">
            <v>112</v>
          </cell>
          <cell r="H111" t="str">
            <v>H8</v>
          </cell>
          <cell r="I111">
            <v>1996</v>
          </cell>
          <cell r="J111">
            <v>0.89999997600000003</v>
          </cell>
          <cell r="K111" t="str">
            <v>多賀5-88</v>
          </cell>
        </row>
        <row r="112">
          <cell r="B112">
            <v>111</v>
          </cell>
          <cell r="C112" t="str">
            <v>5-3</v>
          </cell>
          <cell r="D112" t="str">
            <v>HIVP</v>
          </cell>
          <cell r="E112" t="str">
            <v>φ150</v>
          </cell>
          <cell r="F112">
            <v>4</v>
          </cell>
          <cell r="G112">
            <v>26.100000399999999</v>
          </cell>
          <cell r="H112" t="str">
            <v>H10</v>
          </cell>
          <cell r="I112">
            <v>1998</v>
          </cell>
          <cell r="J112">
            <v>0.89999997600000003</v>
          </cell>
        </row>
        <row r="113">
          <cell r="B113">
            <v>112</v>
          </cell>
          <cell r="C113" t="str">
            <v>5-3</v>
          </cell>
          <cell r="D113" t="str">
            <v>HIVP</v>
          </cell>
          <cell r="E113" t="str">
            <v>φ150</v>
          </cell>
          <cell r="F113">
            <v>4</v>
          </cell>
          <cell r="G113">
            <v>105</v>
          </cell>
          <cell r="H113" t="str">
            <v>H2</v>
          </cell>
          <cell r="I113">
            <v>1990</v>
          </cell>
          <cell r="J113">
            <v>0.89999997600000003</v>
          </cell>
          <cell r="K113" t="str">
            <v>多賀2-20</v>
          </cell>
        </row>
        <row r="114">
          <cell r="B114">
            <v>113</v>
          </cell>
          <cell r="C114" t="str">
            <v>5-3</v>
          </cell>
          <cell r="D114" t="str">
            <v>HIVP</v>
          </cell>
          <cell r="E114" t="str">
            <v>φ100</v>
          </cell>
          <cell r="F114">
            <v>6</v>
          </cell>
          <cell r="G114">
            <v>25</v>
          </cell>
          <cell r="H114" t="str">
            <v>H2</v>
          </cell>
          <cell r="I114">
            <v>1990</v>
          </cell>
          <cell r="J114">
            <v>0</v>
          </cell>
        </row>
        <row r="115">
          <cell r="B115">
            <v>114</v>
          </cell>
          <cell r="C115" t="str">
            <v>5-3</v>
          </cell>
          <cell r="D115" t="str">
            <v>HIVP</v>
          </cell>
          <cell r="E115" t="str">
            <v>φ150</v>
          </cell>
          <cell r="F115">
            <v>4</v>
          </cell>
          <cell r="G115">
            <v>0</v>
          </cell>
          <cell r="H115" t="str">
            <v>H4</v>
          </cell>
          <cell r="I115">
            <v>1992</v>
          </cell>
          <cell r="J115">
            <v>1.2000000500000001</v>
          </cell>
          <cell r="K115" t="str">
            <v>多賀4-70</v>
          </cell>
        </row>
        <row r="116">
          <cell r="B116">
            <v>115</v>
          </cell>
          <cell r="C116" t="str">
            <v>5-3</v>
          </cell>
          <cell r="D116" t="str">
            <v>VLP</v>
          </cell>
          <cell r="E116" t="str">
            <v>φ150</v>
          </cell>
          <cell r="F116">
            <v>4</v>
          </cell>
          <cell r="G116">
            <v>20.700000800000002</v>
          </cell>
          <cell r="H116" t="str">
            <v>H10</v>
          </cell>
          <cell r="I116">
            <v>1998</v>
          </cell>
          <cell r="J116">
            <v>0</v>
          </cell>
        </row>
        <row r="117">
          <cell r="B117">
            <v>116</v>
          </cell>
          <cell r="D117" t="str">
            <v>HIVP</v>
          </cell>
          <cell r="E117" t="str">
            <v>φ150</v>
          </cell>
          <cell r="F117">
            <v>4</v>
          </cell>
          <cell r="G117">
            <v>0</v>
          </cell>
          <cell r="H117" t="str">
            <v>H4</v>
          </cell>
          <cell r="I117">
            <v>1992</v>
          </cell>
          <cell r="J117">
            <v>1.2000000500000001</v>
          </cell>
          <cell r="K117" t="str">
            <v>多賀4-70</v>
          </cell>
        </row>
        <row r="118">
          <cell r="B118">
            <v>117</v>
          </cell>
          <cell r="C118" t="str">
            <v>5-3</v>
          </cell>
          <cell r="D118" t="str">
            <v>HIVP</v>
          </cell>
          <cell r="E118" t="str">
            <v>φ150</v>
          </cell>
          <cell r="F118">
            <v>4</v>
          </cell>
          <cell r="G118">
            <v>0</v>
          </cell>
          <cell r="H118" t="str">
            <v>H4</v>
          </cell>
          <cell r="I118">
            <v>1992</v>
          </cell>
          <cell r="J118">
            <v>1.2000000500000001</v>
          </cell>
        </row>
        <row r="119">
          <cell r="B119">
            <v>118</v>
          </cell>
          <cell r="C119" t="str">
            <v>5-3</v>
          </cell>
          <cell r="D119" t="str">
            <v>HIVP</v>
          </cell>
          <cell r="E119" t="str">
            <v>φ200</v>
          </cell>
          <cell r="F119">
            <v>3</v>
          </cell>
          <cell r="G119">
            <v>310</v>
          </cell>
          <cell r="H119" t="str">
            <v>H5</v>
          </cell>
          <cell r="I119">
            <v>1993</v>
          </cell>
          <cell r="J119">
            <v>0.89999997600000003</v>
          </cell>
          <cell r="L119" t="str">
            <v>変</v>
          </cell>
        </row>
        <row r="120">
          <cell r="B120">
            <v>119</v>
          </cell>
          <cell r="C120" t="str">
            <v>5-3</v>
          </cell>
          <cell r="D120" t="str">
            <v>HIVP</v>
          </cell>
          <cell r="E120" t="str">
            <v>φ100</v>
          </cell>
          <cell r="F120">
            <v>6</v>
          </cell>
          <cell r="G120">
            <v>61.5</v>
          </cell>
          <cell r="H120" t="str">
            <v>H5</v>
          </cell>
          <cell r="I120">
            <v>1993</v>
          </cell>
          <cell r="J120">
            <v>0.89999997600000003</v>
          </cell>
          <cell r="L120" t="str">
            <v>変</v>
          </cell>
        </row>
        <row r="121">
          <cell r="B121">
            <v>120</v>
          </cell>
          <cell r="D121" t="str">
            <v>HIVP</v>
          </cell>
          <cell r="E121" t="str">
            <v>φ200</v>
          </cell>
          <cell r="F121">
            <v>3</v>
          </cell>
          <cell r="G121">
            <v>0</v>
          </cell>
          <cell r="H121" t="str">
            <v>H5</v>
          </cell>
          <cell r="I121">
            <v>1993</v>
          </cell>
          <cell r="J121">
            <v>0</v>
          </cell>
          <cell r="L121" t="str">
            <v>変</v>
          </cell>
        </row>
        <row r="122">
          <cell r="B122">
            <v>121</v>
          </cell>
          <cell r="C122" t="str">
            <v>5-3</v>
          </cell>
          <cell r="D122" t="str">
            <v>VLP</v>
          </cell>
          <cell r="E122" t="str">
            <v>φ75</v>
          </cell>
          <cell r="F122">
            <v>7</v>
          </cell>
          <cell r="G122">
            <v>148.89999399999999</v>
          </cell>
          <cell r="H122" t="str">
            <v>H5</v>
          </cell>
          <cell r="I122">
            <v>1993</v>
          </cell>
          <cell r="J122">
            <v>0</v>
          </cell>
          <cell r="K122" t="str">
            <v>多5-96</v>
          </cell>
        </row>
        <row r="123">
          <cell r="B123">
            <v>122</v>
          </cell>
          <cell r="C123" t="str">
            <v>5-3</v>
          </cell>
          <cell r="D123" t="str">
            <v>HIVP</v>
          </cell>
          <cell r="E123" t="str">
            <v>φ200</v>
          </cell>
          <cell r="F123">
            <v>3</v>
          </cell>
          <cell r="G123">
            <v>0</v>
          </cell>
          <cell r="H123" t="str">
            <v>H5</v>
          </cell>
          <cell r="I123">
            <v>1993</v>
          </cell>
          <cell r="J123">
            <v>0.89999997600000003</v>
          </cell>
          <cell r="K123" t="str">
            <v>藤瀬1-14</v>
          </cell>
          <cell r="L123" t="str">
            <v>変</v>
          </cell>
        </row>
        <row r="124">
          <cell r="B124">
            <v>123</v>
          </cell>
          <cell r="C124" t="str">
            <v>5-3</v>
          </cell>
          <cell r="D124" t="str">
            <v>VLP</v>
          </cell>
          <cell r="E124" t="str">
            <v>φ75</v>
          </cell>
          <cell r="F124">
            <v>7</v>
          </cell>
          <cell r="G124">
            <v>0</v>
          </cell>
          <cell r="H124" t="str">
            <v>H5</v>
          </cell>
          <cell r="I124">
            <v>1993</v>
          </cell>
          <cell r="J124">
            <v>0</v>
          </cell>
        </row>
        <row r="125">
          <cell r="B125">
            <v>124</v>
          </cell>
          <cell r="C125" t="str">
            <v>5-3</v>
          </cell>
          <cell r="D125" t="str">
            <v>DCIP</v>
          </cell>
          <cell r="E125" t="str">
            <v>φ150</v>
          </cell>
          <cell r="F125">
            <v>4</v>
          </cell>
          <cell r="G125">
            <v>16.200000800000002</v>
          </cell>
          <cell r="H125" t="str">
            <v>H5</v>
          </cell>
          <cell r="I125">
            <v>1993</v>
          </cell>
          <cell r="J125">
            <v>0</v>
          </cell>
        </row>
        <row r="126">
          <cell r="B126">
            <v>125</v>
          </cell>
          <cell r="C126" t="str">
            <v>5-3</v>
          </cell>
          <cell r="D126" t="str">
            <v>PP</v>
          </cell>
          <cell r="E126" t="str">
            <v>φ50</v>
          </cell>
          <cell r="F126">
            <v>8</v>
          </cell>
          <cell r="G126">
            <v>20.299999199999998</v>
          </cell>
          <cell r="H126" t="str">
            <v>H3</v>
          </cell>
          <cell r="I126">
            <v>1991</v>
          </cell>
          <cell r="J126">
            <v>0</v>
          </cell>
        </row>
        <row r="127">
          <cell r="B127">
            <v>126</v>
          </cell>
          <cell r="C127" t="str">
            <v>5-3</v>
          </cell>
          <cell r="D127" t="str">
            <v>HIVP</v>
          </cell>
          <cell r="E127" t="str">
            <v>φ100</v>
          </cell>
          <cell r="F127">
            <v>6</v>
          </cell>
          <cell r="G127">
            <v>65</v>
          </cell>
          <cell r="H127" t="str">
            <v>H4</v>
          </cell>
          <cell r="I127">
            <v>1992</v>
          </cell>
          <cell r="J127">
            <v>0.89999997600000003</v>
          </cell>
        </row>
        <row r="128">
          <cell r="B128">
            <v>127</v>
          </cell>
          <cell r="C128" t="str">
            <v>5-3</v>
          </cell>
          <cell r="D128" t="str">
            <v>VP</v>
          </cell>
          <cell r="E128" t="str">
            <v>φ100</v>
          </cell>
          <cell r="F128">
            <v>6</v>
          </cell>
          <cell r="G128">
            <v>906.5</v>
          </cell>
          <cell r="H128" t="str">
            <v>H3</v>
          </cell>
          <cell r="I128">
            <v>1991</v>
          </cell>
          <cell r="J128">
            <v>0.89999997600000003</v>
          </cell>
          <cell r="K128" t="str">
            <v>多K-34</v>
          </cell>
          <cell r="L128" t="str">
            <v>変</v>
          </cell>
        </row>
        <row r="129">
          <cell r="B129">
            <v>128</v>
          </cell>
          <cell r="C129" t="str">
            <v>5-3</v>
          </cell>
          <cell r="D129" t="str">
            <v>VP</v>
          </cell>
          <cell r="E129" t="str">
            <v>φ75</v>
          </cell>
          <cell r="F129">
            <v>7</v>
          </cell>
          <cell r="G129">
            <v>0</v>
          </cell>
          <cell r="H129" t="str">
            <v>H3</v>
          </cell>
          <cell r="I129">
            <v>1991</v>
          </cell>
          <cell r="J129">
            <v>0.89999997600000003</v>
          </cell>
          <cell r="K129" t="str">
            <v>多K-34</v>
          </cell>
          <cell r="L129" t="str">
            <v>変</v>
          </cell>
        </row>
        <row r="130">
          <cell r="B130">
            <v>129</v>
          </cell>
          <cell r="C130" t="str">
            <v>5-3</v>
          </cell>
          <cell r="D130" t="str">
            <v>HIVP</v>
          </cell>
          <cell r="E130" t="str">
            <v>φ25</v>
          </cell>
          <cell r="F130">
            <v>8</v>
          </cell>
          <cell r="G130">
            <v>161</v>
          </cell>
          <cell r="H130" t="str">
            <v>H3</v>
          </cell>
          <cell r="I130">
            <v>1991</v>
          </cell>
          <cell r="J130">
            <v>0.60000002399999997</v>
          </cell>
          <cell r="L130" t="str">
            <v>変</v>
          </cell>
        </row>
        <row r="131">
          <cell r="B131">
            <v>130</v>
          </cell>
          <cell r="C131" t="str">
            <v>5-3</v>
          </cell>
          <cell r="D131" t="str">
            <v>VP</v>
          </cell>
          <cell r="E131" t="str">
            <v>φ100</v>
          </cell>
          <cell r="F131">
            <v>6</v>
          </cell>
          <cell r="G131">
            <v>55</v>
          </cell>
          <cell r="H131" t="str">
            <v>H3</v>
          </cell>
          <cell r="I131">
            <v>1991</v>
          </cell>
          <cell r="J131">
            <v>0.89999997600000003</v>
          </cell>
          <cell r="L131" t="str">
            <v>変</v>
          </cell>
        </row>
        <row r="132">
          <cell r="B132">
            <v>131</v>
          </cell>
          <cell r="C132" t="str">
            <v>5-3</v>
          </cell>
          <cell r="D132" t="str">
            <v>VP</v>
          </cell>
          <cell r="E132" t="str">
            <v>φ100</v>
          </cell>
          <cell r="F132">
            <v>6</v>
          </cell>
          <cell r="G132">
            <v>0</v>
          </cell>
          <cell r="H132" t="str">
            <v>H3</v>
          </cell>
          <cell r="I132">
            <v>1991</v>
          </cell>
          <cell r="J132">
            <v>0.89999997600000003</v>
          </cell>
          <cell r="L132" t="str">
            <v>変</v>
          </cell>
        </row>
        <row r="133">
          <cell r="B133">
            <v>132</v>
          </cell>
          <cell r="C133" t="str">
            <v>5-3</v>
          </cell>
          <cell r="D133" t="str">
            <v>VP</v>
          </cell>
          <cell r="E133" t="str">
            <v>φ75</v>
          </cell>
          <cell r="F133">
            <v>7</v>
          </cell>
          <cell r="G133">
            <v>0</v>
          </cell>
          <cell r="H133" t="str">
            <v>H3</v>
          </cell>
          <cell r="I133">
            <v>1991</v>
          </cell>
          <cell r="J133">
            <v>0.89999997600000003</v>
          </cell>
          <cell r="K133" t="str">
            <v>多K-35</v>
          </cell>
          <cell r="L133" t="str">
            <v>変</v>
          </cell>
        </row>
        <row r="134">
          <cell r="B134">
            <v>133</v>
          </cell>
          <cell r="C134" t="str">
            <v>5-3</v>
          </cell>
          <cell r="D134" t="str">
            <v>HIVP</v>
          </cell>
          <cell r="E134" t="str">
            <v>φ25</v>
          </cell>
          <cell r="F134">
            <v>8</v>
          </cell>
          <cell r="G134">
            <v>0</v>
          </cell>
          <cell r="H134" t="str">
            <v>H3</v>
          </cell>
          <cell r="I134">
            <v>1991</v>
          </cell>
          <cell r="J134">
            <v>0.60000002399999997</v>
          </cell>
          <cell r="K134" t="str">
            <v>多K-35</v>
          </cell>
          <cell r="L134" t="str">
            <v>変</v>
          </cell>
        </row>
        <row r="135">
          <cell r="B135">
            <v>134</v>
          </cell>
          <cell r="C135" t="str">
            <v>5-3</v>
          </cell>
          <cell r="D135" t="str">
            <v>VP</v>
          </cell>
          <cell r="E135" t="str">
            <v>φ75</v>
          </cell>
          <cell r="F135">
            <v>7</v>
          </cell>
          <cell r="G135">
            <v>0</v>
          </cell>
          <cell r="H135" t="str">
            <v>H3</v>
          </cell>
          <cell r="I135">
            <v>1991</v>
          </cell>
          <cell r="J135">
            <v>0.89999997600000003</v>
          </cell>
          <cell r="K135" t="str">
            <v>多K-35</v>
          </cell>
          <cell r="L135" t="str">
            <v>変</v>
          </cell>
        </row>
        <row r="136">
          <cell r="B136">
            <v>135</v>
          </cell>
          <cell r="C136" t="str">
            <v>5-3</v>
          </cell>
          <cell r="D136" t="str">
            <v>VP</v>
          </cell>
          <cell r="E136" t="str">
            <v>φ75</v>
          </cell>
          <cell r="F136">
            <v>7</v>
          </cell>
          <cell r="G136">
            <v>0</v>
          </cell>
          <cell r="H136" t="str">
            <v>H3</v>
          </cell>
          <cell r="I136">
            <v>1991</v>
          </cell>
          <cell r="J136">
            <v>0.89999997600000003</v>
          </cell>
          <cell r="L136" t="str">
            <v>変</v>
          </cell>
        </row>
        <row r="137">
          <cell r="B137">
            <v>136</v>
          </cell>
          <cell r="C137" t="str">
            <v>5-2</v>
          </cell>
          <cell r="D137" t="str">
            <v>PP</v>
          </cell>
          <cell r="E137" t="str">
            <v>φ25</v>
          </cell>
          <cell r="F137">
            <v>8</v>
          </cell>
          <cell r="G137">
            <v>0</v>
          </cell>
          <cell r="H137" t="str">
            <v>H7</v>
          </cell>
          <cell r="I137">
            <v>1995</v>
          </cell>
          <cell r="J137">
            <v>0.60000002399999997</v>
          </cell>
          <cell r="L137" t="str">
            <v>変</v>
          </cell>
        </row>
        <row r="138">
          <cell r="B138">
            <v>137</v>
          </cell>
          <cell r="C138" t="str">
            <v>5-2</v>
          </cell>
          <cell r="D138" t="str">
            <v>PP</v>
          </cell>
          <cell r="E138" t="str">
            <v>φ25</v>
          </cell>
          <cell r="F138">
            <v>8</v>
          </cell>
          <cell r="G138">
            <v>0</v>
          </cell>
          <cell r="H138" t="str">
            <v>H7</v>
          </cell>
          <cell r="I138">
            <v>1995</v>
          </cell>
          <cell r="J138">
            <v>0.60000002399999997</v>
          </cell>
          <cell r="L138" t="str">
            <v>変</v>
          </cell>
        </row>
        <row r="139">
          <cell r="B139">
            <v>138</v>
          </cell>
          <cell r="C139" t="str">
            <v>5-2</v>
          </cell>
          <cell r="D139" t="str">
            <v>HIVP</v>
          </cell>
          <cell r="E139" t="str">
            <v>φ75</v>
          </cell>
          <cell r="F139">
            <v>7</v>
          </cell>
          <cell r="G139">
            <v>0</v>
          </cell>
          <cell r="H139" t="str">
            <v>H7</v>
          </cell>
          <cell r="I139">
            <v>1995</v>
          </cell>
          <cell r="J139">
            <v>0.89999997600000003</v>
          </cell>
          <cell r="L139" t="str">
            <v>変</v>
          </cell>
        </row>
        <row r="140">
          <cell r="B140">
            <v>139</v>
          </cell>
          <cell r="C140" t="str">
            <v>5-2</v>
          </cell>
          <cell r="D140" t="str">
            <v>PP</v>
          </cell>
          <cell r="E140" t="str">
            <v>φ25</v>
          </cell>
          <cell r="F140">
            <v>8</v>
          </cell>
          <cell r="G140">
            <v>195</v>
          </cell>
          <cell r="H140" t="str">
            <v>H8</v>
          </cell>
          <cell r="I140">
            <v>1996</v>
          </cell>
          <cell r="J140">
            <v>0.60000002399999997</v>
          </cell>
          <cell r="L140" t="str">
            <v>変</v>
          </cell>
        </row>
        <row r="141">
          <cell r="B141">
            <v>140</v>
          </cell>
          <cell r="C141" t="str">
            <v>5-2</v>
          </cell>
          <cell r="D141" t="str">
            <v>HIVP</v>
          </cell>
          <cell r="E141" t="str">
            <v>φ100</v>
          </cell>
          <cell r="F141">
            <v>6</v>
          </cell>
          <cell r="G141">
            <v>5</v>
          </cell>
          <cell r="H141" t="str">
            <v>H7</v>
          </cell>
          <cell r="I141">
            <v>1995</v>
          </cell>
          <cell r="J141">
            <v>0.89999997600000003</v>
          </cell>
          <cell r="L141" t="str">
            <v>変</v>
          </cell>
        </row>
        <row r="142">
          <cell r="B142">
            <v>141</v>
          </cell>
          <cell r="C142" t="str">
            <v>5-2</v>
          </cell>
          <cell r="D142" t="str">
            <v>PP</v>
          </cell>
          <cell r="E142" t="str">
            <v>φ25</v>
          </cell>
          <cell r="F142">
            <v>8</v>
          </cell>
          <cell r="G142">
            <v>0</v>
          </cell>
          <cell r="H142" t="str">
            <v>H8</v>
          </cell>
          <cell r="I142">
            <v>1996</v>
          </cell>
          <cell r="J142">
            <v>0.60000002399999997</v>
          </cell>
          <cell r="L142" t="str">
            <v>変</v>
          </cell>
        </row>
        <row r="143">
          <cell r="B143">
            <v>142</v>
          </cell>
          <cell r="C143" t="str">
            <v>5-2</v>
          </cell>
          <cell r="D143" t="str">
            <v>HIVP</v>
          </cell>
          <cell r="E143" t="str">
            <v>φ150</v>
          </cell>
          <cell r="F143">
            <v>4</v>
          </cell>
          <cell r="G143">
            <v>329</v>
          </cell>
          <cell r="H143" t="str">
            <v>H8</v>
          </cell>
          <cell r="I143">
            <v>1996</v>
          </cell>
          <cell r="J143">
            <v>0.89999997600000003</v>
          </cell>
          <cell r="K143" t="str">
            <v>敏H8-1</v>
          </cell>
          <cell r="L143" t="str">
            <v>変</v>
          </cell>
        </row>
        <row r="144">
          <cell r="B144">
            <v>143</v>
          </cell>
          <cell r="C144" t="str">
            <v>5-2</v>
          </cell>
          <cell r="D144" t="str">
            <v>HIVP</v>
          </cell>
          <cell r="E144" t="str">
            <v>φ75</v>
          </cell>
          <cell r="F144">
            <v>7</v>
          </cell>
          <cell r="G144">
            <v>377</v>
          </cell>
          <cell r="H144" t="str">
            <v>H8</v>
          </cell>
          <cell r="I144">
            <v>1996</v>
          </cell>
          <cell r="J144">
            <v>0.89999997600000003</v>
          </cell>
          <cell r="K144" t="str">
            <v>敏H8-1</v>
          </cell>
          <cell r="L144" t="str">
            <v>変</v>
          </cell>
        </row>
        <row r="145">
          <cell r="B145">
            <v>144</v>
          </cell>
          <cell r="C145" t="str">
            <v>5-2</v>
          </cell>
          <cell r="D145" t="str">
            <v>PP</v>
          </cell>
          <cell r="E145" t="str">
            <v>φ25</v>
          </cell>
          <cell r="F145">
            <v>8</v>
          </cell>
          <cell r="G145">
            <v>0</v>
          </cell>
          <cell r="H145" t="str">
            <v>H8</v>
          </cell>
          <cell r="I145">
            <v>1996</v>
          </cell>
          <cell r="J145">
            <v>0.60000002399999997</v>
          </cell>
          <cell r="K145" t="str">
            <v>敏H8-1</v>
          </cell>
          <cell r="L145" t="str">
            <v>変</v>
          </cell>
        </row>
        <row r="146">
          <cell r="B146">
            <v>145</v>
          </cell>
          <cell r="C146" t="str">
            <v>5-2～6-2</v>
          </cell>
          <cell r="D146" t="str">
            <v>HIVP</v>
          </cell>
          <cell r="E146" t="str">
            <v>φ75</v>
          </cell>
          <cell r="F146">
            <v>7</v>
          </cell>
          <cell r="G146">
            <v>0</v>
          </cell>
          <cell r="H146" t="str">
            <v>H8</v>
          </cell>
          <cell r="I146">
            <v>1996</v>
          </cell>
          <cell r="J146">
            <v>0.89999997600000003</v>
          </cell>
          <cell r="K146" t="str">
            <v>敏H8-28</v>
          </cell>
          <cell r="L146" t="str">
            <v>変</v>
          </cell>
        </row>
        <row r="147">
          <cell r="B147">
            <v>146</v>
          </cell>
          <cell r="C147" t="str">
            <v>6-2</v>
          </cell>
          <cell r="D147" t="str">
            <v>PP</v>
          </cell>
          <cell r="E147" t="str">
            <v>φ25</v>
          </cell>
          <cell r="F147">
            <v>8</v>
          </cell>
          <cell r="G147">
            <v>0</v>
          </cell>
          <cell r="H147" t="str">
            <v>H8</v>
          </cell>
          <cell r="I147">
            <v>1996</v>
          </cell>
          <cell r="J147">
            <v>0.60000002399999997</v>
          </cell>
          <cell r="K147" t="str">
            <v>敏H8-28</v>
          </cell>
          <cell r="L147" t="str">
            <v>変</v>
          </cell>
        </row>
        <row r="148">
          <cell r="B148">
            <v>147</v>
          </cell>
          <cell r="C148" t="str">
            <v>6-2</v>
          </cell>
          <cell r="D148" t="str">
            <v>PP</v>
          </cell>
          <cell r="E148" t="str">
            <v>φ25</v>
          </cell>
          <cell r="F148">
            <v>8</v>
          </cell>
          <cell r="G148">
            <v>0</v>
          </cell>
          <cell r="H148" t="str">
            <v>H8</v>
          </cell>
          <cell r="I148">
            <v>1996</v>
          </cell>
          <cell r="J148">
            <v>0.60000002399999997</v>
          </cell>
          <cell r="K148" t="str">
            <v>敏H8-28</v>
          </cell>
          <cell r="L148" t="str">
            <v>変</v>
          </cell>
        </row>
        <row r="149">
          <cell r="B149">
            <v>148</v>
          </cell>
          <cell r="C149" t="str">
            <v>6-2</v>
          </cell>
          <cell r="D149" t="str">
            <v>HIVP</v>
          </cell>
          <cell r="E149" t="str">
            <v>φ75</v>
          </cell>
          <cell r="F149">
            <v>7</v>
          </cell>
          <cell r="G149">
            <v>0</v>
          </cell>
          <cell r="H149" t="str">
            <v>H8</v>
          </cell>
          <cell r="I149">
            <v>1996</v>
          </cell>
          <cell r="J149">
            <v>0.89999997600000003</v>
          </cell>
          <cell r="L149" t="str">
            <v>変</v>
          </cell>
        </row>
        <row r="150">
          <cell r="B150">
            <v>149</v>
          </cell>
          <cell r="C150" t="str">
            <v>6-2</v>
          </cell>
          <cell r="D150" t="str">
            <v>PP</v>
          </cell>
          <cell r="E150" t="str">
            <v>φ25</v>
          </cell>
          <cell r="F150">
            <v>8</v>
          </cell>
          <cell r="G150">
            <v>679.5</v>
          </cell>
          <cell r="H150" t="str">
            <v>H10</v>
          </cell>
          <cell r="I150">
            <v>1998</v>
          </cell>
          <cell r="J150">
            <v>0.60000002399999997</v>
          </cell>
          <cell r="L150" t="str">
            <v>変</v>
          </cell>
        </row>
        <row r="151">
          <cell r="B151">
            <v>150</v>
          </cell>
          <cell r="C151" t="str">
            <v>6-2</v>
          </cell>
          <cell r="D151" t="str">
            <v>HIVP</v>
          </cell>
          <cell r="E151" t="str">
            <v>φ50</v>
          </cell>
          <cell r="F151">
            <v>8</v>
          </cell>
          <cell r="G151">
            <v>88</v>
          </cell>
          <cell r="H151" t="str">
            <v>H10</v>
          </cell>
          <cell r="I151">
            <v>1998</v>
          </cell>
          <cell r="J151">
            <v>0.89999997600000003</v>
          </cell>
          <cell r="L151" t="str">
            <v>変</v>
          </cell>
        </row>
        <row r="152">
          <cell r="B152">
            <v>151</v>
          </cell>
          <cell r="C152" t="str">
            <v>6-2</v>
          </cell>
          <cell r="D152" t="str">
            <v>PP</v>
          </cell>
          <cell r="E152" t="str">
            <v>φ25</v>
          </cell>
          <cell r="F152">
            <v>8</v>
          </cell>
          <cell r="G152">
            <v>0</v>
          </cell>
          <cell r="H152" t="str">
            <v>H10</v>
          </cell>
          <cell r="I152">
            <v>1998</v>
          </cell>
          <cell r="J152">
            <v>0.60000002399999997</v>
          </cell>
          <cell r="K152" t="str">
            <v>敏H10-34</v>
          </cell>
          <cell r="L152" t="str">
            <v>変</v>
          </cell>
        </row>
        <row r="153">
          <cell r="B153">
            <v>152</v>
          </cell>
          <cell r="C153" t="str">
            <v>6-2</v>
          </cell>
          <cell r="D153" t="str">
            <v>HIVP</v>
          </cell>
          <cell r="E153" t="str">
            <v>φ75</v>
          </cell>
          <cell r="F153">
            <v>7</v>
          </cell>
          <cell r="G153">
            <v>854.70001200000002</v>
          </cell>
          <cell r="H153" t="str">
            <v>H10</v>
          </cell>
          <cell r="I153">
            <v>1998</v>
          </cell>
          <cell r="J153">
            <v>0.89999997600000003</v>
          </cell>
          <cell r="K153" t="str">
            <v>敏H10-34</v>
          </cell>
          <cell r="L153" t="str">
            <v>変</v>
          </cell>
        </row>
        <row r="154">
          <cell r="B154">
            <v>153</v>
          </cell>
          <cell r="C154" t="str">
            <v>6-2</v>
          </cell>
          <cell r="D154" t="str">
            <v>HIVP</v>
          </cell>
          <cell r="E154" t="str">
            <v>φ75</v>
          </cell>
          <cell r="F154">
            <v>7</v>
          </cell>
          <cell r="G154">
            <v>0</v>
          </cell>
          <cell r="H154" t="str">
            <v>H10</v>
          </cell>
          <cell r="I154">
            <v>1998</v>
          </cell>
          <cell r="J154">
            <v>0.89999997600000003</v>
          </cell>
          <cell r="K154" t="str">
            <v>敏H10-34</v>
          </cell>
          <cell r="L154" t="str">
            <v>変</v>
          </cell>
        </row>
        <row r="155">
          <cell r="B155">
            <v>154</v>
          </cell>
          <cell r="C155" t="str">
            <v>6-2</v>
          </cell>
          <cell r="D155" t="str">
            <v>HIVP</v>
          </cell>
          <cell r="E155" t="str">
            <v>φ75</v>
          </cell>
          <cell r="F155">
            <v>7</v>
          </cell>
          <cell r="G155">
            <v>15.600000400000001</v>
          </cell>
          <cell r="H155" t="str">
            <v>H13</v>
          </cell>
          <cell r="I155">
            <v>2001</v>
          </cell>
          <cell r="J155">
            <v>0.89999997600000003</v>
          </cell>
          <cell r="K155" t="str">
            <v>敏K-77</v>
          </cell>
          <cell r="L155" t="str">
            <v>変</v>
          </cell>
        </row>
        <row r="156">
          <cell r="B156">
            <v>155</v>
          </cell>
          <cell r="C156" t="str">
            <v>6-2</v>
          </cell>
          <cell r="D156" t="str">
            <v>HIVP</v>
          </cell>
          <cell r="E156" t="str">
            <v>φ100</v>
          </cell>
          <cell r="F156">
            <v>6</v>
          </cell>
          <cell r="G156">
            <v>12</v>
          </cell>
          <cell r="H156" t="str">
            <v>H8</v>
          </cell>
          <cell r="I156">
            <v>1996</v>
          </cell>
          <cell r="J156">
            <v>0</v>
          </cell>
          <cell r="L156" t="str">
            <v>変</v>
          </cell>
        </row>
        <row r="157">
          <cell r="B157">
            <v>156</v>
          </cell>
          <cell r="C157" t="str">
            <v>6-2</v>
          </cell>
          <cell r="D157" t="str">
            <v>PP</v>
          </cell>
          <cell r="E157" t="str">
            <v>φ25</v>
          </cell>
          <cell r="F157">
            <v>8</v>
          </cell>
          <cell r="G157">
            <v>0</v>
          </cell>
          <cell r="H157" t="str">
            <v>H10</v>
          </cell>
          <cell r="I157">
            <v>1998</v>
          </cell>
          <cell r="J157">
            <v>0.60000002399999997</v>
          </cell>
          <cell r="L157" t="str">
            <v>変</v>
          </cell>
        </row>
        <row r="158">
          <cell r="B158">
            <v>157</v>
          </cell>
          <cell r="C158" t="str">
            <v>6-2</v>
          </cell>
          <cell r="D158" t="str">
            <v>HIVP</v>
          </cell>
          <cell r="E158" t="str">
            <v>φ150</v>
          </cell>
          <cell r="F158">
            <v>4</v>
          </cell>
          <cell r="G158">
            <v>0</v>
          </cell>
          <cell r="H158" t="str">
            <v>H8</v>
          </cell>
          <cell r="I158">
            <v>1996</v>
          </cell>
          <cell r="J158">
            <v>0.89999997600000003</v>
          </cell>
          <cell r="K158" t="str">
            <v>敏H8-28</v>
          </cell>
          <cell r="L158" t="str">
            <v>変</v>
          </cell>
        </row>
        <row r="159">
          <cell r="B159">
            <v>158</v>
          </cell>
          <cell r="C159" t="str">
            <v>6-2</v>
          </cell>
          <cell r="D159" t="str">
            <v>HIVP</v>
          </cell>
          <cell r="E159" t="str">
            <v>φ75</v>
          </cell>
          <cell r="F159">
            <v>7</v>
          </cell>
          <cell r="G159">
            <v>0</v>
          </cell>
          <cell r="H159" t="str">
            <v>H8</v>
          </cell>
          <cell r="I159">
            <v>1996</v>
          </cell>
          <cell r="J159">
            <v>0.89999997600000003</v>
          </cell>
          <cell r="L159" t="str">
            <v>変</v>
          </cell>
        </row>
        <row r="160">
          <cell r="B160">
            <v>159</v>
          </cell>
          <cell r="C160" t="str">
            <v>6-2</v>
          </cell>
          <cell r="D160" t="str">
            <v>PP</v>
          </cell>
          <cell r="E160" t="str">
            <v>φ40</v>
          </cell>
          <cell r="F160">
            <v>8</v>
          </cell>
          <cell r="G160">
            <v>0</v>
          </cell>
          <cell r="H160" t="str">
            <v>H8</v>
          </cell>
          <cell r="I160">
            <v>1996</v>
          </cell>
          <cell r="J160">
            <v>0.60000002399999997</v>
          </cell>
          <cell r="L160" t="str">
            <v>変</v>
          </cell>
        </row>
        <row r="161">
          <cell r="B161">
            <v>160</v>
          </cell>
          <cell r="C161" t="str">
            <v>6-2</v>
          </cell>
          <cell r="D161" t="str">
            <v>HIVP</v>
          </cell>
          <cell r="E161" t="str">
            <v>φ100</v>
          </cell>
          <cell r="F161">
            <v>6</v>
          </cell>
          <cell r="G161">
            <v>1749</v>
          </cell>
          <cell r="H161" t="str">
            <v>H10</v>
          </cell>
          <cell r="I161">
            <v>1998</v>
          </cell>
          <cell r="J161">
            <v>0.89999997600000003</v>
          </cell>
          <cell r="L161" t="str">
            <v>変</v>
          </cell>
        </row>
        <row r="162">
          <cell r="B162">
            <v>161</v>
          </cell>
          <cell r="C162" t="str">
            <v>6-2～6-3</v>
          </cell>
          <cell r="D162" t="str">
            <v>HIVP</v>
          </cell>
          <cell r="E162" t="str">
            <v>φ50</v>
          </cell>
          <cell r="F162">
            <v>8</v>
          </cell>
          <cell r="G162">
            <v>58</v>
          </cell>
          <cell r="H162" t="str">
            <v>H9</v>
          </cell>
          <cell r="I162">
            <v>1997</v>
          </cell>
          <cell r="J162">
            <v>0.60000002399999997</v>
          </cell>
          <cell r="K162" t="str">
            <v>敏K-44</v>
          </cell>
          <cell r="L162" t="str">
            <v>実</v>
          </cell>
        </row>
        <row r="163">
          <cell r="B163">
            <v>162</v>
          </cell>
          <cell r="C163" t="str">
            <v>6-2</v>
          </cell>
          <cell r="D163" t="str">
            <v>HIVP</v>
          </cell>
          <cell r="E163" t="str">
            <v>φ75</v>
          </cell>
          <cell r="F163">
            <v>7</v>
          </cell>
          <cell r="G163">
            <v>111.199997</v>
          </cell>
          <cell r="H163" t="str">
            <v>H9</v>
          </cell>
          <cell r="I163">
            <v>1997</v>
          </cell>
          <cell r="J163">
            <v>0.89999997600000003</v>
          </cell>
          <cell r="K163" t="str">
            <v>敏K-44</v>
          </cell>
          <cell r="L163" t="str">
            <v>実</v>
          </cell>
        </row>
        <row r="164">
          <cell r="B164">
            <v>163</v>
          </cell>
          <cell r="C164" t="str">
            <v>6-2～6-3</v>
          </cell>
          <cell r="D164" t="str">
            <v>HIVP</v>
          </cell>
          <cell r="E164" t="str">
            <v>φ100</v>
          </cell>
          <cell r="F164">
            <v>6</v>
          </cell>
          <cell r="G164">
            <v>265</v>
          </cell>
          <cell r="H164" t="str">
            <v>H9</v>
          </cell>
          <cell r="I164">
            <v>1997</v>
          </cell>
          <cell r="J164">
            <v>0.89999997600000003</v>
          </cell>
          <cell r="L164" t="str">
            <v>実</v>
          </cell>
        </row>
        <row r="165">
          <cell r="B165">
            <v>164</v>
          </cell>
          <cell r="C165" t="str">
            <v>6-2</v>
          </cell>
          <cell r="D165" t="str">
            <v>PP</v>
          </cell>
          <cell r="E165" t="str">
            <v>φ25</v>
          </cell>
          <cell r="F165">
            <v>8</v>
          </cell>
          <cell r="G165">
            <v>84</v>
          </cell>
          <cell r="H165" t="str">
            <v>H9</v>
          </cell>
          <cell r="I165">
            <v>1997</v>
          </cell>
          <cell r="J165">
            <v>0.60000002399999997</v>
          </cell>
          <cell r="K165" t="str">
            <v>敏K-44</v>
          </cell>
          <cell r="L165" t="str">
            <v>実</v>
          </cell>
        </row>
        <row r="166">
          <cell r="B166">
            <v>165</v>
          </cell>
          <cell r="C166" t="str">
            <v>6-2</v>
          </cell>
          <cell r="D166" t="str">
            <v>PP</v>
          </cell>
          <cell r="E166" t="str">
            <v>φ25</v>
          </cell>
          <cell r="F166">
            <v>8</v>
          </cell>
          <cell r="G166">
            <v>0</v>
          </cell>
          <cell r="H166" t="str">
            <v>H9</v>
          </cell>
          <cell r="I166">
            <v>1997</v>
          </cell>
          <cell r="J166">
            <v>0.60000002399999997</v>
          </cell>
          <cell r="L166" t="str">
            <v>実</v>
          </cell>
        </row>
        <row r="167">
          <cell r="B167">
            <v>166</v>
          </cell>
          <cell r="C167" t="str">
            <v>6-2</v>
          </cell>
          <cell r="D167" t="str">
            <v>HIVP</v>
          </cell>
          <cell r="E167" t="str">
            <v>φ75</v>
          </cell>
          <cell r="F167">
            <v>7</v>
          </cell>
          <cell r="G167">
            <v>0</v>
          </cell>
          <cell r="H167" t="str">
            <v>H9</v>
          </cell>
          <cell r="I167">
            <v>1997</v>
          </cell>
          <cell r="J167">
            <v>0.89999997600000003</v>
          </cell>
          <cell r="K167" t="str">
            <v>敏K-44</v>
          </cell>
          <cell r="L167" t="str">
            <v>実</v>
          </cell>
        </row>
        <row r="168">
          <cell r="B168">
            <v>167</v>
          </cell>
          <cell r="C168" t="str">
            <v>6-2～6-3</v>
          </cell>
          <cell r="D168" t="str">
            <v>HIVP</v>
          </cell>
          <cell r="E168" t="str">
            <v>φ50</v>
          </cell>
          <cell r="F168">
            <v>8</v>
          </cell>
          <cell r="G168">
            <v>0</v>
          </cell>
          <cell r="H168" t="str">
            <v>H9</v>
          </cell>
          <cell r="I168">
            <v>1997</v>
          </cell>
          <cell r="J168">
            <v>0.60000002399999997</v>
          </cell>
          <cell r="K168" t="str">
            <v>敏K-44</v>
          </cell>
          <cell r="L168" t="str">
            <v>実</v>
          </cell>
        </row>
        <row r="169">
          <cell r="B169">
            <v>168</v>
          </cell>
          <cell r="C169" t="str">
            <v>6-2</v>
          </cell>
          <cell r="D169" t="str">
            <v>PP</v>
          </cell>
          <cell r="E169" t="str">
            <v>φ25</v>
          </cell>
          <cell r="F169">
            <v>8</v>
          </cell>
          <cell r="G169">
            <v>0</v>
          </cell>
          <cell r="H169" t="str">
            <v>H9</v>
          </cell>
          <cell r="I169">
            <v>1997</v>
          </cell>
          <cell r="J169">
            <v>0.60000002399999997</v>
          </cell>
          <cell r="L169" t="str">
            <v>実</v>
          </cell>
        </row>
        <row r="170">
          <cell r="B170">
            <v>169</v>
          </cell>
          <cell r="C170" t="str">
            <v>6-3</v>
          </cell>
          <cell r="D170" t="str">
            <v>PP</v>
          </cell>
          <cell r="E170" t="str">
            <v>φ25</v>
          </cell>
          <cell r="F170">
            <v>8</v>
          </cell>
          <cell r="G170">
            <v>0</v>
          </cell>
          <cell r="H170" t="str">
            <v>H9</v>
          </cell>
          <cell r="I170">
            <v>1997</v>
          </cell>
          <cell r="J170">
            <v>0.60000002399999997</v>
          </cell>
          <cell r="L170" t="str">
            <v>実</v>
          </cell>
        </row>
        <row r="171">
          <cell r="B171">
            <v>170</v>
          </cell>
          <cell r="C171" t="str">
            <v>6-3</v>
          </cell>
          <cell r="D171" t="str">
            <v>VP</v>
          </cell>
          <cell r="E171" t="str">
            <v>φ20</v>
          </cell>
          <cell r="F171">
            <v>8</v>
          </cell>
          <cell r="G171">
            <v>62.5</v>
          </cell>
          <cell r="H171" t="str">
            <v>H9</v>
          </cell>
          <cell r="I171">
            <v>1997</v>
          </cell>
          <cell r="J171">
            <v>0.60000002399999997</v>
          </cell>
          <cell r="L171" t="str">
            <v>実</v>
          </cell>
        </row>
        <row r="172">
          <cell r="B172">
            <v>171</v>
          </cell>
          <cell r="C172" t="str">
            <v>6-3</v>
          </cell>
          <cell r="D172" t="str">
            <v>VP</v>
          </cell>
          <cell r="E172" t="str">
            <v>φ20</v>
          </cell>
          <cell r="F172">
            <v>8</v>
          </cell>
          <cell r="G172">
            <v>0</v>
          </cell>
          <cell r="H172" t="str">
            <v>H9</v>
          </cell>
          <cell r="I172">
            <v>1997</v>
          </cell>
          <cell r="J172">
            <v>0.60000002399999997</v>
          </cell>
          <cell r="L172" t="str">
            <v>実</v>
          </cell>
        </row>
        <row r="173">
          <cell r="B173">
            <v>172</v>
          </cell>
          <cell r="C173" t="str">
            <v>6-3</v>
          </cell>
          <cell r="D173" t="str">
            <v>VP</v>
          </cell>
          <cell r="E173" t="str">
            <v>φ75</v>
          </cell>
          <cell r="F173">
            <v>7</v>
          </cell>
          <cell r="G173">
            <v>114</v>
          </cell>
          <cell r="H173" t="str">
            <v>H9</v>
          </cell>
          <cell r="I173">
            <v>1997</v>
          </cell>
          <cell r="J173">
            <v>0.89999997600000003</v>
          </cell>
          <cell r="L173" t="str">
            <v>実</v>
          </cell>
        </row>
        <row r="174">
          <cell r="B174">
            <v>173</v>
          </cell>
          <cell r="C174" t="str">
            <v>6-3</v>
          </cell>
          <cell r="D174" t="str">
            <v>VP</v>
          </cell>
          <cell r="E174" t="str">
            <v>φ25</v>
          </cell>
          <cell r="F174">
            <v>8</v>
          </cell>
          <cell r="G174">
            <v>0</v>
          </cell>
          <cell r="H174" t="str">
            <v>H9</v>
          </cell>
          <cell r="I174">
            <v>1997</v>
          </cell>
          <cell r="J174">
            <v>0.60000002399999997</v>
          </cell>
          <cell r="L174" t="str">
            <v>実</v>
          </cell>
        </row>
        <row r="175">
          <cell r="B175">
            <v>174</v>
          </cell>
          <cell r="C175" t="str">
            <v>5-3</v>
          </cell>
          <cell r="D175" t="str">
            <v>HIVP</v>
          </cell>
          <cell r="E175" t="str">
            <v>φ75</v>
          </cell>
          <cell r="F175">
            <v>7</v>
          </cell>
          <cell r="G175">
            <v>3.5</v>
          </cell>
          <cell r="H175" t="str">
            <v>H10</v>
          </cell>
          <cell r="I175">
            <v>1998</v>
          </cell>
          <cell r="J175">
            <v>0.89999997600000003</v>
          </cell>
          <cell r="L175" t="str">
            <v>変</v>
          </cell>
        </row>
        <row r="176">
          <cell r="B176">
            <v>175</v>
          </cell>
          <cell r="C176" t="str">
            <v>5-3</v>
          </cell>
          <cell r="D176" t="str">
            <v>DCIP</v>
          </cell>
          <cell r="E176" t="str">
            <v>φ200</v>
          </cell>
          <cell r="F176">
            <v>3</v>
          </cell>
          <cell r="G176">
            <v>1022.20001</v>
          </cell>
          <cell r="H176" t="str">
            <v>H10</v>
          </cell>
          <cell r="I176">
            <v>1998</v>
          </cell>
          <cell r="J176">
            <v>0.89999997600000003</v>
          </cell>
          <cell r="K176" t="str">
            <v>多T-71</v>
          </cell>
          <cell r="L176" t="str">
            <v>変</v>
          </cell>
        </row>
        <row r="177">
          <cell r="B177">
            <v>176</v>
          </cell>
          <cell r="C177" t="str">
            <v>5-2</v>
          </cell>
          <cell r="D177" t="str">
            <v>HIVP</v>
          </cell>
          <cell r="E177" t="str">
            <v>φ150</v>
          </cell>
          <cell r="F177">
            <v>4</v>
          </cell>
          <cell r="G177">
            <v>15</v>
          </cell>
          <cell r="H177" t="str">
            <v>H3</v>
          </cell>
          <cell r="I177">
            <v>1991</v>
          </cell>
          <cell r="J177">
            <v>0</v>
          </cell>
          <cell r="K177" t="str">
            <v>猿木-9</v>
          </cell>
        </row>
        <row r="178">
          <cell r="B178">
            <v>177</v>
          </cell>
          <cell r="C178" t="str">
            <v>5-2</v>
          </cell>
          <cell r="D178" t="str">
            <v>HIVP</v>
          </cell>
          <cell r="E178" t="str">
            <v>φ150</v>
          </cell>
          <cell r="F178">
            <v>4</v>
          </cell>
          <cell r="G178">
            <v>263</v>
          </cell>
          <cell r="H178" t="str">
            <v>H11</v>
          </cell>
          <cell r="I178">
            <v>1999</v>
          </cell>
          <cell r="J178">
            <v>1.2000000500000001</v>
          </cell>
        </row>
        <row r="179">
          <cell r="B179">
            <v>178</v>
          </cell>
          <cell r="C179" t="str">
            <v>5-2</v>
          </cell>
          <cell r="D179" t="str">
            <v>VLP</v>
          </cell>
          <cell r="E179" t="str">
            <v>φ100</v>
          </cell>
          <cell r="F179">
            <v>6</v>
          </cell>
          <cell r="G179">
            <v>2</v>
          </cell>
          <cell r="H179" t="str">
            <v>H11</v>
          </cell>
          <cell r="I179">
            <v>1999</v>
          </cell>
          <cell r="J179">
            <v>1.2000000500000001</v>
          </cell>
        </row>
        <row r="180">
          <cell r="B180">
            <v>179</v>
          </cell>
          <cell r="C180" t="str">
            <v>5-2</v>
          </cell>
          <cell r="D180" t="str">
            <v>HIVP</v>
          </cell>
          <cell r="E180" t="str">
            <v>φ100</v>
          </cell>
          <cell r="F180">
            <v>6</v>
          </cell>
          <cell r="G180">
            <v>0</v>
          </cell>
          <cell r="H180" t="str">
            <v>H4</v>
          </cell>
          <cell r="I180">
            <v>1992</v>
          </cell>
          <cell r="J180">
            <v>0</v>
          </cell>
          <cell r="L180" t="str">
            <v>変</v>
          </cell>
        </row>
        <row r="181">
          <cell r="B181">
            <v>180</v>
          </cell>
          <cell r="C181" t="str">
            <v>5-2</v>
          </cell>
          <cell r="D181" t="str">
            <v>PP</v>
          </cell>
          <cell r="E181" t="str">
            <v>φ25</v>
          </cell>
          <cell r="F181">
            <v>8</v>
          </cell>
          <cell r="G181">
            <v>204</v>
          </cell>
          <cell r="H181" t="str">
            <v>H13</v>
          </cell>
          <cell r="I181">
            <v>2001</v>
          </cell>
          <cell r="J181">
            <v>0</v>
          </cell>
          <cell r="L181" t="str">
            <v>変</v>
          </cell>
        </row>
        <row r="182">
          <cell r="B182">
            <v>181</v>
          </cell>
          <cell r="C182" t="str">
            <v>5-2</v>
          </cell>
          <cell r="D182" t="str">
            <v>HIVP</v>
          </cell>
          <cell r="E182" t="str">
            <v>φ100</v>
          </cell>
          <cell r="F182">
            <v>6</v>
          </cell>
          <cell r="G182">
            <v>288</v>
          </cell>
          <cell r="H182" t="str">
            <v>H13</v>
          </cell>
          <cell r="I182">
            <v>2001</v>
          </cell>
          <cell r="J182">
            <v>0</v>
          </cell>
          <cell r="L182" t="str">
            <v>変</v>
          </cell>
        </row>
        <row r="183">
          <cell r="B183">
            <v>182</v>
          </cell>
          <cell r="C183" t="str">
            <v>5-2</v>
          </cell>
          <cell r="D183" t="str">
            <v>HIVP</v>
          </cell>
          <cell r="E183" t="str">
            <v>φ150</v>
          </cell>
          <cell r="F183">
            <v>4</v>
          </cell>
          <cell r="G183">
            <v>135</v>
          </cell>
          <cell r="H183" t="str">
            <v>H13</v>
          </cell>
          <cell r="I183">
            <v>2001</v>
          </cell>
          <cell r="J183">
            <v>0</v>
          </cell>
          <cell r="L183" t="str">
            <v>変</v>
          </cell>
        </row>
        <row r="184">
          <cell r="B184">
            <v>183</v>
          </cell>
          <cell r="C184" t="str">
            <v>5-2</v>
          </cell>
          <cell r="D184" t="str">
            <v>HIVP</v>
          </cell>
          <cell r="E184" t="str">
            <v>φ100</v>
          </cell>
          <cell r="F184">
            <v>6</v>
          </cell>
          <cell r="G184">
            <v>0</v>
          </cell>
          <cell r="H184" t="str">
            <v>H13</v>
          </cell>
          <cell r="I184">
            <v>2001</v>
          </cell>
          <cell r="J184">
            <v>0</v>
          </cell>
          <cell r="L184" t="str">
            <v>変</v>
          </cell>
        </row>
        <row r="185">
          <cell r="B185">
            <v>184</v>
          </cell>
          <cell r="C185" t="str">
            <v>5-2</v>
          </cell>
          <cell r="D185" t="str">
            <v>PP</v>
          </cell>
          <cell r="E185" t="str">
            <v>φ50</v>
          </cell>
          <cell r="F185">
            <v>8</v>
          </cell>
          <cell r="G185">
            <v>0</v>
          </cell>
          <cell r="H185" t="str">
            <v>H13</v>
          </cell>
          <cell r="I185">
            <v>2001</v>
          </cell>
          <cell r="J185">
            <v>0</v>
          </cell>
          <cell r="L185" t="str">
            <v>変</v>
          </cell>
        </row>
        <row r="186">
          <cell r="B186">
            <v>185</v>
          </cell>
          <cell r="C186" t="str">
            <v>5-2</v>
          </cell>
          <cell r="D186" t="str">
            <v>HIVP</v>
          </cell>
          <cell r="E186" t="str">
            <v>φ75</v>
          </cell>
          <cell r="F186">
            <v>7</v>
          </cell>
          <cell r="G186">
            <v>108</v>
          </cell>
          <cell r="H186" t="str">
            <v>H13</v>
          </cell>
          <cell r="I186">
            <v>2001</v>
          </cell>
          <cell r="J186">
            <v>0</v>
          </cell>
          <cell r="L186" t="str">
            <v>変</v>
          </cell>
        </row>
        <row r="187">
          <cell r="B187">
            <v>186</v>
          </cell>
          <cell r="C187" t="str">
            <v>5-2</v>
          </cell>
          <cell r="D187" t="str">
            <v>PP</v>
          </cell>
          <cell r="E187" t="str">
            <v>φ25</v>
          </cell>
          <cell r="F187">
            <v>8</v>
          </cell>
          <cell r="G187">
            <v>0</v>
          </cell>
          <cell r="H187" t="str">
            <v>H13</v>
          </cell>
          <cell r="I187">
            <v>2001</v>
          </cell>
          <cell r="J187">
            <v>0</v>
          </cell>
          <cell r="L187" t="str">
            <v>変</v>
          </cell>
        </row>
        <row r="188">
          <cell r="B188">
            <v>187</v>
          </cell>
          <cell r="C188" t="str">
            <v>5-2</v>
          </cell>
          <cell r="D188" t="str">
            <v>PP</v>
          </cell>
          <cell r="E188" t="str">
            <v>φ25</v>
          </cell>
          <cell r="F188">
            <v>8</v>
          </cell>
          <cell r="G188">
            <v>0</v>
          </cell>
          <cell r="H188" t="str">
            <v>H13</v>
          </cell>
          <cell r="I188">
            <v>2001</v>
          </cell>
          <cell r="J188">
            <v>0</v>
          </cell>
          <cell r="L188" t="str">
            <v>変</v>
          </cell>
        </row>
        <row r="189">
          <cell r="B189">
            <v>188</v>
          </cell>
          <cell r="C189" t="str">
            <v>5-2</v>
          </cell>
          <cell r="D189" t="str">
            <v>PP</v>
          </cell>
          <cell r="E189" t="str">
            <v>φ50</v>
          </cell>
          <cell r="F189">
            <v>8</v>
          </cell>
          <cell r="G189">
            <v>0</v>
          </cell>
          <cell r="H189" t="str">
            <v>H13</v>
          </cell>
          <cell r="I189">
            <v>2001</v>
          </cell>
          <cell r="J189">
            <v>0</v>
          </cell>
          <cell r="L189" t="str">
            <v>変</v>
          </cell>
        </row>
        <row r="190">
          <cell r="B190">
            <v>189</v>
          </cell>
          <cell r="C190" t="str">
            <v>5-2</v>
          </cell>
          <cell r="D190" t="str">
            <v>HIVP</v>
          </cell>
          <cell r="E190" t="str">
            <v>φ150</v>
          </cell>
          <cell r="F190">
            <v>4</v>
          </cell>
          <cell r="G190">
            <v>0</v>
          </cell>
          <cell r="H190" t="str">
            <v>H13</v>
          </cell>
          <cell r="I190">
            <v>2001</v>
          </cell>
          <cell r="J190">
            <v>0</v>
          </cell>
          <cell r="L190" t="str">
            <v>変</v>
          </cell>
        </row>
        <row r="191">
          <cell r="B191">
            <v>190</v>
          </cell>
          <cell r="C191" t="str">
            <v>5-2</v>
          </cell>
          <cell r="D191" t="str">
            <v>HIVP</v>
          </cell>
          <cell r="E191" t="str">
            <v>φ100</v>
          </cell>
          <cell r="F191">
            <v>6</v>
          </cell>
          <cell r="G191">
            <v>0</v>
          </cell>
          <cell r="H191" t="str">
            <v>H13</v>
          </cell>
          <cell r="I191">
            <v>2001</v>
          </cell>
          <cell r="J191">
            <v>0</v>
          </cell>
        </row>
        <row r="192">
          <cell r="B192">
            <v>191</v>
          </cell>
          <cell r="C192" t="str">
            <v>5-2</v>
          </cell>
          <cell r="D192" t="str">
            <v>VP</v>
          </cell>
          <cell r="E192" t="str">
            <v>φ20</v>
          </cell>
          <cell r="F192">
            <v>8</v>
          </cell>
          <cell r="G192">
            <v>20</v>
          </cell>
          <cell r="H192" t="str">
            <v>H13</v>
          </cell>
          <cell r="I192">
            <v>2001</v>
          </cell>
          <cell r="J192">
            <v>0</v>
          </cell>
          <cell r="L192" t="str">
            <v>変</v>
          </cell>
        </row>
        <row r="193">
          <cell r="B193">
            <v>192</v>
          </cell>
          <cell r="C193" t="str">
            <v>5-2</v>
          </cell>
          <cell r="D193" t="str">
            <v>HIVP</v>
          </cell>
          <cell r="E193" t="str">
            <v>φ75</v>
          </cell>
          <cell r="F193">
            <v>7</v>
          </cell>
          <cell r="G193">
            <v>0</v>
          </cell>
          <cell r="H193" t="str">
            <v>H13</v>
          </cell>
          <cell r="I193">
            <v>2001</v>
          </cell>
          <cell r="J193">
            <v>0</v>
          </cell>
          <cell r="L193" t="str">
            <v>変</v>
          </cell>
        </row>
        <row r="194">
          <cell r="B194">
            <v>193</v>
          </cell>
          <cell r="C194" t="str">
            <v>5-2</v>
          </cell>
          <cell r="D194" t="str">
            <v>HIVP</v>
          </cell>
          <cell r="E194" t="str">
            <v>φ150</v>
          </cell>
          <cell r="F194">
            <v>4</v>
          </cell>
          <cell r="G194">
            <v>477</v>
          </cell>
          <cell r="H194" t="str">
            <v>H9</v>
          </cell>
          <cell r="I194">
            <v>1997</v>
          </cell>
          <cell r="J194">
            <v>1.2000000500000001</v>
          </cell>
          <cell r="L194" t="str">
            <v>変</v>
          </cell>
        </row>
        <row r="195">
          <cell r="B195">
            <v>194</v>
          </cell>
          <cell r="C195" t="str">
            <v>5-2</v>
          </cell>
          <cell r="D195" t="str">
            <v>HIVP</v>
          </cell>
          <cell r="E195" t="str">
            <v>φ150</v>
          </cell>
          <cell r="F195">
            <v>4</v>
          </cell>
          <cell r="G195">
            <v>159.199997</v>
          </cell>
          <cell r="H195" t="str">
            <v>H10</v>
          </cell>
          <cell r="I195">
            <v>1998</v>
          </cell>
          <cell r="J195">
            <v>0.89999997600000003</v>
          </cell>
          <cell r="L195" t="str">
            <v>変</v>
          </cell>
        </row>
        <row r="196">
          <cell r="B196">
            <v>195</v>
          </cell>
          <cell r="D196" t="str">
            <v>VLP</v>
          </cell>
          <cell r="E196" t="str">
            <v>φ75</v>
          </cell>
          <cell r="F196">
            <v>7</v>
          </cell>
          <cell r="G196">
            <v>0</v>
          </cell>
          <cell r="H196" t="str">
            <v>H10</v>
          </cell>
          <cell r="I196">
            <v>1998</v>
          </cell>
          <cell r="J196">
            <v>0</v>
          </cell>
          <cell r="L196" t="str">
            <v>変</v>
          </cell>
        </row>
        <row r="197">
          <cell r="B197">
            <v>196</v>
          </cell>
          <cell r="C197" t="str">
            <v>5-2</v>
          </cell>
          <cell r="D197" t="str">
            <v>DCIP</v>
          </cell>
          <cell r="E197" t="str">
            <v>φ150</v>
          </cell>
          <cell r="F197">
            <v>4</v>
          </cell>
          <cell r="G197">
            <v>5.8000001900000004</v>
          </cell>
          <cell r="H197" t="str">
            <v>H10</v>
          </cell>
          <cell r="I197">
            <v>1998</v>
          </cell>
          <cell r="J197">
            <v>1.7000000500000001</v>
          </cell>
          <cell r="L197" t="str">
            <v>変</v>
          </cell>
        </row>
        <row r="198">
          <cell r="B198">
            <v>197</v>
          </cell>
          <cell r="C198" t="str">
            <v>5-2</v>
          </cell>
          <cell r="D198" t="str">
            <v>HIVP</v>
          </cell>
          <cell r="E198" t="str">
            <v>φ75</v>
          </cell>
          <cell r="F198">
            <v>7</v>
          </cell>
          <cell r="G198">
            <v>1.5</v>
          </cell>
          <cell r="H198" t="str">
            <v>H12</v>
          </cell>
          <cell r="I198">
            <v>2000</v>
          </cell>
          <cell r="J198">
            <v>0.89999997600000003</v>
          </cell>
          <cell r="K198" t="str">
            <v>尼子T-9</v>
          </cell>
          <cell r="L198" t="str">
            <v>変</v>
          </cell>
        </row>
        <row r="199">
          <cell r="B199">
            <v>198</v>
          </cell>
          <cell r="C199" t="str">
            <v>5-2</v>
          </cell>
          <cell r="D199" t="str">
            <v>HIVP</v>
          </cell>
          <cell r="E199" t="str">
            <v>φ150</v>
          </cell>
          <cell r="F199">
            <v>4</v>
          </cell>
          <cell r="G199">
            <v>183</v>
          </cell>
          <cell r="H199" t="str">
            <v>H12</v>
          </cell>
          <cell r="I199">
            <v>2000</v>
          </cell>
          <cell r="J199">
            <v>0.89999997600000003</v>
          </cell>
          <cell r="K199" t="str">
            <v>尼子T-9</v>
          </cell>
          <cell r="L199" t="str">
            <v>変</v>
          </cell>
        </row>
        <row r="200">
          <cell r="B200">
            <v>199</v>
          </cell>
          <cell r="C200" t="str">
            <v>5-2</v>
          </cell>
          <cell r="D200" t="str">
            <v>HIVP</v>
          </cell>
          <cell r="E200" t="str">
            <v>φ150</v>
          </cell>
          <cell r="F200">
            <v>4</v>
          </cell>
          <cell r="G200">
            <v>36.200000799999998</v>
          </cell>
          <cell r="H200" t="str">
            <v>H13</v>
          </cell>
          <cell r="I200">
            <v>2001</v>
          </cell>
          <cell r="J200">
            <v>0.89999997600000003</v>
          </cell>
          <cell r="K200" t="str">
            <v>尼子T-99</v>
          </cell>
          <cell r="L200" t="str">
            <v>変</v>
          </cell>
        </row>
        <row r="201">
          <cell r="B201">
            <v>200</v>
          </cell>
          <cell r="C201" t="str">
            <v>5-2</v>
          </cell>
          <cell r="D201" t="str">
            <v>HIVP</v>
          </cell>
          <cell r="E201" t="str">
            <v>φ50</v>
          </cell>
          <cell r="F201">
            <v>8</v>
          </cell>
          <cell r="G201">
            <v>7</v>
          </cell>
          <cell r="H201" t="str">
            <v>H12</v>
          </cell>
          <cell r="I201">
            <v>2000</v>
          </cell>
          <cell r="J201">
            <v>0.89999997600000003</v>
          </cell>
          <cell r="L201" t="str">
            <v>変</v>
          </cell>
        </row>
        <row r="202">
          <cell r="B202">
            <v>201</v>
          </cell>
          <cell r="C202" t="str">
            <v>5-2</v>
          </cell>
          <cell r="D202" t="str">
            <v>HIVP</v>
          </cell>
          <cell r="E202" t="str">
            <v>φ150</v>
          </cell>
          <cell r="F202">
            <v>4</v>
          </cell>
          <cell r="G202">
            <v>188.89999399999999</v>
          </cell>
          <cell r="H202" t="str">
            <v>H11</v>
          </cell>
          <cell r="I202">
            <v>1999</v>
          </cell>
          <cell r="J202">
            <v>0</v>
          </cell>
          <cell r="L202" t="str">
            <v>実</v>
          </cell>
        </row>
        <row r="203">
          <cell r="B203">
            <v>202</v>
          </cell>
          <cell r="C203" t="str">
            <v>5-2</v>
          </cell>
          <cell r="D203" t="str">
            <v>HIVP</v>
          </cell>
          <cell r="E203" t="str">
            <v>φ150</v>
          </cell>
          <cell r="F203">
            <v>4</v>
          </cell>
          <cell r="G203">
            <v>0</v>
          </cell>
          <cell r="H203" t="str">
            <v>H11</v>
          </cell>
          <cell r="I203">
            <v>1999</v>
          </cell>
          <cell r="J203">
            <v>0</v>
          </cell>
          <cell r="L203" t="str">
            <v>実</v>
          </cell>
        </row>
        <row r="204">
          <cell r="B204">
            <v>203</v>
          </cell>
          <cell r="C204" t="str">
            <v>5-2</v>
          </cell>
          <cell r="D204" t="str">
            <v>HIVP</v>
          </cell>
          <cell r="E204" t="str">
            <v>φ150</v>
          </cell>
          <cell r="F204">
            <v>4</v>
          </cell>
          <cell r="G204">
            <v>0</v>
          </cell>
          <cell r="H204" t="str">
            <v>H11</v>
          </cell>
          <cell r="I204">
            <v>1999</v>
          </cell>
          <cell r="J204">
            <v>0.89999997600000003</v>
          </cell>
          <cell r="L204" t="str">
            <v>実</v>
          </cell>
        </row>
        <row r="205">
          <cell r="B205">
            <v>204</v>
          </cell>
          <cell r="D205" t="str">
            <v>HIVP</v>
          </cell>
          <cell r="E205" t="str">
            <v>φ50</v>
          </cell>
          <cell r="F205">
            <v>8</v>
          </cell>
          <cell r="G205">
            <v>0</v>
          </cell>
          <cell r="H205" t="str">
            <v>H11</v>
          </cell>
          <cell r="I205">
            <v>1999</v>
          </cell>
          <cell r="J205">
            <v>0</v>
          </cell>
        </row>
        <row r="206">
          <cell r="B206">
            <v>205</v>
          </cell>
          <cell r="D206" t="str">
            <v>HIVP</v>
          </cell>
          <cell r="E206" t="str">
            <v>φ100</v>
          </cell>
          <cell r="F206">
            <v>6</v>
          </cell>
          <cell r="G206">
            <v>0</v>
          </cell>
          <cell r="H206" t="str">
            <v>H11</v>
          </cell>
          <cell r="I206">
            <v>1999</v>
          </cell>
          <cell r="J206">
            <v>0</v>
          </cell>
        </row>
        <row r="207">
          <cell r="B207">
            <v>206</v>
          </cell>
          <cell r="C207" t="str">
            <v>5-3</v>
          </cell>
          <cell r="D207" t="str">
            <v>VP</v>
          </cell>
          <cell r="E207" t="str">
            <v>φ100</v>
          </cell>
          <cell r="F207">
            <v>6</v>
          </cell>
          <cell r="G207">
            <v>1</v>
          </cell>
          <cell r="H207" t="str">
            <v>H5</v>
          </cell>
          <cell r="I207">
            <v>1993</v>
          </cell>
          <cell r="J207">
            <v>0</v>
          </cell>
          <cell r="K207" t="str">
            <v>藤瀬1-14</v>
          </cell>
          <cell r="L207" t="str">
            <v>変</v>
          </cell>
        </row>
        <row r="208">
          <cell r="B208">
            <v>207</v>
          </cell>
          <cell r="C208" t="str">
            <v>6-2</v>
          </cell>
          <cell r="D208" t="str">
            <v>PP</v>
          </cell>
          <cell r="E208" t="str">
            <v>φ25</v>
          </cell>
          <cell r="F208">
            <v>8</v>
          </cell>
          <cell r="G208">
            <v>0</v>
          </cell>
          <cell r="H208" t="str">
            <v>H8</v>
          </cell>
          <cell r="I208">
            <v>1996</v>
          </cell>
          <cell r="J208">
            <v>0.60000002399999997</v>
          </cell>
          <cell r="K208" t="str">
            <v>敏H8-28</v>
          </cell>
          <cell r="L208" t="str">
            <v>変</v>
          </cell>
        </row>
        <row r="209">
          <cell r="B209">
            <v>208</v>
          </cell>
          <cell r="C209" t="str">
            <v>5-2</v>
          </cell>
          <cell r="D209" t="str">
            <v>HIVP</v>
          </cell>
          <cell r="E209" t="str">
            <v>φ75</v>
          </cell>
          <cell r="F209">
            <v>7</v>
          </cell>
          <cell r="G209">
            <v>0</v>
          </cell>
          <cell r="H209" t="str">
            <v>H13</v>
          </cell>
          <cell r="I209">
            <v>2001</v>
          </cell>
          <cell r="J209">
            <v>0</v>
          </cell>
          <cell r="L209" t="str">
            <v>変</v>
          </cell>
        </row>
        <row r="210">
          <cell r="B210">
            <v>209</v>
          </cell>
          <cell r="C210" t="str">
            <v>5-2</v>
          </cell>
          <cell r="D210" t="str">
            <v>HIVP</v>
          </cell>
          <cell r="E210" t="str">
            <v>φ75</v>
          </cell>
          <cell r="F210">
            <v>7</v>
          </cell>
          <cell r="G210">
            <v>605.59997599999997</v>
          </cell>
          <cell r="I210">
            <v>0</v>
          </cell>
          <cell r="J210">
            <v>0</v>
          </cell>
        </row>
        <row r="211">
          <cell r="B211">
            <v>210</v>
          </cell>
          <cell r="C211" t="str">
            <v>5-2</v>
          </cell>
          <cell r="D211" t="str">
            <v>HIVP</v>
          </cell>
          <cell r="E211" t="str">
            <v>φ100</v>
          </cell>
          <cell r="F211">
            <v>6</v>
          </cell>
          <cell r="G211">
            <v>0</v>
          </cell>
          <cell r="H211" t="str">
            <v>H5</v>
          </cell>
          <cell r="I211">
            <v>1993</v>
          </cell>
          <cell r="J211">
            <v>0</v>
          </cell>
        </row>
        <row r="212">
          <cell r="B212">
            <v>211</v>
          </cell>
          <cell r="C212" t="str">
            <v>5-2</v>
          </cell>
          <cell r="D212" t="str">
            <v>VP</v>
          </cell>
          <cell r="E212" t="str">
            <v>φ50</v>
          </cell>
          <cell r="F212">
            <v>8</v>
          </cell>
          <cell r="G212">
            <v>180</v>
          </cell>
          <cell r="H212" t="str">
            <v>H4</v>
          </cell>
          <cell r="I212">
            <v>1992</v>
          </cell>
          <cell r="J212">
            <v>0</v>
          </cell>
        </row>
        <row r="213">
          <cell r="B213">
            <v>212</v>
          </cell>
          <cell r="C213" t="str">
            <v>5-2</v>
          </cell>
          <cell r="D213" t="str">
            <v>VP</v>
          </cell>
          <cell r="E213" t="str">
            <v>φ100</v>
          </cell>
          <cell r="F213">
            <v>6</v>
          </cell>
          <cell r="G213">
            <v>103.5</v>
          </cell>
          <cell r="H213" t="str">
            <v>H4</v>
          </cell>
          <cell r="I213">
            <v>1992</v>
          </cell>
          <cell r="J213">
            <v>0</v>
          </cell>
        </row>
        <row r="214">
          <cell r="B214">
            <v>213</v>
          </cell>
          <cell r="C214" t="str">
            <v>5-2</v>
          </cell>
          <cell r="D214" t="str">
            <v>VP</v>
          </cell>
          <cell r="E214" t="str">
            <v>φ150</v>
          </cell>
          <cell r="F214">
            <v>4</v>
          </cell>
          <cell r="G214">
            <v>78</v>
          </cell>
          <cell r="H214" t="str">
            <v>H4</v>
          </cell>
          <cell r="I214">
            <v>1992</v>
          </cell>
          <cell r="J214">
            <v>0</v>
          </cell>
        </row>
        <row r="215">
          <cell r="B215">
            <v>214</v>
          </cell>
          <cell r="C215" t="str">
            <v>5-2</v>
          </cell>
          <cell r="D215" t="str">
            <v>VP</v>
          </cell>
          <cell r="E215" t="str">
            <v>φ30</v>
          </cell>
          <cell r="F215">
            <v>8</v>
          </cell>
          <cell r="G215">
            <v>0</v>
          </cell>
          <cell r="H215" t="str">
            <v>H4</v>
          </cell>
          <cell r="I215">
            <v>1992</v>
          </cell>
          <cell r="J215">
            <v>0</v>
          </cell>
        </row>
        <row r="216">
          <cell r="B216">
            <v>215</v>
          </cell>
          <cell r="C216" t="str">
            <v>5-2</v>
          </cell>
          <cell r="D216" t="str">
            <v>HIVP</v>
          </cell>
          <cell r="E216" t="str">
            <v>φ150</v>
          </cell>
          <cell r="F216">
            <v>4</v>
          </cell>
          <cell r="G216">
            <v>5.5</v>
          </cell>
          <cell r="H216" t="str">
            <v>H4</v>
          </cell>
          <cell r="I216">
            <v>1992</v>
          </cell>
          <cell r="J216">
            <v>0</v>
          </cell>
        </row>
        <row r="217">
          <cell r="B217">
            <v>216</v>
          </cell>
          <cell r="C217" t="str">
            <v>5-2～5-3</v>
          </cell>
          <cell r="D217" t="str">
            <v>CIP</v>
          </cell>
          <cell r="E217" t="str">
            <v>φ200</v>
          </cell>
          <cell r="F217">
            <v>3</v>
          </cell>
          <cell r="G217">
            <v>222.5</v>
          </cell>
          <cell r="H217" t="str">
            <v>S40</v>
          </cell>
          <cell r="I217">
            <v>1965</v>
          </cell>
          <cell r="J217">
            <v>0</v>
          </cell>
        </row>
        <row r="218">
          <cell r="B218">
            <v>217</v>
          </cell>
          <cell r="C218" t="str">
            <v>5-2</v>
          </cell>
          <cell r="D218" t="str">
            <v>HIVP</v>
          </cell>
          <cell r="E218" t="str">
            <v>φ200</v>
          </cell>
          <cell r="F218">
            <v>3</v>
          </cell>
          <cell r="G218">
            <v>172</v>
          </cell>
          <cell r="H218" t="str">
            <v>S40</v>
          </cell>
          <cell r="I218">
            <v>1965</v>
          </cell>
          <cell r="J218">
            <v>0</v>
          </cell>
        </row>
        <row r="219">
          <cell r="B219">
            <v>218</v>
          </cell>
          <cell r="D219" t="str">
            <v>CIP</v>
          </cell>
          <cell r="E219" t="str">
            <v>φ200</v>
          </cell>
          <cell r="F219">
            <v>3</v>
          </cell>
          <cell r="G219">
            <v>0</v>
          </cell>
          <cell r="H219" t="str">
            <v>H10</v>
          </cell>
          <cell r="I219">
            <v>1998</v>
          </cell>
          <cell r="J219">
            <v>0</v>
          </cell>
        </row>
        <row r="220">
          <cell r="B220">
            <v>219</v>
          </cell>
          <cell r="C220" t="str">
            <v>5-2</v>
          </cell>
          <cell r="D220" t="str">
            <v>VP</v>
          </cell>
          <cell r="E220" t="str">
            <v>φ25</v>
          </cell>
          <cell r="F220">
            <v>8</v>
          </cell>
          <cell r="G220">
            <v>85</v>
          </cell>
          <cell r="H220" t="str">
            <v>H7</v>
          </cell>
          <cell r="I220">
            <v>1995</v>
          </cell>
          <cell r="J220">
            <v>0</v>
          </cell>
        </row>
        <row r="221">
          <cell r="B221">
            <v>220</v>
          </cell>
          <cell r="C221" t="str">
            <v>5-2</v>
          </cell>
          <cell r="D221" t="str">
            <v>VP</v>
          </cell>
          <cell r="E221" t="str">
            <v>φ150</v>
          </cell>
          <cell r="F221">
            <v>4</v>
          </cell>
          <cell r="G221">
            <v>438</v>
          </cell>
          <cell r="H221" t="str">
            <v>S57</v>
          </cell>
          <cell r="I221">
            <v>1982</v>
          </cell>
          <cell r="J221">
            <v>0</v>
          </cell>
        </row>
        <row r="222">
          <cell r="B222">
            <v>221</v>
          </cell>
          <cell r="C222" t="str">
            <v>5-2</v>
          </cell>
          <cell r="D222" t="str">
            <v>VP</v>
          </cell>
          <cell r="E222" t="str">
            <v>φ150</v>
          </cell>
          <cell r="F222">
            <v>4</v>
          </cell>
          <cell r="G222">
            <v>0</v>
          </cell>
          <cell r="I222">
            <v>0</v>
          </cell>
          <cell r="J222">
            <v>0</v>
          </cell>
        </row>
        <row r="223">
          <cell r="B223">
            <v>222</v>
          </cell>
          <cell r="C223" t="str">
            <v>5-2</v>
          </cell>
          <cell r="D223" t="str">
            <v>VP</v>
          </cell>
          <cell r="E223" t="str">
            <v>φ100</v>
          </cell>
          <cell r="F223">
            <v>6</v>
          </cell>
          <cell r="G223">
            <v>183</v>
          </cell>
          <cell r="H223" t="str">
            <v>H11</v>
          </cell>
          <cell r="I223">
            <v>1999</v>
          </cell>
          <cell r="J223">
            <v>0</v>
          </cell>
        </row>
        <row r="224">
          <cell r="B224">
            <v>223</v>
          </cell>
          <cell r="D224" t="str">
            <v>VP</v>
          </cell>
          <cell r="E224" t="str">
            <v>φ50</v>
          </cell>
          <cell r="F224">
            <v>8</v>
          </cell>
          <cell r="G224">
            <v>0</v>
          </cell>
          <cell r="I224">
            <v>0</v>
          </cell>
          <cell r="J224">
            <v>0</v>
          </cell>
        </row>
        <row r="225">
          <cell r="B225">
            <v>224</v>
          </cell>
          <cell r="C225" t="str">
            <v>5-2</v>
          </cell>
          <cell r="D225" t="str">
            <v>VP</v>
          </cell>
          <cell r="E225" t="str">
            <v>φ100</v>
          </cell>
          <cell r="F225">
            <v>6</v>
          </cell>
          <cell r="G225">
            <v>314.5</v>
          </cell>
          <cell r="H225" t="str">
            <v>H11</v>
          </cell>
          <cell r="I225">
            <v>1999</v>
          </cell>
          <cell r="J225">
            <v>0</v>
          </cell>
        </row>
        <row r="226">
          <cell r="B226">
            <v>225</v>
          </cell>
          <cell r="C226" t="str">
            <v>5-2</v>
          </cell>
          <cell r="D226" t="str">
            <v>ACP</v>
          </cell>
          <cell r="E226" t="str">
            <v>φ100</v>
          </cell>
          <cell r="F226">
            <v>6</v>
          </cell>
          <cell r="G226">
            <v>89</v>
          </cell>
          <cell r="H226" t="str">
            <v>H11</v>
          </cell>
          <cell r="I226">
            <v>1999</v>
          </cell>
          <cell r="J226">
            <v>0</v>
          </cell>
        </row>
        <row r="227">
          <cell r="B227">
            <v>226</v>
          </cell>
          <cell r="C227" t="str">
            <v>5-2</v>
          </cell>
          <cell r="D227" t="str">
            <v>VP</v>
          </cell>
          <cell r="E227" t="str">
            <v>φ100</v>
          </cell>
          <cell r="F227">
            <v>6</v>
          </cell>
          <cell r="G227">
            <v>0</v>
          </cell>
          <cell r="I227">
            <v>0</v>
          </cell>
          <cell r="J227">
            <v>0</v>
          </cell>
        </row>
        <row r="228">
          <cell r="B228">
            <v>227</v>
          </cell>
          <cell r="C228" t="str">
            <v>5-2</v>
          </cell>
          <cell r="D228" t="str">
            <v>VP</v>
          </cell>
          <cell r="E228" t="str">
            <v>φ150</v>
          </cell>
          <cell r="F228">
            <v>4</v>
          </cell>
          <cell r="G228">
            <v>0</v>
          </cell>
          <cell r="I228">
            <v>0</v>
          </cell>
          <cell r="J228">
            <v>0</v>
          </cell>
        </row>
        <row r="229">
          <cell r="B229">
            <v>228</v>
          </cell>
          <cell r="C229" t="str">
            <v>5-2</v>
          </cell>
          <cell r="D229" t="str">
            <v>VP</v>
          </cell>
          <cell r="E229" t="str">
            <v>φ150</v>
          </cell>
          <cell r="F229">
            <v>4</v>
          </cell>
          <cell r="G229">
            <v>0</v>
          </cell>
          <cell r="I229">
            <v>0</v>
          </cell>
          <cell r="J229">
            <v>0</v>
          </cell>
        </row>
        <row r="230">
          <cell r="B230">
            <v>229</v>
          </cell>
          <cell r="C230" t="str">
            <v>5-2</v>
          </cell>
          <cell r="D230" t="str">
            <v>GP</v>
          </cell>
          <cell r="E230" t="str">
            <v>φ75</v>
          </cell>
          <cell r="F230">
            <v>7</v>
          </cell>
          <cell r="G230">
            <v>53.5</v>
          </cell>
          <cell r="H230" t="str">
            <v>H3</v>
          </cell>
          <cell r="I230">
            <v>1991</v>
          </cell>
          <cell r="J230">
            <v>0</v>
          </cell>
          <cell r="M230" t="str">
            <v>排泥管</v>
          </cell>
        </row>
        <row r="231">
          <cell r="B231">
            <v>230</v>
          </cell>
          <cell r="C231" t="str">
            <v>5-2</v>
          </cell>
          <cell r="D231" t="str">
            <v>GP</v>
          </cell>
          <cell r="E231" t="str">
            <v>φ150</v>
          </cell>
          <cell r="F231">
            <v>4</v>
          </cell>
          <cell r="G231">
            <v>52.5</v>
          </cell>
          <cell r="H231" t="str">
            <v>S58</v>
          </cell>
          <cell r="I231">
            <v>1983</v>
          </cell>
          <cell r="J231">
            <v>0</v>
          </cell>
        </row>
        <row r="232">
          <cell r="B232">
            <v>231</v>
          </cell>
          <cell r="E232" t="str">
            <v>φ</v>
          </cell>
          <cell r="F232">
            <v>0</v>
          </cell>
          <cell r="G232">
            <v>0</v>
          </cell>
          <cell r="I232">
            <v>0</v>
          </cell>
          <cell r="J232">
            <v>0</v>
          </cell>
        </row>
        <row r="233">
          <cell r="B233">
            <v>232</v>
          </cell>
          <cell r="C233" t="str">
            <v>5-2</v>
          </cell>
          <cell r="D233" t="str">
            <v>DCIP</v>
          </cell>
          <cell r="E233" t="str">
            <v>φ250</v>
          </cell>
          <cell r="F233">
            <v>2</v>
          </cell>
          <cell r="G233">
            <v>400</v>
          </cell>
          <cell r="H233" t="str">
            <v>S58</v>
          </cell>
          <cell r="I233">
            <v>1983</v>
          </cell>
          <cell r="J233">
            <v>0</v>
          </cell>
        </row>
        <row r="234">
          <cell r="B234">
            <v>233</v>
          </cell>
          <cell r="C234" t="str">
            <v>5-2～5-3</v>
          </cell>
          <cell r="D234" t="str">
            <v>CIP</v>
          </cell>
          <cell r="E234" t="str">
            <v>φ150</v>
          </cell>
          <cell r="F234">
            <v>4</v>
          </cell>
          <cell r="G234">
            <v>88</v>
          </cell>
          <cell r="H234" t="str">
            <v>S40</v>
          </cell>
          <cell r="I234">
            <v>1965</v>
          </cell>
          <cell r="J234">
            <v>0</v>
          </cell>
        </row>
        <row r="235">
          <cell r="B235">
            <v>234</v>
          </cell>
          <cell r="E235" t="str">
            <v>φ</v>
          </cell>
          <cell r="F235">
            <v>0</v>
          </cell>
          <cell r="G235">
            <v>0</v>
          </cell>
          <cell r="I235">
            <v>0</v>
          </cell>
          <cell r="J235">
            <v>0</v>
          </cell>
        </row>
        <row r="236">
          <cell r="B236">
            <v>235</v>
          </cell>
          <cell r="C236" t="str">
            <v>5-3</v>
          </cell>
          <cell r="D236" t="str">
            <v>HIVP</v>
          </cell>
          <cell r="E236" t="str">
            <v>φ150</v>
          </cell>
          <cell r="F236">
            <v>4</v>
          </cell>
          <cell r="G236">
            <v>301.5</v>
          </cell>
          <cell r="H236" t="str">
            <v>H10</v>
          </cell>
          <cell r="I236">
            <v>1998</v>
          </cell>
          <cell r="J236">
            <v>0</v>
          </cell>
        </row>
        <row r="237">
          <cell r="B237">
            <v>236</v>
          </cell>
          <cell r="C237" t="str">
            <v>5-3</v>
          </cell>
          <cell r="D237" t="str">
            <v>HIVP</v>
          </cell>
          <cell r="E237" t="str">
            <v>φ75</v>
          </cell>
          <cell r="F237">
            <v>7</v>
          </cell>
          <cell r="G237">
            <v>535.5</v>
          </cell>
          <cell r="H237" t="str">
            <v>H4</v>
          </cell>
          <cell r="I237">
            <v>1992</v>
          </cell>
          <cell r="J237">
            <v>0</v>
          </cell>
        </row>
        <row r="238">
          <cell r="B238">
            <v>237</v>
          </cell>
          <cell r="C238" t="str">
            <v>5-3</v>
          </cell>
          <cell r="D238" t="str">
            <v>HIVP</v>
          </cell>
          <cell r="E238" t="str">
            <v>φ75</v>
          </cell>
          <cell r="F238">
            <v>7</v>
          </cell>
          <cell r="G238">
            <v>0</v>
          </cell>
          <cell r="H238" t="str">
            <v>H4</v>
          </cell>
          <cell r="I238">
            <v>1992</v>
          </cell>
          <cell r="J238">
            <v>0</v>
          </cell>
        </row>
        <row r="239">
          <cell r="B239">
            <v>238</v>
          </cell>
          <cell r="C239" t="str">
            <v>5-3</v>
          </cell>
          <cell r="D239" t="str">
            <v>VLP</v>
          </cell>
          <cell r="E239" t="str">
            <v>φ75</v>
          </cell>
          <cell r="F239">
            <v>7</v>
          </cell>
          <cell r="G239">
            <v>0</v>
          </cell>
          <cell r="H239" t="str">
            <v>H5</v>
          </cell>
          <cell r="I239">
            <v>1993</v>
          </cell>
          <cell r="J239">
            <v>0</v>
          </cell>
        </row>
        <row r="240">
          <cell r="B240">
            <v>239</v>
          </cell>
          <cell r="C240" t="str">
            <v>5-2</v>
          </cell>
          <cell r="D240" t="str">
            <v>HIVP</v>
          </cell>
          <cell r="E240" t="str">
            <v>φ100</v>
          </cell>
          <cell r="F240">
            <v>6</v>
          </cell>
          <cell r="G240">
            <v>0</v>
          </cell>
          <cell r="H240" t="str">
            <v>H4</v>
          </cell>
          <cell r="I240">
            <v>1992</v>
          </cell>
          <cell r="J240">
            <v>0</v>
          </cell>
        </row>
        <row r="241">
          <cell r="B241">
            <v>240</v>
          </cell>
          <cell r="C241" t="str">
            <v>7-3</v>
          </cell>
          <cell r="D241" t="str">
            <v>VP</v>
          </cell>
          <cell r="E241" t="str">
            <v>φ75</v>
          </cell>
          <cell r="F241">
            <v>7</v>
          </cell>
          <cell r="G241">
            <v>200</v>
          </cell>
          <cell r="H241" t="str">
            <v>S51</v>
          </cell>
          <cell r="I241">
            <v>1976</v>
          </cell>
          <cell r="J241">
            <v>0</v>
          </cell>
        </row>
        <row r="242">
          <cell r="B242">
            <v>241</v>
          </cell>
          <cell r="C242" t="str">
            <v>7-3</v>
          </cell>
          <cell r="D242" t="str">
            <v>VP</v>
          </cell>
          <cell r="E242" t="str">
            <v>φ75</v>
          </cell>
          <cell r="F242">
            <v>7</v>
          </cell>
          <cell r="G242">
            <v>203</v>
          </cell>
          <cell r="H242" t="str">
            <v>H11</v>
          </cell>
          <cell r="I242">
            <v>1999</v>
          </cell>
          <cell r="J242">
            <v>0</v>
          </cell>
        </row>
        <row r="243">
          <cell r="B243">
            <v>242</v>
          </cell>
          <cell r="C243" t="str">
            <v>7-3</v>
          </cell>
          <cell r="D243" t="str">
            <v>VP</v>
          </cell>
          <cell r="E243" t="str">
            <v>φ75</v>
          </cell>
          <cell r="F243">
            <v>7</v>
          </cell>
          <cell r="G243">
            <v>165</v>
          </cell>
          <cell r="H243" t="str">
            <v>S62</v>
          </cell>
          <cell r="I243">
            <v>1987</v>
          </cell>
          <cell r="J243">
            <v>0</v>
          </cell>
        </row>
        <row r="244">
          <cell r="B244">
            <v>243</v>
          </cell>
          <cell r="C244" t="str">
            <v>7-3</v>
          </cell>
          <cell r="D244" t="str">
            <v>VP</v>
          </cell>
          <cell r="E244" t="str">
            <v>φ25</v>
          </cell>
          <cell r="F244">
            <v>8</v>
          </cell>
          <cell r="G244">
            <v>134</v>
          </cell>
          <cell r="H244" t="str">
            <v>S62</v>
          </cell>
          <cell r="I244">
            <v>1987</v>
          </cell>
          <cell r="J244">
            <v>0</v>
          </cell>
        </row>
        <row r="245">
          <cell r="B245">
            <v>244</v>
          </cell>
          <cell r="C245" t="str">
            <v>5-3</v>
          </cell>
          <cell r="D245" t="str">
            <v>VP</v>
          </cell>
          <cell r="E245" t="str">
            <v>φ75</v>
          </cell>
          <cell r="F245">
            <v>7</v>
          </cell>
          <cell r="G245">
            <v>2.5</v>
          </cell>
          <cell r="H245" t="str">
            <v>H5</v>
          </cell>
          <cell r="I245">
            <v>1993</v>
          </cell>
          <cell r="J245">
            <v>0</v>
          </cell>
        </row>
        <row r="246">
          <cell r="B246">
            <v>245</v>
          </cell>
          <cell r="C246" t="str">
            <v>6-2</v>
          </cell>
          <cell r="D246" t="str">
            <v>VP</v>
          </cell>
          <cell r="E246" t="str">
            <v>φ75</v>
          </cell>
          <cell r="F246">
            <v>7</v>
          </cell>
          <cell r="G246">
            <v>4</v>
          </cell>
          <cell r="H246" t="str">
            <v>H8</v>
          </cell>
          <cell r="I246">
            <v>1996</v>
          </cell>
          <cell r="J246">
            <v>0</v>
          </cell>
        </row>
        <row r="247">
          <cell r="B247">
            <v>246</v>
          </cell>
          <cell r="C247" t="str">
            <v>5-2</v>
          </cell>
          <cell r="D247" t="str">
            <v>VP</v>
          </cell>
          <cell r="E247" t="str">
            <v>φ150</v>
          </cell>
          <cell r="F247">
            <v>4</v>
          </cell>
          <cell r="G247">
            <v>134</v>
          </cell>
          <cell r="H247" t="str">
            <v>H9</v>
          </cell>
          <cell r="I247">
            <v>1997</v>
          </cell>
          <cell r="J247">
            <v>0</v>
          </cell>
        </row>
        <row r="248">
          <cell r="B248">
            <v>247</v>
          </cell>
          <cell r="C248" t="str">
            <v>5-2</v>
          </cell>
          <cell r="D248" t="str">
            <v>HIVP</v>
          </cell>
          <cell r="E248" t="str">
            <v>φ150</v>
          </cell>
          <cell r="F248">
            <v>4</v>
          </cell>
          <cell r="G248">
            <v>0</v>
          </cell>
          <cell r="H248" t="str">
            <v>H15</v>
          </cell>
          <cell r="I248">
            <v>2003</v>
          </cell>
          <cell r="J248">
            <v>0</v>
          </cell>
        </row>
        <row r="249">
          <cell r="B249">
            <v>248</v>
          </cell>
          <cell r="C249" t="str">
            <v>5-2</v>
          </cell>
          <cell r="D249" t="str">
            <v>HIVP</v>
          </cell>
          <cell r="E249" t="str">
            <v>φ75</v>
          </cell>
          <cell r="F249">
            <v>7</v>
          </cell>
          <cell r="G249">
            <v>8</v>
          </cell>
          <cell r="H249" t="str">
            <v>H15</v>
          </cell>
          <cell r="I249">
            <v>2003</v>
          </cell>
          <cell r="J249">
            <v>0</v>
          </cell>
        </row>
        <row r="250">
          <cell r="B250">
            <v>249</v>
          </cell>
          <cell r="C250" t="str">
            <v>5-2</v>
          </cell>
          <cell r="D250" t="str">
            <v>VP</v>
          </cell>
          <cell r="E250" t="str">
            <v>φ50</v>
          </cell>
          <cell r="F250">
            <v>8</v>
          </cell>
          <cell r="G250">
            <v>21.700000800000002</v>
          </cell>
          <cell r="H250" t="str">
            <v>H15</v>
          </cell>
          <cell r="I250">
            <v>2003</v>
          </cell>
          <cell r="J250">
            <v>0</v>
          </cell>
        </row>
        <row r="251">
          <cell r="B251">
            <v>250</v>
          </cell>
          <cell r="C251" t="str">
            <v>7-5</v>
          </cell>
          <cell r="D251" t="str">
            <v>DCIP</v>
          </cell>
          <cell r="E251" t="str">
            <v>φ150</v>
          </cell>
          <cell r="F251">
            <v>4</v>
          </cell>
          <cell r="G251">
            <v>347.5</v>
          </cell>
          <cell r="H251" t="str">
            <v>H16</v>
          </cell>
          <cell r="I251">
            <v>2004</v>
          </cell>
          <cell r="J251">
            <v>0.89999997600000003</v>
          </cell>
        </row>
        <row r="252">
          <cell r="B252">
            <v>251</v>
          </cell>
          <cell r="C252" t="str">
            <v>7-5</v>
          </cell>
          <cell r="D252" t="str">
            <v>VP</v>
          </cell>
          <cell r="E252" t="str">
            <v>φ150</v>
          </cell>
          <cell r="F252">
            <v>4</v>
          </cell>
          <cell r="G252">
            <v>1531.5</v>
          </cell>
          <cell r="H252" t="str">
            <v>S57</v>
          </cell>
          <cell r="I252">
            <v>1982</v>
          </cell>
          <cell r="J252">
            <v>0</v>
          </cell>
        </row>
        <row r="253">
          <cell r="B253">
            <v>252</v>
          </cell>
          <cell r="F253">
            <v>0</v>
          </cell>
          <cell r="G253">
            <v>0</v>
          </cell>
          <cell r="I253">
            <v>0</v>
          </cell>
          <cell r="J253">
            <v>0</v>
          </cell>
        </row>
        <row r="254">
          <cell r="B254">
            <v>253</v>
          </cell>
          <cell r="C254" t="str">
            <v>7-5</v>
          </cell>
          <cell r="D254" t="str">
            <v>VP</v>
          </cell>
          <cell r="E254" t="str">
            <v>φ100</v>
          </cell>
          <cell r="F254">
            <v>6</v>
          </cell>
          <cell r="G254">
            <v>295</v>
          </cell>
          <cell r="H254" t="str">
            <v>S57</v>
          </cell>
          <cell r="I254">
            <v>1982</v>
          </cell>
          <cell r="J254">
            <v>0</v>
          </cell>
        </row>
        <row r="255">
          <cell r="B255">
            <v>254</v>
          </cell>
          <cell r="C255" t="str">
            <v>7-5</v>
          </cell>
          <cell r="D255" t="str">
            <v>VP</v>
          </cell>
          <cell r="E255" t="str">
            <v>φ100</v>
          </cell>
          <cell r="F255">
            <v>6</v>
          </cell>
          <cell r="G255">
            <v>0</v>
          </cell>
          <cell r="H255" t="str">
            <v>S57</v>
          </cell>
          <cell r="I255">
            <v>1982</v>
          </cell>
          <cell r="J255">
            <v>0</v>
          </cell>
        </row>
        <row r="256">
          <cell r="B256">
            <v>255</v>
          </cell>
          <cell r="C256" t="str">
            <v>7-5</v>
          </cell>
          <cell r="D256" t="str">
            <v>VP</v>
          </cell>
          <cell r="E256" t="str">
            <v>φ75</v>
          </cell>
          <cell r="F256">
            <v>7</v>
          </cell>
          <cell r="G256">
            <v>318.20001200000002</v>
          </cell>
          <cell r="H256" t="str">
            <v>S57</v>
          </cell>
          <cell r="I256">
            <v>1982</v>
          </cell>
          <cell r="J256">
            <v>0</v>
          </cell>
        </row>
        <row r="257">
          <cell r="B257">
            <v>256</v>
          </cell>
          <cell r="C257" t="str">
            <v>7-5</v>
          </cell>
          <cell r="D257" t="str">
            <v>VP</v>
          </cell>
          <cell r="E257" t="str">
            <v>φ75</v>
          </cell>
          <cell r="F257">
            <v>7</v>
          </cell>
          <cell r="G257">
            <v>0</v>
          </cell>
          <cell r="H257" t="str">
            <v>S57</v>
          </cell>
          <cell r="I257">
            <v>1982</v>
          </cell>
          <cell r="J257">
            <v>0</v>
          </cell>
        </row>
        <row r="258">
          <cell r="B258">
            <v>257</v>
          </cell>
          <cell r="C258" t="str">
            <v>7-5</v>
          </cell>
          <cell r="D258" t="str">
            <v>VP</v>
          </cell>
          <cell r="E258" t="str">
            <v>φ75</v>
          </cell>
          <cell r="F258">
            <v>7</v>
          </cell>
          <cell r="G258">
            <v>0</v>
          </cell>
          <cell r="H258" t="str">
            <v>S57</v>
          </cell>
          <cell r="I258">
            <v>1982</v>
          </cell>
          <cell r="J258">
            <v>0</v>
          </cell>
        </row>
        <row r="259">
          <cell r="B259">
            <v>258</v>
          </cell>
          <cell r="C259" t="str">
            <v>7-3</v>
          </cell>
          <cell r="D259" t="str">
            <v>VP</v>
          </cell>
          <cell r="E259" t="str">
            <v>φ75</v>
          </cell>
          <cell r="F259">
            <v>7</v>
          </cell>
          <cell r="G259">
            <v>627.29998799999998</v>
          </cell>
          <cell r="H259" t="str">
            <v>H10</v>
          </cell>
          <cell r="I259">
            <v>1998</v>
          </cell>
          <cell r="J259">
            <v>0</v>
          </cell>
        </row>
        <row r="260">
          <cell r="B260">
            <v>259</v>
          </cell>
          <cell r="C260" t="str">
            <v>7-3</v>
          </cell>
          <cell r="D260" t="str">
            <v>VP</v>
          </cell>
          <cell r="E260" t="str">
            <v>φ50</v>
          </cell>
          <cell r="F260">
            <v>8</v>
          </cell>
          <cell r="G260">
            <v>150</v>
          </cell>
          <cell r="H260" t="str">
            <v>H12</v>
          </cell>
          <cell r="I260">
            <v>2000</v>
          </cell>
          <cell r="J260">
            <v>0</v>
          </cell>
        </row>
        <row r="261">
          <cell r="B261">
            <v>260</v>
          </cell>
          <cell r="C261" t="str">
            <v>7-3</v>
          </cell>
          <cell r="D261" t="str">
            <v>SGP</v>
          </cell>
          <cell r="E261" t="str">
            <v>φ75</v>
          </cell>
          <cell r="F261">
            <v>7</v>
          </cell>
          <cell r="G261">
            <v>10.199999800000001</v>
          </cell>
          <cell r="H261" t="str">
            <v>S51</v>
          </cell>
          <cell r="I261">
            <v>1976</v>
          </cell>
          <cell r="J261">
            <v>0</v>
          </cell>
        </row>
        <row r="262">
          <cell r="B262">
            <v>261</v>
          </cell>
          <cell r="D262" t="str">
            <v>PP</v>
          </cell>
          <cell r="E262" t="str">
            <v>φ50</v>
          </cell>
          <cell r="F262">
            <v>8</v>
          </cell>
          <cell r="G262">
            <v>0</v>
          </cell>
          <cell r="H262" t="str">
            <v>H3</v>
          </cell>
          <cell r="I262">
            <v>1991</v>
          </cell>
          <cell r="J262">
            <v>0</v>
          </cell>
        </row>
        <row r="263">
          <cell r="B263">
            <v>262</v>
          </cell>
          <cell r="C263" t="str">
            <v>7-3</v>
          </cell>
          <cell r="D263" t="str">
            <v>VP</v>
          </cell>
          <cell r="E263" t="str">
            <v>φ50</v>
          </cell>
          <cell r="F263">
            <v>8</v>
          </cell>
          <cell r="G263">
            <v>0</v>
          </cell>
          <cell r="H263" t="str">
            <v>H12</v>
          </cell>
          <cell r="I263">
            <v>2000</v>
          </cell>
          <cell r="J263">
            <v>0</v>
          </cell>
        </row>
        <row r="264">
          <cell r="B264">
            <v>263</v>
          </cell>
          <cell r="C264" t="str">
            <v>7-3</v>
          </cell>
          <cell r="D264" t="str">
            <v>VP</v>
          </cell>
          <cell r="E264" t="str">
            <v>φ50</v>
          </cell>
          <cell r="F264">
            <v>8</v>
          </cell>
          <cell r="G264">
            <v>0</v>
          </cell>
          <cell r="H264" t="str">
            <v>H12</v>
          </cell>
          <cell r="I264">
            <v>2000</v>
          </cell>
          <cell r="J264">
            <v>0</v>
          </cell>
        </row>
        <row r="265">
          <cell r="B265">
            <v>264</v>
          </cell>
          <cell r="C265" t="str">
            <v>7-3</v>
          </cell>
          <cell r="D265" t="str">
            <v>PP</v>
          </cell>
          <cell r="E265" t="str">
            <v>φ25</v>
          </cell>
          <cell r="F265">
            <v>8</v>
          </cell>
          <cell r="G265">
            <v>546.20001200000002</v>
          </cell>
          <cell r="H265" t="str">
            <v>H11</v>
          </cell>
          <cell r="I265">
            <v>1999</v>
          </cell>
          <cell r="J265">
            <v>0</v>
          </cell>
        </row>
        <row r="266">
          <cell r="B266">
            <v>265</v>
          </cell>
          <cell r="C266" t="str">
            <v>7-3</v>
          </cell>
          <cell r="D266" t="str">
            <v>PP</v>
          </cell>
          <cell r="E266" t="str">
            <v>φ25</v>
          </cell>
          <cell r="F266">
            <v>8</v>
          </cell>
          <cell r="G266">
            <v>0</v>
          </cell>
          <cell r="H266" t="str">
            <v>H11</v>
          </cell>
          <cell r="I266">
            <v>1999</v>
          </cell>
          <cell r="J266">
            <v>0</v>
          </cell>
        </row>
        <row r="267">
          <cell r="B267">
            <v>266</v>
          </cell>
          <cell r="C267" t="str">
            <v>7-3</v>
          </cell>
          <cell r="D267" t="str">
            <v>DCIP</v>
          </cell>
          <cell r="E267" t="str">
            <v>φ300</v>
          </cell>
          <cell r="F267">
            <v>1</v>
          </cell>
          <cell r="G267">
            <v>137</v>
          </cell>
          <cell r="H267" t="str">
            <v>S51</v>
          </cell>
          <cell r="I267">
            <v>1975</v>
          </cell>
          <cell r="J267">
            <v>0</v>
          </cell>
        </row>
        <row r="268">
          <cell r="B268">
            <v>267</v>
          </cell>
          <cell r="C268" t="str">
            <v>7-3</v>
          </cell>
          <cell r="D268" t="str">
            <v>PP</v>
          </cell>
          <cell r="E268" t="str">
            <v>φ25</v>
          </cell>
          <cell r="F268">
            <v>8</v>
          </cell>
          <cell r="G268">
            <v>0</v>
          </cell>
          <cell r="H268" t="str">
            <v>H11</v>
          </cell>
          <cell r="I268">
            <v>1999</v>
          </cell>
          <cell r="J268">
            <v>0</v>
          </cell>
        </row>
        <row r="269">
          <cell r="B269">
            <v>268</v>
          </cell>
          <cell r="C269" t="str">
            <v>7-3</v>
          </cell>
          <cell r="D269" t="str">
            <v>HIVP</v>
          </cell>
          <cell r="E269" t="str">
            <v>φ30</v>
          </cell>
          <cell r="F269">
            <v>8</v>
          </cell>
          <cell r="G269">
            <v>185.5</v>
          </cell>
          <cell r="H269" t="str">
            <v>H11</v>
          </cell>
          <cell r="I269">
            <v>1999</v>
          </cell>
          <cell r="J269">
            <v>0</v>
          </cell>
        </row>
        <row r="270">
          <cell r="B270">
            <v>269</v>
          </cell>
          <cell r="C270" t="str">
            <v>7-3</v>
          </cell>
          <cell r="D270" t="str">
            <v>PP</v>
          </cell>
          <cell r="E270" t="str">
            <v>φ25</v>
          </cell>
          <cell r="F270">
            <v>8</v>
          </cell>
          <cell r="G270">
            <v>57</v>
          </cell>
          <cell r="H270" t="str">
            <v>H11</v>
          </cell>
          <cell r="I270">
            <v>1999</v>
          </cell>
          <cell r="J270">
            <v>0</v>
          </cell>
        </row>
        <row r="271">
          <cell r="B271">
            <v>270</v>
          </cell>
          <cell r="C271" t="str">
            <v>7-3</v>
          </cell>
          <cell r="D271" t="str">
            <v>HIVP</v>
          </cell>
          <cell r="E271" t="str">
            <v>φ50</v>
          </cell>
          <cell r="F271">
            <v>8</v>
          </cell>
          <cell r="G271">
            <v>0</v>
          </cell>
          <cell r="H271" t="str">
            <v>H11</v>
          </cell>
          <cell r="I271">
            <v>1999</v>
          </cell>
          <cell r="J271">
            <v>0</v>
          </cell>
        </row>
        <row r="272">
          <cell r="B272">
            <v>271</v>
          </cell>
          <cell r="C272" t="str">
            <v>7-3</v>
          </cell>
          <cell r="D272" t="str">
            <v>PP</v>
          </cell>
          <cell r="E272" t="str">
            <v>φ25</v>
          </cell>
          <cell r="F272">
            <v>8</v>
          </cell>
          <cell r="G272">
            <v>8</v>
          </cell>
          <cell r="H272" t="str">
            <v>H6</v>
          </cell>
          <cell r="I272">
            <v>1994</v>
          </cell>
          <cell r="J272">
            <v>0</v>
          </cell>
        </row>
        <row r="273">
          <cell r="B273">
            <v>272</v>
          </cell>
          <cell r="C273" t="str">
            <v>7-3</v>
          </cell>
          <cell r="D273" t="str">
            <v>PP</v>
          </cell>
          <cell r="E273" t="str">
            <v>φ25</v>
          </cell>
          <cell r="F273">
            <v>8</v>
          </cell>
          <cell r="G273">
            <v>0</v>
          </cell>
          <cell r="I273">
            <v>0</v>
          </cell>
          <cell r="J273">
            <v>0</v>
          </cell>
        </row>
        <row r="274">
          <cell r="B274">
            <v>273</v>
          </cell>
          <cell r="C274" t="str">
            <v>5-2</v>
          </cell>
          <cell r="D274" t="str">
            <v>VLP</v>
          </cell>
          <cell r="E274" t="str">
            <v>φ100</v>
          </cell>
          <cell r="F274">
            <v>6</v>
          </cell>
          <cell r="G274">
            <v>46.5</v>
          </cell>
          <cell r="H274" t="str">
            <v>H4</v>
          </cell>
          <cell r="I274">
            <v>1992</v>
          </cell>
          <cell r="J274">
            <v>0</v>
          </cell>
        </row>
        <row r="275">
          <cell r="B275">
            <v>274</v>
          </cell>
          <cell r="C275" t="str">
            <v>5-2</v>
          </cell>
          <cell r="D275" t="str">
            <v>HIVP</v>
          </cell>
          <cell r="E275" t="str">
            <v>φ50</v>
          </cell>
          <cell r="F275">
            <v>8</v>
          </cell>
          <cell r="G275">
            <v>83</v>
          </cell>
          <cell r="H275" t="str">
            <v>H5</v>
          </cell>
          <cell r="I275">
            <v>1993</v>
          </cell>
          <cell r="J275">
            <v>0</v>
          </cell>
        </row>
        <row r="276">
          <cell r="B276">
            <v>275</v>
          </cell>
          <cell r="C276" t="str">
            <v>5-2</v>
          </cell>
          <cell r="D276" t="str">
            <v>PP</v>
          </cell>
          <cell r="E276" t="str">
            <v>φ25</v>
          </cell>
          <cell r="F276">
            <v>8</v>
          </cell>
          <cell r="G276">
            <v>27</v>
          </cell>
          <cell r="H276" t="str">
            <v>H5</v>
          </cell>
          <cell r="I276">
            <v>1993</v>
          </cell>
          <cell r="J276">
            <v>0</v>
          </cell>
        </row>
        <row r="277">
          <cell r="B277">
            <v>276</v>
          </cell>
          <cell r="C277" t="str">
            <v>5-2</v>
          </cell>
          <cell r="D277" t="str">
            <v>HIVP</v>
          </cell>
          <cell r="E277" t="str">
            <v>φ100</v>
          </cell>
          <cell r="F277">
            <v>6</v>
          </cell>
          <cell r="G277">
            <v>9.1999998099999996</v>
          </cell>
          <cell r="H277" t="str">
            <v>H5</v>
          </cell>
          <cell r="I277">
            <v>1993</v>
          </cell>
          <cell r="J277">
            <v>0</v>
          </cell>
        </row>
        <row r="278">
          <cell r="B278">
            <v>277</v>
          </cell>
          <cell r="C278" t="str">
            <v>5-2</v>
          </cell>
          <cell r="D278" t="str">
            <v>PP</v>
          </cell>
          <cell r="E278" t="str">
            <v>φ50</v>
          </cell>
          <cell r="F278">
            <v>8</v>
          </cell>
          <cell r="G278">
            <v>0</v>
          </cell>
          <cell r="H278" t="str">
            <v>H7</v>
          </cell>
          <cell r="I278">
            <v>1995</v>
          </cell>
          <cell r="J278">
            <v>0</v>
          </cell>
        </row>
        <row r="279">
          <cell r="B279">
            <v>278</v>
          </cell>
          <cell r="C279" t="str">
            <v>5-2</v>
          </cell>
          <cell r="D279" t="str">
            <v>HIVP</v>
          </cell>
          <cell r="E279" t="str">
            <v>φ75</v>
          </cell>
          <cell r="F279">
            <v>7</v>
          </cell>
          <cell r="G279">
            <v>0</v>
          </cell>
          <cell r="H279" t="str">
            <v>H7</v>
          </cell>
          <cell r="I279">
            <v>1995</v>
          </cell>
          <cell r="J279">
            <v>0</v>
          </cell>
        </row>
        <row r="280">
          <cell r="B280">
            <v>279</v>
          </cell>
          <cell r="C280" t="str">
            <v>5-2</v>
          </cell>
          <cell r="D280" t="str">
            <v>PP</v>
          </cell>
          <cell r="E280" t="str">
            <v>φ25</v>
          </cell>
          <cell r="F280">
            <v>8</v>
          </cell>
          <cell r="G280">
            <v>0</v>
          </cell>
          <cell r="H280" t="str">
            <v>H7</v>
          </cell>
          <cell r="I280">
            <v>1995</v>
          </cell>
          <cell r="J280">
            <v>0</v>
          </cell>
        </row>
        <row r="281">
          <cell r="B281">
            <v>280</v>
          </cell>
          <cell r="C281" t="str">
            <v>5-2</v>
          </cell>
          <cell r="D281" t="str">
            <v>HIVP</v>
          </cell>
          <cell r="E281" t="str">
            <v>φ50</v>
          </cell>
          <cell r="F281">
            <v>8</v>
          </cell>
          <cell r="G281">
            <v>15</v>
          </cell>
          <cell r="H281" t="str">
            <v>H6</v>
          </cell>
          <cell r="I281">
            <v>1994</v>
          </cell>
          <cell r="J281">
            <v>0</v>
          </cell>
        </row>
        <row r="282">
          <cell r="B282">
            <v>281</v>
          </cell>
          <cell r="C282" t="str">
            <v>5-2</v>
          </cell>
          <cell r="D282" t="str">
            <v>PP</v>
          </cell>
          <cell r="E282" t="str">
            <v>φ50</v>
          </cell>
          <cell r="F282">
            <v>8</v>
          </cell>
          <cell r="G282">
            <v>6.5</v>
          </cell>
          <cell r="H282" t="str">
            <v>H6</v>
          </cell>
          <cell r="I282">
            <v>1994</v>
          </cell>
          <cell r="J282">
            <v>0</v>
          </cell>
        </row>
        <row r="283">
          <cell r="B283">
            <v>282</v>
          </cell>
          <cell r="C283" t="str">
            <v>5-2</v>
          </cell>
          <cell r="D283" t="str">
            <v>HIVP</v>
          </cell>
          <cell r="E283" t="str">
            <v>φ150</v>
          </cell>
          <cell r="F283">
            <v>4</v>
          </cell>
          <cell r="G283">
            <v>30.5</v>
          </cell>
          <cell r="H283" t="str">
            <v>H3</v>
          </cell>
          <cell r="I283">
            <v>1991</v>
          </cell>
          <cell r="J283">
            <v>0</v>
          </cell>
        </row>
        <row r="284">
          <cell r="B284">
            <v>283</v>
          </cell>
          <cell r="C284" t="str">
            <v>5-2</v>
          </cell>
          <cell r="D284" t="str">
            <v>HIVP</v>
          </cell>
          <cell r="E284" t="str">
            <v>φ75</v>
          </cell>
          <cell r="F284">
            <v>7</v>
          </cell>
          <cell r="G284">
            <v>0</v>
          </cell>
          <cell r="H284" t="str">
            <v>H9</v>
          </cell>
          <cell r="I284">
            <v>1997</v>
          </cell>
          <cell r="J284">
            <v>0</v>
          </cell>
        </row>
        <row r="285">
          <cell r="B285">
            <v>284</v>
          </cell>
          <cell r="C285" t="str">
            <v>5-2</v>
          </cell>
          <cell r="D285" t="str">
            <v>VP</v>
          </cell>
          <cell r="E285" t="str">
            <v>φ150</v>
          </cell>
          <cell r="F285">
            <v>4</v>
          </cell>
          <cell r="G285">
            <v>13.5</v>
          </cell>
          <cell r="H285" t="str">
            <v>S53</v>
          </cell>
          <cell r="I285">
            <v>1978</v>
          </cell>
          <cell r="J285">
            <v>0</v>
          </cell>
        </row>
        <row r="286">
          <cell r="B286">
            <v>285</v>
          </cell>
          <cell r="F286">
            <v>0</v>
          </cell>
          <cell r="G286">
            <v>0</v>
          </cell>
          <cell r="I286">
            <v>0</v>
          </cell>
          <cell r="J286">
            <v>0</v>
          </cell>
        </row>
        <row r="287">
          <cell r="B287">
            <v>286</v>
          </cell>
          <cell r="C287" t="str">
            <v>5-2</v>
          </cell>
          <cell r="D287" t="str">
            <v>HIVP</v>
          </cell>
          <cell r="E287" t="str">
            <v>φ100</v>
          </cell>
          <cell r="F287">
            <v>6</v>
          </cell>
          <cell r="G287">
            <v>0</v>
          </cell>
          <cell r="H287" t="str">
            <v>H9</v>
          </cell>
          <cell r="I287">
            <v>1997</v>
          </cell>
          <cell r="J287">
            <v>0</v>
          </cell>
        </row>
        <row r="288">
          <cell r="B288">
            <v>287</v>
          </cell>
          <cell r="C288" t="str">
            <v>5-2</v>
          </cell>
          <cell r="D288" t="str">
            <v>HIVP</v>
          </cell>
          <cell r="E288" t="str">
            <v>φ100</v>
          </cell>
          <cell r="F288">
            <v>6</v>
          </cell>
          <cell r="G288">
            <v>0</v>
          </cell>
          <cell r="H288" t="str">
            <v>H8</v>
          </cell>
          <cell r="I288">
            <v>1996</v>
          </cell>
          <cell r="J288">
            <v>0</v>
          </cell>
        </row>
        <row r="289">
          <cell r="B289">
            <v>288</v>
          </cell>
          <cell r="C289" t="str">
            <v>5-2</v>
          </cell>
          <cell r="D289" t="str">
            <v>VP</v>
          </cell>
          <cell r="E289" t="str">
            <v>φ150</v>
          </cell>
          <cell r="F289">
            <v>4</v>
          </cell>
          <cell r="G289">
            <v>470</v>
          </cell>
          <cell r="H289" t="str">
            <v>S47</v>
          </cell>
          <cell r="I289">
            <v>1972</v>
          </cell>
          <cell r="J289">
            <v>0</v>
          </cell>
        </row>
        <row r="290">
          <cell r="B290">
            <v>289</v>
          </cell>
          <cell r="C290" t="str">
            <v>5-1</v>
          </cell>
          <cell r="D290" t="str">
            <v>VP</v>
          </cell>
          <cell r="E290" t="str">
            <v>φ100</v>
          </cell>
          <cell r="F290">
            <v>6</v>
          </cell>
          <cell r="G290">
            <v>267</v>
          </cell>
          <cell r="H290" t="str">
            <v>S45</v>
          </cell>
          <cell r="I290">
            <v>1970</v>
          </cell>
          <cell r="J290">
            <v>0</v>
          </cell>
        </row>
        <row r="291">
          <cell r="B291">
            <v>290</v>
          </cell>
          <cell r="C291" t="str">
            <v>5-1</v>
          </cell>
          <cell r="D291" t="str">
            <v>VP</v>
          </cell>
          <cell r="E291" t="str">
            <v>φ75</v>
          </cell>
          <cell r="F291">
            <v>7</v>
          </cell>
          <cell r="G291">
            <v>5.5</v>
          </cell>
          <cell r="H291" t="str">
            <v>S45</v>
          </cell>
          <cell r="I291">
            <v>1970</v>
          </cell>
          <cell r="J291">
            <v>0</v>
          </cell>
        </row>
        <row r="292">
          <cell r="B292">
            <v>291</v>
          </cell>
          <cell r="C292" t="str">
            <v>5-1</v>
          </cell>
          <cell r="D292" t="str">
            <v>VP</v>
          </cell>
          <cell r="E292" t="str">
            <v>φ100</v>
          </cell>
          <cell r="F292">
            <v>6</v>
          </cell>
          <cell r="G292">
            <v>0</v>
          </cell>
          <cell r="H292" t="str">
            <v>S45</v>
          </cell>
          <cell r="I292">
            <v>1970</v>
          </cell>
          <cell r="J292">
            <v>0</v>
          </cell>
        </row>
        <row r="293">
          <cell r="B293">
            <v>292</v>
          </cell>
          <cell r="C293" t="str">
            <v>5-1</v>
          </cell>
          <cell r="D293" t="str">
            <v>VP</v>
          </cell>
          <cell r="E293" t="str">
            <v>φ100</v>
          </cell>
          <cell r="F293">
            <v>6</v>
          </cell>
          <cell r="G293">
            <v>0</v>
          </cell>
          <cell r="H293" t="str">
            <v>S45</v>
          </cell>
          <cell r="I293">
            <v>1970</v>
          </cell>
          <cell r="J293">
            <v>0</v>
          </cell>
        </row>
        <row r="294">
          <cell r="B294">
            <v>293</v>
          </cell>
          <cell r="C294" t="str">
            <v>5-2</v>
          </cell>
          <cell r="D294" t="str">
            <v>VP</v>
          </cell>
          <cell r="E294" t="str">
            <v>φ100</v>
          </cell>
          <cell r="F294">
            <v>6</v>
          </cell>
          <cell r="G294">
            <v>0</v>
          </cell>
          <cell r="H294" t="str">
            <v>H11</v>
          </cell>
          <cell r="I294">
            <v>1999</v>
          </cell>
          <cell r="J294">
            <v>0</v>
          </cell>
        </row>
        <row r="295">
          <cell r="B295">
            <v>294</v>
          </cell>
          <cell r="C295" t="str">
            <v>5-2</v>
          </cell>
          <cell r="D295" t="str">
            <v>VP</v>
          </cell>
          <cell r="E295" t="str">
            <v>φ50</v>
          </cell>
          <cell r="F295">
            <v>8</v>
          </cell>
          <cell r="G295">
            <v>0</v>
          </cell>
          <cell r="H295" t="str">
            <v>H11</v>
          </cell>
          <cell r="I295">
            <v>1999</v>
          </cell>
          <cell r="J295">
            <v>0</v>
          </cell>
        </row>
        <row r="296">
          <cell r="B296">
            <v>295</v>
          </cell>
          <cell r="C296" t="str">
            <v>5-3</v>
          </cell>
          <cell r="D296" t="str">
            <v>HIVP</v>
          </cell>
          <cell r="E296" t="str">
            <v>φ150</v>
          </cell>
          <cell r="F296">
            <v>4</v>
          </cell>
          <cell r="G296">
            <v>0</v>
          </cell>
          <cell r="H296" t="str">
            <v>H10</v>
          </cell>
          <cell r="I296">
            <v>1998</v>
          </cell>
          <cell r="J296">
            <v>0</v>
          </cell>
        </row>
        <row r="297">
          <cell r="B297">
            <v>296</v>
          </cell>
          <cell r="C297" t="str">
            <v>5-3</v>
          </cell>
          <cell r="D297" t="str">
            <v>DCIP</v>
          </cell>
          <cell r="E297" t="str">
            <v>φ200</v>
          </cell>
          <cell r="F297">
            <v>3</v>
          </cell>
          <cell r="G297">
            <v>0</v>
          </cell>
          <cell r="H297" t="str">
            <v>H10</v>
          </cell>
          <cell r="I297">
            <v>1998</v>
          </cell>
          <cell r="J297">
            <v>0</v>
          </cell>
        </row>
        <row r="298">
          <cell r="B298">
            <v>297</v>
          </cell>
          <cell r="C298" t="str">
            <v>5-3</v>
          </cell>
          <cell r="D298" t="str">
            <v>ACP</v>
          </cell>
          <cell r="E298" t="str">
            <v>φ150</v>
          </cell>
          <cell r="F298">
            <v>4</v>
          </cell>
          <cell r="G298">
            <v>190</v>
          </cell>
          <cell r="H298" t="str">
            <v>S38</v>
          </cell>
          <cell r="I298">
            <v>1963</v>
          </cell>
          <cell r="J298">
            <v>0</v>
          </cell>
        </row>
        <row r="299">
          <cell r="B299">
            <v>298</v>
          </cell>
          <cell r="C299" t="str">
            <v>4-3</v>
          </cell>
          <cell r="D299" t="str">
            <v>HIVP</v>
          </cell>
          <cell r="E299" t="str">
            <v>φ50</v>
          </cell>
          <cell r="F299">
            <v>8</v>
          </cell>
          <cell r="G299">
            <v>62.099998499999998</v>
          </cell>
          <cell r="H299" t="str">
            <v>H10</v>
          </cell>
          <cell r="I299">
            <v>1998</v>
          </cell>
          <cell r="J299">
            <v>0</v>
          </cell>
        </row>
        <row r="300">
          <cell r="B300">
            <v>299</v>
          </cell>
          <cell r="C300" t="str">
            <v>4-3</v>
          </cell>
          <cell r="D300" t="str">
            <v>VP</v>
          </cell>
          <cell r="E300" t="str">
            <v>φ100</v>
          </cell>
          <cell r="F300">
            <v>6</v>
          </cell>
          <cell r="G300">
            <v>479</v>
          </cell>
          <cell r="H300" t="str">
            <v>H11</v>
          </cell>
          <cell r="I300">
            <v>1999</v>
          </cell>
          <cell r="J300">
            <v>0</v>
          </cell>
        </row>
        <row r="301">
          <cell r="B301">
            <v>300</v>
          </cell>
          <cell r="E301" t="str">
            <v>φ</v>
          </cell>
          <cell r="F301">
            <v>0</v>
          </cell>
          <cell r="G301">
            <v>0</v>
          </cell>
          <cell r="I301">
            <v>0</v>
          </cell>
          <cell r="J301">
            <v>0</v>
          </cell>
        </row>
        <row r="302">
          <cell r="B302">
            <v>301</v>
          </cell>
          <cell r="C302" t="str">
            <v>4-3</v>
          </cell>
          <cell r="D302" t="str">
            <v>HIVP</v>
          </cell>
          <cell r="E302" t="str">
            <v>φ100</v>
          </cell>
          <cell r="F302">
            <v>6</v>
          </cell>
          <cell r="G302">
            <v>140</v>
          </cell>
          <cell r="H302" t="str">
            <v>H10</v>
          </cell>
          <cell r="I302">
            <v>1998</v>
          </cell>
          <cell r="J302">
            <v>0.89999997600000003</v>
          </cell>
          <cell r="K302" t="str">
            <v>久徳2-17</v>
          </cell>
          <cell r="L302" t="str">
            <v>変</v>
          </cell>
        </row>
        <row r="303">
          <cell r="B303">
            <v>302</v>
          </cell>
          <cell r="C303" t="str">
            <v>4-3</v>
          </cell>
          <cell r="D303" t="str">
            <v>HIVP</v>
          </cell>
          <cell r="E303" t="str">
            <v>φ75</v>
          </cell>
          <cell r="F303">
            <v>7</v>
          </cell>
          <cell r="G303">
            <v>135</v>
          </cell>
          <cell r="H303" t="str">
            <v>H10</v>
          </cell>
          <cell r="I303">
            <v>1998</v>
          </cell>
          <cell r="J303">
            <v>0.89999997600000003</v>
          </cell>
          <cell r="K303" t="str">
            <v>久徳2-17</v>
          </cell>
          <cell r="L303" t="str">
            <v>変</v>
          </cell>
        </row>
        <row r="304">
          <cell r="B304">
            <v>303</v>
          </cell>
          <cell r="F304">
            <v>0</v>
          </cell>
          <cell r="G304">
            <v>0</v>
          </cell>
          <cell r="I304">
            <v>0</v>
          </cell>
          <cell r="J304">
            <v>0</v>
          </cell>
        </row>
        <row r="305">
          <cell r="B305">
            <v>304</v>
          </cell>
          <cell r="C305" t="str">
            <v>4-3</v>
          </cell>
          <cell r="D305" t="str">
            <v>HIVP</v>
          </cell>
          <cell r="E305" t="str">
            <v>φ50</v>
          </cell>
          <cell r="F305">
            <v>8</v>
          </cell>
          <cell r="G305">
            <v>10</v>
          </cell>
          <cell r="H305" t="str">
            <v>H7</v>
          </cell>
          <cell r="I305">
            <v>1995</v>
          </cell>
          <cell r="J305">
            <v>0</v>
          </cell>
        </row>
        <row r="306">
          <cell r="B306">
            <v>305</v>
          </cell>
          <cell r="D306" t="str">
            <v>PP</v>
          </cell>
          <cell r="E306" t="str">
            <v>φ25</v>
          </cell>
          <cell r="F306">
            <v>8</v>
          </cell>
          <cell r="G306">
            <v>0</v>
          </cell>
          <cell r="H306" t="str">
            <v>H7</v>
          </cell>
          <cell r="I306">
            <v>1995</v>
          </cell>
          <cell r="J306">
            <v>0</v>
          </cell>
          <cell r="L306" t="str">
            <v>変</v>
          </cell>
        </row>
        <row r="307">
          <cell r="B307">
            <v>306</v>
          </cell>
          <cell r="C307" t="str">
            <v>4-3</v>
          </cell>
          <cell r="D307" t="str">
            <v>PP</v>
          </cell>
          <cell r="E307" t="str">
            <v>φ25</v>
          </cell>
          <cell r="F307">
            <v>8</v>
          </cell>
          <cell r="G307">
            <v>32.5</v>
          </cell>
          <cell r="H307" t="str">
            <v>H7</v>
          </cell>
          <cell r="I307">
            <v>1995</v>
          </cell>
          <cell r="J307">
            <v>0</v>
          </cell>
          <cell r="L307" t="str">
            <v>変</v>
          </cell>
        </row>
        <row r="308">
          <cell r="B308">
            <v>307</v>
          </cell>
          <cell r="C308" t="str">
            <v>4-3</v>
          </cell>
          <cell r="D308" t="str">
            <v>HIVP</v>
          </cell>
          <cell r="E308" t="str">
            <v>φ75</v>
          </cell>
          <cell r="F308">
            <v>7</v>
          </cell>
          <cell r="G308">
            <v>650</v>
          </cell>
          <cell r="H308" t="str">
            <v>H7</v>
          </cell>
          <cell r="I308">
            <v>1995</v>
          </cell>
          <cell r="J308">
            <v>0</v>
          </cell>
          <cell r="L308" t="str">
            <v>変</v>
          </cell>
        </row>
        <row r="309">
          <cell r="B309">
            <v>308</v>
          </cell>
          <cell r="C309" t="str">
            <v>4-3</v>
          </cell>
          <cell r="D309" t="str">
            <v>HIVP</v>
          </cell>
          <cell r="E309" t="str">
            <v>φ75</v>
          </cell>
          <cell r="F309">
            <v>7</v>
          </cell>
          <cell r="G309">
            <v>0</v>
          </cell>
          <cell r="H309" t="str">
            <v>H7</v>
          </cell>
          <cell r="I309">
            <v>1995</v>
          </cell>
          <cell r="J309">
            <v>0</v>
          </cell>
          <cell r="K309" t="str">
            <v>久-1　T-56</v>
          </cell>
          <cell r="L309" t="str">
            <v>変</v>
          </cell>
        </row>
        <row r="310">
          <cell r="B310">
            <v>309</v>
          </cell>
          <cell r="C310" t="str">
            <v>4-3</v>
          </cell>
          <cell r="D310" t="str">
            <v>HIVP</v>
          </cell>
          <cell r="E310" t="str">
            <v>φ50</v>
          </cell>
          <cell r="F310">
            <v>8</v>
          </cell>
          <cell r="G310">
            <v>0</v>
          </cell>
          <cell r="H310" t="str">
            <v>H10</v>
          </cell>
          <cell r="I310">
            <v>1998</v>
          </cell>
          <cell r="J310">
            <v>0.89999997600000003</v>
          </cell>
        </row>
        <row r="311">
          <cell r="B311">
            <v>310</v>
          </cell>
          <cell r="C311" t="str">
            <v>4-3</v>
          </cell>
          <cell r="D311" t="str">
            <v>DCIP</v>
          </cell>
          <cell r="E311" t="str">
            <v>φ75</v>
          </cell>
          <cell r="F311">
            <v>7</v>
          </cell>
          <cell r="G311">
            <v>38</v>
          </cell>
          <cell r="H311" t="str">
            <v>H10</v>
          </cell>
          <cell r="I311">
            <v>1998</v>
          </cell>
          <cell r="J311">
            <v>0.89999997600000003</v>
          </cell>
        </row>
        <row r="312">
          <cell r="B312">
            <v>311</v>
          </cell>
          <cell r="C312" t="str">
            <v>5-3</v>
          </cell>
          <cell r="D312" t="str">
            <v>ACP</v>
          </cell>
          <cell r="E312" t="str">
            <v>φ150</v>
          </cell>
          <cell r="F312">
            <v>4</v>
          </cell>
          <cell r="G312">
            <v>144</v>
          </cell>
          <cell r="H312" t="str">
            <v>S40</v>
          </cell>
          <cell r="I312">
            <v>1965</v>
          </cell>
          <cell r="J312">
            <v>0</v>
          </cell>
        </row>
        <row r="313">
          <cell r="B313">
            <v>312</v>
          </cell>
          <cell r="C313" t="str">
            <v>4-3</v>
          </cell>
          <cell r="D313" t="str">
            <v>HIVP</v>
          </cell>
          <cell r="E313" t="str">
            <v>φ100</v>
          </cell>
          <cell r="F313">
            <v>6</v>
          </cell>
          <cell r="G313">
            <v>186</v>
          </cell>
          <cell r="H313" t="str">
            <v>H10</v>
          </cell>
          <cell r="I313">
            <v>1998</v>
          </cell>
          <cell r="J313">
            <v>0.89999997600000003</v>
          </cell>
        </row>
        <row r="314">
          <cell r="B314">
            <v>313</v>
          </cell>
          <cell r="C314" t="str">
            <v>4-3</v>
          </cell>
          <cell r="D314" t="str">
            <v>HIVP</v>
          </cell>
          <cell r="E314" t="str">
            <v>φ75</v>
          </cell>
          <cell r="F314">
            <v>7</v>
          </cell>
          <cell r="G314">
            <v>131</v>
          </cell>
          <cell r="H314" t="str">
            <v>H8</v>
          </cell>
          <cell r="I314">
            <v>1996</v>
          </cell>
          <cell r="J314">
            <v>1.2000000500000001</v>
          </cell>
          <cell r="K314" t="str">
            <v>久徳2-15</v>
          </cell>
        </row>
        <row r="315">
          <cell r="B315">
            <v>314</v>
          </cell>
          <cell r="C315" t="str">
            <v>4-3</v>
          </cell>
          <cell r="D315" t="str">
            <v>HIVP</v>
          </cell>
          <cell r="E315" t="str">
            <v>φ75</v>
          </cell>
          <cell r="F315">
            <v>7</v>
          </cell>
          <cell r="G315">
            <v>0</v>
          </cell>
          <cell r="H315" t="str">
            <v>H8</v>
          </cell>
          <cell r="I315">
            <v>1996</v>
          </cell>
          <cell r="J315">
            <v>0.89999997600000003</v>
          </cell>
          <cell r="K315" t="str">
            <v>久徳2-15</v>
          </cell>
        </row>
        <row r="316">
          <cell r="B316">
            <v>315</v>
          </cell>
          <cell r="C316" t="str">
            <v>4-3</v>
          </cell>
          <cell r="D316" t="str">
            <v>HIVP</v>
          </cell>
          <cell r="E316" t="str">
            <v>φ75</v>
          </cell>
          <cell r="F316">
            <v>7</v>
          </cell>
          <cell r="G316">
            <v>0</v>
          </cell>
          <cell r="H316" t="str">
            <v>H8</v>
          </cell>
          <cell r="I316">
            <v>1996</v>
          </cell>
          <cell r="J316">
            <v>1.2000000500000001</v>
          </cell>
          <cell r="K316" t="str">
            <v>久徳2-15</v>
          </cell>
        </row>
        <row r="317">
          <cell r="B317">
            <v>316</v>
          </cell>
          <cell r="C317" t="str">
            <v>4-3</v>
          </cell>
          <cell r="D317" t="str">
            <v>PP</v>
          </cell>
          <cell r="E317" t="str">
            <v>φ25</v>
          </cell>
          <cell r="F317">
            <v>8</v>
          </cell>
          <cell r="G317">
            <v>159</v>
          </cell>
          <cell r="H317" t="str">
            <v>H13</v>
          </cell>
          <cell r="I317">
            <v>2001</v>
          </cell>
          <cell r="J317">
            <v>0</v>
          </cell>
        </row>
        <row r="318">
          <cell r="B318">
            <v>317</v>
          </cell>
          <cell r="E318" t="str">
            <v>φ</v>
          </cell>
          <cell r="F318">
            <v>0</v>
          </cell>
          <cell r="G318">
            <v>0</v>
          </cell>
          <cell r="I318">
            <v>0</v>
          </cell>
          <cell r="J318">
            <v>0</v>
          </cell>
        </row>
        <row r="319">
          <cell r="B319">
            <v>318</v>
          </cell>
          <cell r="C319" t="str">
            <v>4-3</v>
          </cell>
          <cell r="D319" t="str">
            <v>HIVP</v>
          </cell>
          <cell r="E319" t="str">
            <v>φ25</v>
          </cell>
          <cell r="F319">
            <v>8</v>
          </cell>
          <cell r="G319">
            <v>30</v>
          </cell>
          <cell r="H319" t="str">
            <v>H5</v>
          </cell>
          <cell r="I319">
            <v>1993</v>
          </cell>
          <cell r="J319">
            <v>0.60000002399999997</v>
          </cell>
          <cell r="K319" t="str">
            <v>一円17</v>
          </cell>
          <cell r="L319" t="str">
            <v>変</v>
          </cell>
        </row>
        <row r="320">
          <cell r="B320">
            <v>319</v>
          </cell>
          <cell r="C320" t="str">
            <v>4-3</v>
          </cell>
          <cell r="D320" t="str">
            <v>HIVP</v>
          </cell>
          <cell r="E320" t="str">
            <v>φ75</v>
          </cell>
          <cell r="F320">
            <v>7</v>
          </cell>
          <cell r="G320">
            <v>335</v>
          </cell>
          <cell r="H320" t="str">
            <v>H5</v>
          </cell>
          <cell r="I320">
            <v>1993</v>
          </cell>
          <cell r="J320">
            <v>0.89999997600000003</v>
          </cell>
          <cell r="K320" t="str">
            <v>一円17</v>
          </cell>
          <cell r="L320" t="str">
            <v>変</v>
          </cell>
        </row>
        <row r="321">
          <cell r="B321">
            <v>320</v>
          </cell>
          <cell r="C321" t="str">
            <v>4-3</v>
          </cell>
          <cell r="D321" t="str">
            <v>VP</v>
          </cell>
          <cell r="E321" t="str">
            <v>φ100</v>
          </cell>
          <cell r="F321">
            <v>6</v>
          </cell>
          <cell r="G321">
            <v>0</v>
          </cell>
          <cell r="H321" t="str">
            <v>H11</v>
          </cell>
          <cell r="I321">
            <v>1999</v>
          </cell>
          <cell r="J321">
            <v>0</v>
          </cell>
        </row>
        <row r="322">
          <cell r="B322">
            <v>321</v>
          </cell>
          <cell r="C322" t="str">
            <v>4-3</v>
          </cell>
          <cell r="D322" t="str">
            <v>VP</v>
          </cell>
          <cell r="E322" t="str">
            <v>φ100</v>
          </cell>
          <cell r="F322">
            <v>6</v>
          </cell>
          <cell r="G322">
            <v>208.10000600000001</v>
          </cell>
          <cell r="H322" t="str">
            <v>H11</v>
          </cell>
          <cell r="I322">
            <v>1999</v>
          </cell>
          <cell r="J322">
            <v>0</v>
          </cell>
        </row>
        <row r="323">
          <cell r="B323">
            <v>322</v>
          </cell>
          <cell r="C323" t="str">
            <v>4-3</v>
          </cell>
          <cell r="D323" t="str">
            <v>VP</v>
          </cell>
          <cell r="E323" t="str">
            <v>φ100</v>
          </cell>
          <cell r="F323">
            <v>4</v>
          </cell>
          <cell r="G323">
            <v>75</v>
          </cell>
          <cell r="H323" t="str">
            <v>H10</v>
          </cell>
          <cell r="I323">
            <v>1998</v>
          </cell>
          <cell r="J323">
            <v>0.89999997600000003</v>
          </cell>
          <cell r="K323" t="str">
            <v>久徳2-17</v>
          </cell>
          <cell r="L323" t="str">
            <v>変</v>
          </cell>
        </row>
        <row r="324">
          <cell r="B324">
            <v>323</v>
          </cell>
          <cell r="F324">
            <v>0</v>
          </cell>
          <cell r="G324">
            <v>0</v>
          </cell>
          <cell r="I324">
            <v>0</v>
          </cell>
          <cell r="J324">
            <v>0</v>
          </cell>
        </row>
        <row r="325">
          <cell r="B325">
            <v>324</v>
          </cell>
          <cell r="C325" t="str">
            <v>4-3</v>
          </cell>
          <cell r="D325" t="str">
            <v>HIVP</v>
          </cell>
          <cell r="E325" t="str">
            <v>φ75</v>
          </cell>
          <cell r="F325">
            <v>7</v>
          </cell>
          <cell r="G325">
            <v>151</v>
          </cell>
          <cell r="H325" t="str">
            <v>H11</v>
          </cell>
          <cell r="I325">
            <v>1999</v>
          </cell>
          <cell r="J325">
            <v>1.2000000500000001</v>
          </cell>
          <cell r="K325" t="str">
            <v>木曽T-17</v>
          </cell>
          <cell r="L325" t="str">
            <v>変</v>
          </cell>
        </row>
        <row r="326">
          <cell r="B326">
            <v>325</v>
          </cell>
          <cell r="D326" t="str">
            <v>HIVP</v>
          </cell>
          <cell r="E326" t="str">
            <v>φ100</v>
          </cell>
          <cell r="F326">
            <v>6</v>
          </cell>
          <cell r="G326">
            <v>0</v>
          </cell>
          <cell r="H326" t="str">
            <v>H13</v>
          </cell>
          <cell r="I326">
            <v>2001</v>
          </cell>
          <cell r="J326">
            <v>1.2000000500000001</v>
          </cell>
          <cell r="K326" t="str">
            <v>久徳T-13</v>
          </cell>
          <cell r="L326" t="str">
            <v>変</v>
          </cell>
        </row>
        <row r="327">
          <cell r="B327">
            <v>326</v>
          </cell>
          <cell r="C327" t="str">
            <v>4-3</v>
          </cell>
          <cell r="D327" t="str">
            <v>HIVP</v>
          </cell>
          <cell r="E327" t="str">
            <v>φ100</v>
          </cell>
          <cell r="F327">
            <v>6</v>
          </cell>
          <cell r="G327">
            <v>4.8000001900000004</v>
          </cell>
          <cell r="H327" t="str">
            <v>H13</v>
          </cell>
          <cell r="I327">
            <v>2001</v>
          </cell>
          <cell r="J327">
            <v>1.2000000500000001</v>
          </cell>
          <cell r="K327" t="str">
            <v>久徳T-13</v>
          </cell>
          <cell r="L327" t="str">
            <v>変</v>
          </cell>
        </row>
        <row r="328">
          <cell r="B328">
            <v>327</v>
          </cell>
          <cell r="C328" t="str">
            <v>4-3</v>
          </cell>
          <cell r="D328" t="str">
            <v>HIVP</v>
          </cell>
          <cell r="E328" t="str">
            <v>φ100</v>
          </cell>
          <cell r="F328">
            <v>6</v>
          </cell>
          <cell r="G328">
            <v>303.10000600000001</v>
          </cell>
          <cell r="H328" t="str">
            <v>H11</v>
          </cell>
          <cell r="I328">
            <v>1999</v>
          </cell>
          <cell r="J328">
            <v>1.2000000500000001</v>
          </cell>
          <cell r="K328" t="str">
            <v>久徳T-19</v>
          </cell>
          <cell r="L328" t="str">
            <v>変</v>
          </cell>
        </row>
        <row r="329">
          <cell r="B329">
            <v>328</v>
          </cell>
          <cell r="C329" t="str">
            <v>4-3</v>
          </cell>
          <cell r="D329" t="str">
            <v>HIVP</v>
          </cell>
          <cell r="E329" t="str">
            <v>φ100</v>
          </cell>
          <cell r="F329">
            <v>6</v>
          </cell>
          <cell r="G329">
            <v>0</v>
          </cell>
          <cell r="H329" t="str">
            <v>H11</v>
          </cell>
          <cell r="I329">
            <v>1999</v>
          </cell>
          <cell r="J329">
            <v>1.2000000500000001</v>
          </cell>
          <cell r="L329" t="str">
            <v>変</v>
          </cell>
        </row>
        <row r="330">
          <cell r="B330">
            <v>329</v>
          </cell>
          <cell r="C330" t="str">
            <v>4-3</v>
          </cell>
          <cell r="D330" t="str">
            <v>HIVP</v>
          </cell>
          <cell r="E330" t="str">
            <v>φ100</v>
          </cell>
          <cell r="F330">
            <v>6</v>
          </cell>
          <cell r="G330">
            <v>105.5</v>
          </cell>
          <cell r="H330" t="str">
            <v>H11</v>
          </cell>
          <cell r="I330">
            <v>1999</v>
          </cell>
          <cell r="J330">
            <v>1.2000000500000001</v>
          </cell>
          <cell r="L330" t="str">
            <v>変</v>
          </cell>
        </row>
        <row r="331">
          <cell r="B331">
            <v>330</v>
          </cell>
          <cell r="C331" t="str">
            <v>4-3</v>
          </cell>
          <cell r="D331" t="str">
            <v>HIVP</v>
          </cell>
          <cell r="E331" t="str">
            <v>φ100</v>
          </cell>
          <cell r="F331">
            <v>6</v>
          </cell>
          <cell r="G331">
            <v>0</v>
          </cell>
          <cell r="H331" t="str">
            <v>H11</v>
          </cell>
          <cell r="I331">
            <v>1999</v>
          </cell>
          <cell r="J331">
            <v>1.2000000500000001</v>
          </cell>
          <cell r="K331" t="str">
            <v>木曽T-17</v>
          </cell>
          <cell r="L331" t="str">
            <v>変</v>
          </cell>
        </row>
        <row r="332">
          <cell r="B332">
            <v>331</v>
          </cell>
          <cell r="C332" t="str">
            <v>4-3</v>
          </cell>
          <cell r="D332" t="str">
            <v>VP</v>
          </cell>
          <cell r="E332" t="str">
            <v>φ100</v>
          </cell>
          <cell r="F332">
            <v>6</v>
          </cell>
          <cell r="G332">
            <v>0</v>
          </cell>
          <cell r="H332" t="str">
            <v>H11</v>
          </cell>
          <cell r="I332">
            <v>1999</v>
          </cell>
          <cell r="J332">
            <v>1.2000000500000001</v>
          </cell>
          <cell r="K332" t="str">
            <v>木曽T-17</v>
          </cell>
          <cell r="L332" t="str">
            <v>変</v>
          </cell>
        </row>
        <row r="333">
          <cell r="B333">
            <v>332</v>
          </cell>
          <cell r="C333" t="str">
            <v>4-3</v>
          </cell>
          <cell r="D333" t="str">
            <v>HIVP</v>
          </cell>
          <cell r="E333" t="str">
            <v>φ100</v>
          </cell>
          <cell r="F333">
            <v>6</v>
          </cell>
          <cell r="G333">
            <v>0</v>
          </cell>
          <cell r="H333" t="str">
            <v>H11</v>
          </cell>
          <cell r="I333">
            <v>1999</v>
          </cell>
          <cell r="J333">
            <v>0.89999997600000003</v>
          </cell>
          <cell r="K333" t="str">
            <v>木曽T-17</v>
          </cell>
          <cell r="L333" t="str">
            <v>変</v>
          </cell>
        </row>
        <row r="334">
          <cell r="B334">
            <v>333</v>
          </cell>
          <cell r="C334" t="str">
            <v>4-3</v>
          </cell>
          <cell r="D334" t="str">
            <v>PP</v>
          </cell>
          <cell r="E334" t="str">
            <v>φ25</v>
          </cell>
          <cell r="F334">
            <v>8</v>
          </cell>
          <cell r="G334">
            <v>0</v>
          </cell>
          <cell r="H334" t="str">
            <v>H13</v>
          </cell>
          <cell r="I334">
            <v>2001</v>
          </cell>
          <cell r="J334">
            <v>0</v>
          </cell>
          <cell r="L334" t="str">
            <v>変</v>
          </cell>
        </row>
        <row r="335">
          <cell r="B335">
            <v>334</v>
          </cell>
          <cell r="C335" t="str">
            <v>4-3</v>
          </cell>
          <cell r="D335" t="str">
            <v>HIVP</v>
          </cell>
          <cell r="E335" t="str">
            <v>φ75</v>
          </cell>
          <cell r="F335">
            <v>7</v>
          </cell>
          <cell r="G335">
            <v>225.5</v>
          </cell>
          <cell r="H335" t="str">
            <v>H13</v>
          </cell>
          <cell r="I335">
            <v>2001</v>
          </cell>
          <cell r="J335">
            <v>0</v>
          </cell>
          <cell r="L335" t="str">
            <v>変</v>
          </cell>
        </row>
        <row r="336">
          <cell r="B336">
            <v>335</v>
          </cell>
          <cell r="C336" t="str">
            <v>4-3</v>
          </cell>
          <cell r="D336" t="str">
            <v>PP</v>
          </cell>
          <cell r="E336" t="str">
            <v>φ25</v>
          </cell>
          <cell r="F336">
            <v>8</v>
          </cell>
          <cell r="G336">
            <v>0</v>
          </cell>
          <cell r="H336" t="str">
            <v>H13</v>
          </cell>
          <cell r="I336">
            <v>2001</v>
          </cell>
          <cell r="J336">
            <v>0</v>
          </cell>
          <cell r="L336" t="str">
            <v>変</v>
          </cell>
        </row>
        <row r="337">
          <cell r="B337">
            <v>336</v>
          </cell>
          <cell r="C337" t="str">
            <v>4-3</v>
          </cell>
          <cell r="D337" t="str">
            <v>HIVP</v>
          </cell>
          <cell r="E337" t="str">
            <v>φ100</v>
          </cell>
          <cell r="F337">
            <v>6</v>
          </cell>
          <cell r="G337">
            <v>91.199996900000002</v>
          </cell>
          <cell r="H337" t="str">
            <v>H12</v>
          </cell>
          <cell r="I337">
            <v>2000</v>
          </cell>
          <cell r="J337">
            <v>0</v>
          </cell>
          <cell r="L337" t="str">
            <v>変</v>
          </cell>
        </row>
        <row r="338">
          <cell r="B338">
            <v>337</v>
          </cell>
          <cell r="C338" t="str">
            <v>4-3</v>
          </cell>
          <cell r="D338" t="str">
            <v>HIVP</v>
          </cell>
          <cell r="E338" t="str">
            <v>φ75</v>
          </cell>
          <cell r="F338">
            <v>7</v>
          </cell>
          <cell r="G338">
            <v>118</v>
          </cell>
          <cell r="H338" t="str">
            <v>H12</v>
          </cell>
          <cell r="I338">
            <v>2000</v>
          </cell>
          <cell r="J338">
            <v>0</v>
          </cell>
          <cell r="K338" t="str">
            <v>一円T-51、52</v>
          </cell>
          <cell r="L338" t="str">
            <v>変</v>
          </cell>
        </row>
        <row r="339">
          <cell r="B339">
            <v>338</v>
          </cell>
          <cell r="C339" t="str">
            <v>4-3</v>
          </cell>
          <cell r="D339" t="str">
            <v>HIVP</v>
          </cell>
          <cell r="E339" t="str">
            <v>φ25</v>
          </cell>
          <cell r="F339">
            <v>8</v>
          </cell>
          <cell r="G339">
            <v>36.900001500000002</v>
          </cell>
          <cell r="H339" t="str">
            <v>H12</v>
          </cell>
          <cell r="I339">
            <v>2000</v>
          </cell>
          <cell r="J339">
            <v>0</v>
          </cell>
          <cell r="K339" t="str">
            <v>一円T-51、52</v>
          </cell>
          <cell r="L339" t="str">
            <v>変</v>
          </cell>
        </row>
        <row r="340">
          <cell r="B340">
            <v>339</v>
          </cell>
          <cell r="C340" t="str">
            <v>4-3</v>
          </cell>
          <cell r="D340" t="str">
            <v>HIVP</v>
          </cell>
          <cell r="E340" t="str">
            <v>φ25</v>
          </cell>
          <cell r="F340">
            <v>8</v>
          </cell>
          <cell r="G340">
            <v>0</v>
          </cell>
          <cell r="H340" t="str">
            <v>H12</v>
          </cell>
          <cell r="I340">
            <v>2000</v>
          </cell>
          <cell r="J340">
            <v>0</v>
          </cell>
          <cell r="K340" t="str">
            <v>一円T-51、52</v>
          </cell>
          <cell r="L340" t="str">
            <v>変</v>
          </cell>
        </row>
        <row r="341">
          <cell r="B341">
            <v>340</v>
          </cell>
          <cell r="C341" t="str">
            <v>4-3</v>
          </cell>
          <cell r="D341" t="str">
            <v>HIVP</v>
          </cell>
          <cell r="E341" t="str">
            <v>φ50</v>
          </cell>
          <cell r="F341">
            <v>8</v>
          </cell>
          <cell r="G341">
            <v>0</v>
          </cell>
          <cell r="H341" t="str">
            <v>H12</v>
          </cell>
          <cell r="I341">
            <v>2000</v>
          </cell>
          <cell r="J341">
            <v>0.89999997600000003</v>
          </cell>
          <cell r="K341" t="str">
            <v>一円T-51、52</v>
          </cell>
          <cell r="L341" t="str">
            <v>変</v>
          </cell>
        </row>
        <row r="342">
          <cell r="B342">
            <v>341</v>
          </cell>
          <cell r="C342" t="str">
            <v>4-3</v>
          </cell>
          <cell r="D342" t="str">
            <v>HIVP</v>
          </cell>
          <cell r="E342" t="str">
            <v>φ75</v>
          </cell>
          <cell r="F342">
            <v>7</v>
          </cell>
          <cell r="G342">
            <v>1014</v>
          </cell>
          <cell r="H342" t="str">
            <v>H10</v>
          </cell>
          <cell r="I342">
            <v>1998</v>
          </cell>
          <cell r="J342">
            <v>0.89999997600000003</v>
          </cell>
          <cell r="L342" t="str">
            <v>変</v>
          </cell>
        </row>
        <row r="343">
          <cell r="B343">
            <v>342</v>
          </cell>
          <cell r="C343" t="str">
            <v>4-3</v>
          </cell>
          <cell r="D343" t="str">
            <v>PP</v>
          </cell>
          <cell r="E343" t="str">
            <v>φ25</v>
          </cell>
          <cell r="F343">
            <v>8</v>
          </cell>
          <cell r="G343">
            <v>486</v>
          </cell>
          <cell r="H343" t="str">
            <v>H10</v>
          </cell>
          <cell r="I343">
            <v>1998</v>
          </cell>
          <cell r="J343">
            <v>0.89999997600000003</v>
          </cell>
          <cell r="L343" t="str">
            <v>変</v>
          </cell>
        </row>
        <row r="344">
          <cell r="B344">
            <v>343</v>
          </cell>
          <cell r="C344" t="str">
            <v>4-3～5-3</v>
          </cell>
          <cell r="D344" t="str">
            <v>HIVP</v>
          </cell>
          <cell r="E344" t="str">
            <v>φ75</v>
          </cell>
          <cell r="F344">
            <v>7</v>
          </cell>
          <cell r="G344">
            <v>0</v>
          </cell>
          <cell r="H344" t="str">
            <v>H10</v>
          </cell>
          <cell r="I344">
            <v>1998</v>
          </cell>
          <cell r="J344">
            <v>0.89999997600000003</v>
          </cell>
          <cell r="K344" t="str">
            <v>中川原T-67</v>
          </cell>
          <cell r="L344" t="str">
            <v>変</v>
          </cell>
        </row>
        <row r="345">
          <cell r="B345">
            <v>344</v>
          </cell>
          <cell r="C345" t="str">
            <v>5-3</v>
          </cell>
          <cell r="D345" t="str">
            <v>PP</v>
          </cell>
          <cell r="E345" t="str">
            <v>φ40</v>
          </cell>
          <cell r="F345">
            <v>8</v>
          </cell>
          <cell r="G345">
            <v>97.5</v>
          </cell>
          <cell r="H345" t="str">
            <v>H14</v>
          </cell>
          <cell r="I345">
            <v>2002</v>
          </cell>
          <cell r="J345">
            <v>0</v>
          </cell>
          <cell r="K345" t="str">
            <v>中川原K-62</v>
          </cell>
          <cell r="L345" t="str">
            <v>変</v>
          </cell>
        </row>
        <row r="346">
          <cell r="B346">
            <v>345</v>
          </cell>
          <cell r="C346" t="str">
            <v>5-3</v>
          </cell>
          <cell r="D346" t="str">
            <v>PP</v>
          </cell>
          <cell r="E346" t="str">
            <v>φ40</v>
          </cell>
          <cell r="F346">
            <v>8</v>
          </cell>
          <cell r="G346">
            <v>0</v>
          </cell>
          <cell r="H346" t="str">
            <v>H10</v>
          </cell>
          <cell r="I346">
            <v>1998</v>
          </cell>
          <cell r="J346">
            <v>0.89999997600000003</v>
          </cell>
          <cell r="L346" t="str">
            <v>変</v>
          </cell>
        </row>
        <row r="347">
          <cell r="B347">
            <v>346</v>
          </cell>
          <cell r="C347" t="str">
            <v>4-3～5-3</v>
          </cell>
          <cell r="D347" t="str">
            <v>HIVP</v>
          </cell>
          <cell r="E347" t="str">
            <v>φ150</v>
          </cell>
          <cell r="F347">
            <v>4</v>
          </cell>
          <cell r="G347">
            <v>782</v>
          </cell>
          <cell r="H347" t="str">
            <v>H10</v>
          </cell>
          <cell r="I347">
            <v>1998</v>
          </cell>
          <cell r="J347">
            <v>0.89999997600000003</v>
          </cell>
          <cell r="K347" t="str">
            <v>中川原T-67</v>
          </cell>
          <cell r="L347" t="str">
            <v>変</v>
          </cell>
        </row>
        <row r="348">
          <cell r="B348">
            <v>347</v>
          </cell>
          <cell r="C348" t="str">
            <v>5-3</v>
          </cell>
          <cell r="D348" t="str">
            <v>VLP</v>
          </cell>
          <cell r="E348" t="str">
            <v>φ100</v>
          </cell>
          <cell r="F348">
            <v>6</v>
          </cell>
          <cell r="G348">
            <v>2</v>
          </cell>
          <cell r="H348" t="str">
            <v>H10</v>
          </cell>
          <cell r="I348">
            <v>1998</v>
          </cell>
          <cell r="J348">
            <v>0.89999997600000003</v>
          </cell>
          <cell r="L348" t="str">
            <v>変</v>
          </cell>
        </row>
        <row r="349">
          <cell r="B349">
            <v>348</v>
          </cell>
          <cell r="D349" t="str">
            <v>HIVP</v>
          </cell>
          <cell r="E349" t="str">
            <v>φ75</v>
          </cell>
          <cell r="F349">
            <v>7</v>
          </cell>
          <cell r="G349">
            <v>0</v>
          </cell>
          <cell r="H349" t="str">
            <v>H11</v>
          </cell>
          <cell r="I349">
            <v>1999</v>
          </cell>
          <cell r="J349">
            <v>1.2000000500000001</v>
          </cell>
          <cell r="K349" t="str">
            <v>久徳T-56団地</v>
          </cell>
          <cell r="L349" t="str">
            <v>変</v>
          </cell>
        </row>
        <row r="350">
          <cell r="B350">
            <v>349</v>
          </cell>
          <cell r="F350">
            <v>0</v>
          </cell>
          <cell r="G350">
            <v>0</v>
          </cell>
          <cell r="I350">
            <v>0</v>
          </cell>
          <cell r="J350">
            <v>0</v>
          </cell>
        </row>
        <row r="351">
          <cell r="B351">
            <v>350</v>
          </cell>
          <cell r="C351" t="str">
            <v>4-3～5-3</v>
          </cell>
          <cell r="D351" t="str">
            <v>HIVP</v>
          </cell>
          <cell r="E351" t="str">
            <v>φ75</v>
          </cell>
          <cell r="F351">
            <v>7</v>
          </cell>
          <cell r="G351">
            <v>1295.1999499999999</v>
          </cell>
          <cell r="H351" t="str">
            <v>H11</v>
          </cell>
          <cell r="I351">
            <v>1999</v>
          </cell>
          <cell r="J351">
            <v>0.89999997600000003</v>
          </cell>
          <cell r="K351" t="str">
            <v>久徳T-20</v>
          </cell>
          <cell r="L351" t="str">
            <v>変</v>
          </cell>
        </row>
        <row r="352">
          <cell r="B352">
            <v>351</v>
          </cell>
          <cell r="C352" t="str">
            <v>5-3</v>
          </cell>
          <cell r="D352" t="str">
            <v>HIVP</v>
          </cell>
          <cell r="E352" t="str">
            <v>φ75</v>
          </cell>
          <cell r="F352">
            <v>7</v>
          </cell>
          <cell r="G352">
            <v>0</v>
          </cell>
          <cell r="H352" t="str">
            <v>H11</v>
          </cell>
          <cell r="I352">
            <v>1999</v>
          </cell>
          <cell r="J352">
            <v>0.89999997600000003</v>
          </cell>
          <cell r="L352" t="str">
            <v>変</v>
          </cell>
        </row>
        <row r="353">
          <cell r="B353">
            <v>352</v>
          </cell>
          <cell r="C353" t="str">
            <v>5-3</v>
          </cell>
          <cell r="D353" t="str">
            <v>HIVP</v>
          </cell>
          <cell r="E353" t="str">
            <v>φ75</v>
          </cell>
          <cell r="F353">
            <v>7</v>
          </cell>
          <cell r="G353">
            <v>0</v>
          </cell>
          <cell r="H353" t="str">
            <v>H11</v>
          </cell>
          <cell r="I353">
            <v>1999</v>
          </cell>
          <cell r="J353">
            <v>0.89999997600000003</v>
          </cell>
          <cell r="L353" t="str">
            <v>変</v>
          </cell>
        </row>
        <row r="354">
          <cell r="B354">
            <v>353</v>
          </cell>
          <cell r="C354" t="str">
            <v>5-3</v>
          </cell>
          <cell r="D354" t="str">
            <v>PP</v>
          </cell>
          <cell r="E354" t="str">
            <v>φ25</v>
          </cell>
          <cell r="F354">
            <v>8</v>
          </cell>
          <cell r="G354">
            <v>348.5</v>
          </cell>
          <cell r="H354" t="str">
            <v>H11</v>
          </cell>
          <cell r="I354">
            <v>1999</v>
          </cell>
          <cell r="J354">
            <v>0.89999997600000003</v>
          </cell>
          <cell r="L354" t="str">
            <v>変</v>
          </cell>
        </row>
        <row r="355">
          <cell r="B355">
            <v>354</v>
          </cell>
          <cell r="C355" t="str">
            <v>4-3</v>
          </cell>
          <cell r="D355" t="str">
            <v>HIVP</v>
          </cell>
          <cell r="E355" t="str">
            <v>φ100</v>
          </cell>
          <cell r="F355">
            <v>6</v>
          </cell>
          <cell r="G355">
            <v>0</v>
          </cell>
          <cell r="H355" t="str">
            <v>H12</v>
          </cell>
          <cell r="I355">
            <v>2000</v>
          </cell>
          <cell r="J355">
            <v>0.89999997600000003</v>
          </cell>
          <cell r="L355" t="str">
            <v>変</v>
          </cell>
        </row>
        <row r="356">
          <cell r="B356">
            <v>355</v>
          </cell>
          <cell r="C356" t="str">
            <v>4-3</v>
          </cell>
          <cell r="D356" t="str">
            <v>PP</v>
          </cell>
          <cell r="E356" t="str">
            <v>φ25</v>
          </cell>
          <cell r="F356">
            <v>8</v>
          </cell>
          <cell r="G356">
            <v>4</v>
          </cell>
          <cell r="H356" t="str">
            <v>H12</v>
          </cell>
          <cell r="I356">
            <v>2000</v>
          </cell>
          <cell r="J356">
            <v>0.89999997600000003</v>
          </cell>
          <cell r="L356" t="str">
            <v>変</v>
          </cell>
        </row>
        <row r="357">
          <cell r="B357">
            <v>356</v>
          </cell>
          <cell r="C357" t="str">
            <v>4-3</v>
          </cell>
          <cell r="D357" t="str">
            <v>HIVP</v>
          </cell>
          <cell r="E357" t="str">
            <v>φ75</v>
          </cell>
          <cell r="F357">
            <v>7</v>
          </cell>
          <cell r="G357">
            <v>0</v>
          </cell>
          <cell r="H357" t="str">
            <v>H12</v>
          </cell>
          <cell r="I357">
            <v>2000</v>
          </cell>
          <cell r="J357">
            <v>0.89999997600000003</v>
          </cell>
          <cell r="K357" t="str">
            <v>一円T-51、52</v>
          </cell>
          <cell r="L357" t="str">
            <v>変</v>
          </cell>
        </row>
        <row r="358">
          <cell r="B358">
            <v>357</v>
          </cell>
          <cell r="C358" t="str">
            <v>4-3</v>
          </cell>
          <cell r="D358" t="str">
            <v>HIVP</v>
          </cell>
          <cell r="E358" t="str">
            <v>φ100</v>
          </cell>
          <cell r="F358">
            <v>6</v>
          </cell>
          <cell r="G358">
            <v>0</v>
          </cell>
          <cell r="H358" t="str">
            <v>H12</v>
          </cell>
          <cell r="I358">
            <v>2000</v>
          </cell>
          <cell r="J358">
            <v>0.89999997600000003</v>
          </cell>
          <cell r="L358" t="str">
            <v>変</v>
          </cell>
        </row>
        <row r="359">
          <cell r="B359">
            <v>358</v>
          </cell>
          <cell r="C359" t="str">
            <v>4-3</v>
          </cell>
          <cell r="D359" t="str">
            <v>PP</v>
          </cell>
          <cell r="E359" t="str">
            <v>φ25</v>
          </cell>
          <cell r="F359">
            <v>8</v>
          </cell>
          <cell r="G359">
            <v>0</v>
          </cell>
          <cell r="H359" t="str">
            <v>H11</v>
          </cell>
          <cell r="I359">
            <v>1999</v>
          </cell>
          <cell r="J359">
            <v>0.89999997600000003</v>
          </cell>
          <cell r="L359" t="str">
            <v>変</v>
          </cell>
        </row>
        <row r="360">
          <cell r="B360">
            <v>359</v>
          </cell>
          <cell r="C360" t="str">
            <v>4-3～5-3</v>
          </cell>
          <cell r="D360" t="str">
            <v>HIVP</v>
          </cell>
          <cell r="E360" t="str">
            <v>φ75</v>
          </cell>
          <cell r="F360">
            <v>7</v>
          </cell>
          <cell r="G360">
            <v>0</v>
          </cell>
          <cell r="H360" t="str">
            <v>H11</v>
          </cell>
          <cell r="I360">
            <v>1999</v>
          </cell>
          <cell r="J360">
            <v>0.89999997600000003</v>
          </cell>
          <cell r="K360" t="str">
            <v>久徳T-20</v>
          </cell>
          <cell r="L360" t="str">
            <v>変</v>
          </cell>
        </row>
        <row r="361">
          <cell r="B361">
            <v>360</v>
          </cell>
          <cell r="C361" t="str">
            <v>5-3</v>
          </cell>
          <cell r="D361" t="str">
            <v>HIVP</v>
          </cell>
          <cell r="E361" t="str">
            <v>φ75</v>
          </cell>
          <cell r="F361">
            <v>7</v>
          </cell>
          <cell r="G361">
            <v>0</v>
          </cell>
          <cell r="H361" t="str">
            <v>H11</v>
          </cell>
          <cell r="I361">
            <v>1999</v>
          </cell>
          <cell r="J361">
            <v>0.89999997600000003</v>
          </cell>
          <cell r="L361" t="str">
            <v>変</v>
          </cell>
        </row>
        <row r="362">
          <cell r="B362">
            <v>361</v>
          </cell>
          <cell r="C362" t="str">
            <v>4-3</v>
          </cell>
          <cell r="D362" t="str">
            <v>HIVP</v>
          </cell>
          <cell r="E362" t="str">
            <v>φ150</v>
          </cell>
          <cell r="F362">
            <v>4</v>
          </cell>
          <cell r="G362">
            <v>381.5</v>
          </cell>
          <cell r="H362" t="str">
            <v>H11</v>
          </cell>
          <cell r="I362">
            <v>1999</v>
          </cell>
          <cell r="J362">
            <v>0.89999997600000003</v>
          </cell>
          <cell r="L362" t="str">
            <v>変</v>
          </cell>
        </row>
        <row r="363">
          <cell r="B363">
            <v>362</v>
          </cell>
          <cell r="C363" t="str">
            <v>4-3</v>
          </cell>
          <cell r="D363" t="str">
            <v>HIVP</v>
          </cell>
          <cell r="E363" t="str">
            <v>φ75</v>
          </cell>
          <cell r="F363">
            <v>7</v>
          </cell>
          <cell r="G363">
            <v>1</v>
          </cell>
          <cell r="H363" t="str">
            <v>H11</v>
          </cell>
          <cell r="I363">
            <v>1999</v>
          </cell>
          <cell r="J363">
            <v>0</v>
          </cell>
          <cell r="L363" t="str">
            <v>変</v>
          </cell>
        </row>
        <row r="364">
          <cell r="B364">
            <v>363</v>
          </cell>
          <cell r="C364" t="str">
            <v>5-3</v>
          </cell>
          <cell r="D364" t="str">
            <v>HIVP</v>
          </cell>
          <cell r="E364" t="str">
            <v>φ150</v>
          </cell>
          <cell r="F364">
            <v>4</v>
          </cell>
          <cell r="G364">
            <v>0</v>
          </cell>
          <cell r="H364" t="str">
            <v>H11</v>
          </cell>
          <cell r="I364">
            <v>1999</v>
          </cell>
          <cell r="J364">
            <v>0</v>
          </cell>
          <cell r="L364" t="str">
            <v>変</v>
          </cell>
        </row>
        <row r="365">
          <cell r="B365">
            <v>364</v>
          </cell>
          <cell r="C365" t="str">
            <v>4-3～5-3</v>
          </cell>
          <cell r="D365" t="str">
            <v>HIVP</v>
          </cell>
          <cell r="E365" t="str">
            <v>φ150</v>
          </cell>
          <cell r="F365">
            <v>4</v>
          </cell>
          <cell r="G365">
            <v>0</v>
          </cell>
          <cell r="H365" t="str">
            <v>H11</v>
          </cell>
          <cell r="I365">
            <v>1999</v>
          </cell>
          <cell r="J365">
            <v>0.89999997600000003</v>
          </cell>
          <cell r="L365" t="str">
            <v>変</v>
          </cell>
        </row>
        <row r="366">
          <cell r="B366">
            <v>365</v>
          </cell>
          <cell r="C366" t="str">
            <v>4-3</v>
          </cell>
          <cell r="D366" t="str">
            <v>HIVP</v>
          </cell>
          <cell r="E366" t="str">
            <v>φ100</v>
          </cell>
          <cell r="F366">
            <v>6</v>
          </cell>
          <cell r="G366">
            <v>94.5</v>
          </cell>
          <cell r="H366" t="str">
            <v>H11</v>
          </cell>
          <cell r="I366">
            <v>1999</v>
          </cell>
          <cell r="J366">
            <v>0.89999997600000003</v>
          </cell>
          <cell r="K366" t="str">
            <v>久徳T-38</v>
          </cell>
          <cell r="L366" t="str">
            <v>変</v>
          </cell>
        </row>
        <row r="367">
          <cell r="B367">
            <v>366</v>
          </cell>
          <cell r="C367" t="str">
            <v>4-3</v>
          </cell>
          <cell r="D367" t="str">
            <v>HIVP</v>
          </cell>
          <cell r="E367" t="str">
            <v>φ75</v>
          </cell>
          <cell r="F367">
            <v>7</v>
          </cell>
          <cell r="G367">
            <v>2</v>
          </cell>
          <cell r="H367" t="str">
            <v>H11</v>
          </cell>
          <cell r="I367">
            <v>1999</v>
          </cell>
          <cell r="J367">
            <v>0.89999997600000003</v>
          </cell>
          <cell r="K367" t="str">
            <v>久徳T-38</v>
          </cell>
          <cell r="L367" t="str">
            <v>変</v>
          </cell>
        </row>
        <row r="368">
          <cell r="B368">
            <v>367</v>
          </cell>
          <cell r="C368" t="str">
            <v>5-3</v>
          </cell>
          <cell r="D368" t="str">
            <v>HIVP</v>
          </cell>
          <cell r="E368" t="str">
            <v>φ75</v>
          </cell>
          <cell r="F368">
            <v>7</v>
          </cell>
          <cell r="G368">
            <v>0</v>
          </cell>
          <cell r="H368" t="str">
            <v>H11</v>
          </cell>
          <cell r="I368">
            <v>1999</v>
          </cell>
          <cell r="J368">
            <v>0</v>
          </cell>
          <cell r="K368" t="str">
            <v>久徳T-38</v>
          </cell>
          <cell r="L368" t="str">
            <v>変</v>
          </cell>
        </row>
        <row r="369">
          <cell r="B369">
            <v>368</v>
          </cell>
          <cell r="C369" t="str">
            <v>4-3</v>
          </cell>
          <cell r="D369" t="str">
            <v>HIVP</v>
          </cell>
          <cell r="E369" t="str">
            <v>φ50</v>
          </cell>
          <cell r="F369">
            <v>8</v>
          </cell>
          <cell r="G369">
            <v>7</v>
          </cell>
          <cell r="H369" t="str">
            <v>H11</v>
          </cell>
          <cell r="I369">
            <v>1999</v>
          </cell>
          <cell r="J369">
            <v>0.89999997600000003</v>
          </cell>
          <cell r="K369" t="str">
            <v>久徳T-38</v>
          </cell>
          <cell r="L369" t="str">
            <v>変</v>
          </cell>
        </row>
        <row r="370">
          <cell r="B370">
            <v>369</v>
          </cell>
          <cell r="C370" t="str">
            <v>4-3～5-3</v>
          </cell>
          <cell r="D370" t="str">
            <v>HIVP</v>
          </cell>
          <cell r="E370" t="str">
            <v>φ75</v>
          </cell>
          <cell r="F370">
            <v>7</v>
          </cell>
          <cell r="G370">
            <v>0</v>
          </cell>
          <cell r="H370" t="str">
            <v>H11</v>
          </cell>
          <cell r="I370">
            <v>1999</v>
          </cell>
          <cell r="J370">
            <v>0.89999997600000003</v>
          </cell>
          <cell r="K370" t="str">
            <v>久徳T-38</v>
          </cell>
          <cell r="L370" t="str">
            <v>変</v>
          </cell>
        </row>
        <row r="371">
          <cell r="B371">
            <v>370</v>
          </cell>
          <cell r="C371" t="str">
            <v>4-3</v>
          </cell>
          <cell r="D371" t="str">
            <v>HIVP</v>
          </cell>
          <cell r="E371" t="str">
            <v>φ50</v>
          </cell>
          <cell r="F371">
            <v>8</v>
          </cell>
          <cell r="G371">
            <v>0</v>
          </cell>
          <cell r="H371" t="str">
            <v>H11</v>
          </cell>
          <cell r="I371">
            <v>1999</v>
          </cell>
          <cell r="J371">
            <v>0.89999997600000003</v>
          </cell>
          <cell r="L371" t="str">
            <v>変</v>
          </cell>
        </row>
        <row r="372">
          <cell r="B372">
            <v>371</v>
          </cell>
          <cell r="C372" t="str">
            <v>5-3</v>
          </cell>
          <cell r="D372" t="str">
            <v>HIVP</v>
          </cell>
          <cell r="E372" t="str">
            <v>φ75</v>
          </cell>
          <cell r="F372">
            <v>7</v>
          </cell>
          <cell r="G372">
            <v>0</v>
          </cell>
          <cell r="H372" t="str">
            <v>H11</v>
          </cell>
          <cell r="I372">
            <v>1999</v>
          </cell>
          <cell r="J372">
            <v>0.89999997600000003</v>
          </cell>
          <cell r="L372" t="str">
            <v>変</v>
          </cell>
        </row>
        <row r="373">
          <cell r="B373">
            <v>372</v>
          </cell>
          <cell r="C373" t="str">
            <v>5-3</v>
          </cell>
          <cell r="D373" t="str">
            <v>PP</v>
          </cell>
          <cell r="E373" t="str">
            <v>φ25</v>
          </cell>
          <cell r="F373">
            <v>8</v>
          </cell>
          <cell r="G373">
            <v>0</v>
          </cell>
          <cell r="H373" t="str">
            <v>H11</v>
          </cell>
          <cell r="I373">
            <v>1999</v>
          </cell>
          <cell r="J373">
            <v>0.89999997600000003</v>
          </cell>
          <cell r="L373" t="str">
            <v>変</v>
          </cell>
        </row>
        <row r="374">
          <cell r="B374">
            <v>373</v>
          </cell>
          <cell r="C374" t="str">
            <v>5-3</v>
          </cell>
          <cell r="D374" t="str">
            <v>PP</v>
          </cell>
          <cell r="E374" t="str">
            <v>φ25</v>
          </cell>
          <cell r="F374">
            <v>8</v>
          </cell>
          <cell r="G374">
            <v>0</v>
          </cell>
          <cell r="H374" t="str">
            <v>H11</v>
          </cell>
          <cell r="I374">
            <v>1999</v>
          </cell>
          <cell r="J374">
            <v>0.89999997600000003</v>
          </cell>
          <cell r="L374" t="str">
            <v>変</v>
          </cell>
        </row>
        <row r="375">
          <cell r="B375">
            <v>374</v>
          </cell>
          <cell r="C375" t="str">
            <v>4-3</v>
          </cell>
          <cell r="D375" t="str">
            <v>HIVP</v>
          </cell>
          <cell r="E375" t="str">
            <v>φ75</v>
          </cell>
          <cell r="F375">
            <v>7</v>
          </cell>
          <cell r="G375">
            <v>0</v>
          </cell>
          <cell r="H375" t="str">
            <v>H11</v>
          </cell>
          <cell r="I375">
            <v>1999</v>
          </cell>
          <cell r="J375">
            <v>0.89999997600000003</v>
          </cell>
          <cell r="K375" t="str">
            <v>久徳T-38</v>
          </cell>
          <cell r="L375" t="str">
            <v>変</v>
          </cell>
        </row>
        <row r="376">
          <cell r="B376">
            <v>375</v>
          </cell>
          <cell r="C376" t="str">
            <v>5-3</v>
          </cell>
          <cell r="D376" t="str">
            <v>PP</v>
          </cell>
          <cell r="E376" t="str">
            <v>φ30</v>
          </cell>
          <cell r="F376">
            <v>8</v>
          </cell>
          <cell r="G376">
            <v>0</v>
          </cell>
          <cell r="H376" t="str">
            <v>H11</v>
          </cell>
          <cell r="I376">
            <v>1999</v>
          </cell>
          <cell r="J376">
            <v>0</v>
          </cell>
          <cell r="K376" t="str">
            <v>久徳T-38</v>
          </cell>
          <cell r="L376" t="str">
            <v>変</v>
          </cell>
        </row>
        <row r="377">
          <cell r="B377">
            <v>376</v>
          </cell>
          <cell r="C377" t="str">
            <v>4-3～5-3</v>
          </cell>
          <cell r="D377" t="str">
            <v>HIVP</v>
          </cell>
          <cell r="E377" t="str">
            <v>φ75</v>
          </cell>
          <cell r="F377">
            <v>7</v>
          </cell>
          <cell r="G377">
            <v>0</v>
          </cell>
          <cell r="H377" t="str">
            <v>H11</v>
          </cell>
          <cell r="I377">
            <v>1999</v>
          </cell>
          <cell r="J377">
            <v>0.89999997600000003</v>
          </cell>
          <cell r="K377" t="str">
            <v>久徳T-38</v>
          </cell>
          <cell r="L377" t="str">
            <v>変</v>
          </cell>
        </row>
        <row r="378">
          <cell r="B378">
            <v>377</v>
          </cell>
          <cell r="C378" t="str">
            <v>5-3</v>
          </cell>
          <cell r="D378" t="str">
            <v>PP</v>
          </cell>
          <cell r="E378" t="str">
            <v>φ25</v>
          </cell>
          <cell r="F378">
            <v>8</v>
          </cell>
          <cell r="G378">
            <v>0</v>
          </cell>
          <cell r="H378" t="str">
            <v>H11</v>
          </cell>
          <cell r="I378">
            <v>1999</v>
          </cell>
          <cell r="J378">
            <v>0.89999997600000003</v>
          </cell>
          <cell r="K378" t="str">
            <v>久徳T-38</v>
          </cell>
          <cell r="L378" t="str">
            <v>変</v>
          </cell>
        </row>
        <row r="379">
          <cell r="B379">
            <v>378</v>
          </cell>
          <cell r="C379" t="str">
            <v>5-3</v>
          </cell>
          <cell r="D379" t="str">
            <v>HIVP</v>
          </cell>
          <cell r="E379" t="str">
            <v>φ75</v>
          </cell>
          <cell r="F379">
            <v>7</v>
          </cell>
          <cell r="G379">
            <v>0</v>
          </cell>
          <cell r="H379" t="str">
            <v>H11</v>
          </cell>
          <cell r="I379">
            <v>1999</v>
          </cell>
          <cell r="J379">
            <v>0.89999997600000003</v>
          </cell>
          <cell r="K379" t="str">
            <v>久徳T-38</v>
          </cell>
          <cell r="L379" t="str">
            <v>変</v>
          </cell>
        </row>
        <row r="380">
          <cell r="B380">
            <v>379</v>
          </cell>
          <cell r="C380" t="str">
            <v>5-3</v>
          </cell>
          <cell r="D380" t="str">
            <v>PP</v>
          </cell>
          <cell r="E380" t="str">
            <v>φ25</v>
          </cell>
          <cell r="F380">
            <v>8</v>
          </cell>
          <cell r="G380">
            <v>0</v>
          </cell>
          <cell r="H380" t="str">
            <v>H11</v>
          </cell>
          <cell r="I380">
            <v>1999</v>
          </cell>
          <cell r="J380">
            <v>0.89999997600000003</v>
          </cell>
          <cell r="K380" t="str">
            <v>久徳T-38</v>
          </cell>
          <cell r="L380" t="str">
            <v>変</v>
          </cell>
        </row>
        <row r="381">
          <cell r="B381">
            <v>380</v>
          </cell>
          <cell r="C381" t="str">
            <v>5-3</v>
          </cell>
          <cell r="D381" t="str">
            <v>HIVP</v>
          </cell>
          <cell r="E381" t="str">
            <v>φ75</v>
          </cell>
          <cell r="F381">
            <v>7</v>
          </cell>
          <cell r="G381">
            <v>0</v>
          </cell>
          <cell r="H381" t="str">
            <v>H11</v>
          </cell>
          <cell r="I381">
            <v>1999</v>
          </cell>
          <cell r="J381">
            <v>0.89999997600000003</v>
          </cell>
          <cell r="K381" t="str">
            <v>久徳T-38</v>
          </cell>
          <cell r="L381" t="str">
            <v>変</v>
          </cell>
        </row>
        <row r="382">
          <cell r="B382">
            <v>381</v>
          </cell>
          <cell r="C382" t="str">
            <v>5-3</v>
          </cell>
          <cell r="D382" t="str">
            <v>HIVP</v>
          </cell>
          <cell r="E382" t="str">
            <v>φ75</v>
          </cell>
          <cell r="F382">
            <v>7</v>
          </cell>
          <cell r="G382">
            <v>0</v>
          </cell>
          <cell r="H382" t="str">
            <v>H11</v>
          </cell>
          <cell r="I382">
            <v>1999</v>
          </cell>
          <cell r="J382">
            <v>0.89999997600000003</v>
          </cell>
          <cell r="L382" t="str">
            <v>変</v>
          </cell>
        </row>
        <row r="383">
          <cell r="B383">
            <v>382</v>
          </cell>
          <cell r="C383" t="str">
            <v>5-3</v>
          </cell>
          <cell r="D383" t="str">
            <v>PP</v>
          </cell>
          <cell r="E383" t="str">
            <v>φ25</v>
          </cell>
          <cell r="F383">
            <v>8</v>
          </cell>
          <cell r="G383">
            <v>0</v>
          </cell>
          <cell r="H383" t="str">
            <v>H11</v>
          </cell>
          <cell r="I383">
            <v>1999</v>
          </cell>
          <cell r="J383">
            <v>0.89999997600000003</v>
          </cell>
          <cell r="L383" t="str">
            <v>変</v>
          </cell>
        </row>
        <row r="384">
          <cell r="B384">
            <v>383</v>
          </cell>
          <cell r="C384" t="str">
            <v>5-3</v>
          </cell>
          <cell r="D384" t="str">
            <v>HIVP</v>
          </cell>
          <cell r="E384" t="str">
            <v>φ150</v>
          </cell>
          <cell r="F384">
            <v>4</v>
          </cell>
          <cell r="G384">
            <v>0</v>
          </cell>
          <cell r="H384" t="str">
            <v>H11</v>
          </cell>
          <cell r="I384">
            <v>1999</v>
          </cell>
          <cell r="J384">
            <v>0</v>
          </cell>
          <cell r="L384" t="str">
            <v>変</v>
          </cell>
        </row>
        <row r="385">
          <cell r="B385">
            <v>384</v>
          </cell>
          <cell r="C385" t="str">
            <v>5-3</v>
          </cell>
          <cell r="D385" t="str">
            <v>PP</v>
          </cell>
          <cell r="E385" t="str">
            <v>φ25</v>
          </cell>
          <cell r="F385">
            <v>8</v>
          </cell>
          <cell r="G385">
            <v>0</v>
          </cell>
          <cell r="H385" t="str">
            <v>H11</v>
          </cell>
          <cell r="I385">
            <v>1999</v>
          </cell>
          <cell r="J385">
            <v>0.89999997600000003</v>
          </cell>
          <cell r="L385" t="str">
            <v>変</v>
          </cell>
        </row>
        <row r="386">
          <cell r="B386">
            <v>385</v>
          </cell>
          <cell r="C386" t="str">
            <v>5-3</v>
          </cell>
          <cell r="D386" t="str">
            <v>PP</v>
          </cell>
          <cell r="E386" t="str">
            <v>φ40</v>
          </cell>
          <cell r="F386">
            <v>8</v>
          </cell>
          <cell r="G386">
            <v>0</v>
          </cell>
          <cell r="H386" t="str">
            <v>H11</v>
          </cell>
          <cell r="I386">
            <v>1999</v>
          </cell>
          <cell r="J386">
            <v>0.89999997600000003</v>
          </cell>
          <cell r="L386" t="str">
            <v>変</v>
          </cell>
        </row>
        <row r="387">
          <cell r="B387">
            <v>386</v>
          </cell>
          <cell r="C387" t="str">
            <v>5-3</v>
          </cell>
          <cell r="D387" t="str">
            <v>HIVP</v>
          </cell>
          <cell r="E387" t="str">
            <v>φ150</v>
          </cell>
          <cell r="F387">
            <v>4</v>
          </cell>
          <cell r="G387">
            <v>0</v>
          </cell>
          <cell r="H387" t="str">
            <v>H11</v>
          </cell>
          <cell r="I387">
            <v>1999</v>
          </cell>
          <cell r="J387">
            <v>0.89999997600000003</v>
          </cell>
          <cell r="L387" t="str">
            <v>変</v>
          </cell>
        </row>
        <row r="388">
          <cell r="B388">
            <v>387</v>
          </cell>
          <cell r="C388" t="str">
            <v>5-3</v>
          </cell>
          <cell r="D388" t="str">
            <v>HIVP</v>
          </cell>
          <cell r="E388" t="str">
            <v>φ150</v>
          </cell>
          <cell r="F388">
            <v>4</v>
          </cell>
          <cell r="G388">
            <v>0</v>
          </cell>
          <cell r="H388" t="str">
            <v>H11</v>
          </cell>
          <cell r="I388">
            <v>1999</v>
          </cell>
          <cell r="J388">
            <v>0.89999997600000003</v>
          </cell>
          <cell r="L388" t="str">
            <v>変</v>
          </cell>
        </row>
        <row r="389">
          <cell r="B389">
            <v>388</v>
          </cell>
          <cell r="C389" t="str">
            <v>5-3</v>
          </cell>
          <cell r="D389" t="str">
            <v>VLP</v>
          </cell>
          <cell r="E389" t="str">
            <v>φ150</v>
          </cell>
          <cell r="F389">
            <v>4</v>
          </cell>
          <cell r="G389">
            <v>63</v>
          </cell>
          <cell r="H389" t="str">
            <v>S52</v>
          </cell>
          <cell r="I389">
            <v>1977</v>
          </cell>
          <cell r="J389">
            <v>0</v>
          </cell>
        </row>
        <row r="390">
          <cell r="B390">
            <v>389</v>
          </cell>
          <cell r="C390" t="str">
            <v>5-3～5-4</v>
          </cell>
          <cell r="D390" t="str">
            <v>HIVP</v>
          </cell>
          <cell r="E390" t="str">
            <v>φ75</v>
          </cell>
          <cell r="F390">
            <v>7</v>
          </cell>
          <cell r="G390">
            <v>665</v>
          </cell>
          <cell r="H390" t="str">
            <v>H13</v>
          </cell>
          <cell r="I390">
            <v>2001</v>
          </cell>
          <cell r="J390">
            <v>0.89999997600000003</v>
          </cell>
          <cell r="K390" t="str">
            <v>久徳K-72</v>
          </cell>
          <cell r="L390" t="str">
            <v>変</v>
          </cell>
        </row>
        <row r="391">
          <cell r="B391">
            <v>390</v>
          </cell>
          <cell r="C391" t="str">
            <v>5-3</v>
          </cell>
          <cell r="D391" t="str">
            <v>VP</v>
          </cell>
          <cell r="E391" t="str">
            <v>φ75</v>
          </cell>
          <cell r="F391">
            <v>7</v>
          </cell>
          <cell r="G391">
            <v>611</v>
          </cell>
          <cell r="H391" t="str">
            <v>H11</v>
          </cell>
          <cell r="I391">
            <v>1999</v>
          </cell>
          <cell r="J391">
            <v>0</v>
          </cell>
        </row>
        <row r="392">
          <cell r="B392">
            <v>391</v>
          </cell>
          <cell r="C392" t="str">
            <v>4-3</v>
          </cell>
          <cell r="D392" t="str">
            <v>VLP</v>
          </cell>
          <cell r="E392" t="str">
            <v>φ75</v>
          </cell>
          <cell r="F392">
            <v>7</v>
          </cell>
          <cell r="G392">
            <v>12</v>
          </cell>
          <cell r="H392" t="str">
            <v>H8</v>
          </cell>
          <cell r="I392">
            <v>1996</v>
          </cell>
          <cell r="J392">
            <v>0</v>
          </cell>
          <cell r="K392" t="str">
            <v>久徳2-15</v>
          </cell>
        </row>
        <row r="393">
          <cell r="B393">
            <v>392</v>
          </cell>
          <cell r="C393" t="str">
            <v>4-3</v>
          </cell>
          <cell r="D393" t="str">
            <v>HIVP</v>
          </cell>
          <cell r="E393" t="str">
            <v>φ100</v>
          </cell>
          <cell r="F393">
            <v>6</v>
          </cell>
          <cell r="G393">
            <v>0</v>
          </cell>
          <cell r="H393" t="str">
            <v>H11</v>
          </cell>
          <cell r="I393">
            <v>1999</v>
          </cell>
          <cell r="J393">
            <v>1.2000000500000001</v>
          </cell>
          <cell r="L393" t="str">
            <v>変</v>
          </cell>
        </row>
        <row r="394">
          <cell r="B394">
            <v>393</v>
          </cell>
          <cell r="C394" t="str">
            <v>4-3～5-3</v>
          </cell>
          <cell r="D394" t="str">
            <v>VP</v>
          </cell>
          <cell r="E394" t="str">
            <v>φ75</v>
          </cell>
          <cell r="F394">
            <v>7</v>
          </cell>
          <cell r="G394">
            <v>0</v>
          </cell>
          <cell r="H394" t="str">
            <v>H11</v>
          </cell>
          <cell r="I394">
            <v>1999</v>
          </cell>
          <cell r="J394">
            <v>0</v>
          </cell>
        </row>
        <row r="395">
          <cell r="B395">
            <v>394</v>
          </cell>
          <cell r="C395" t="str">
            <v>4-3～5-3</v>
          </cell>
          <cell r="D395" t="str">
            <v>VP</v>
          </cell>
          <cell r="E395" t="str">
            <v>φ75</v>
          </cell>
          <cell r="F395">
            <v>7</v>
          </cell>
          <cell r="G395">
            <v>0</v>
          </cell>
          <cell r="H395" t="str">
            <v>H11</v>
          </cell>
          <cell r="I395">
            <v>1999</v>
          </cell>
          <cell r="J395">
            <v>0</v>
          </cell>
        </row>
        <row r="396">
          <cell r="B396">
            <v>395</v>
          </cell>
          <cell r="C396" t="str">
            <v>5-3</v>
          </cell>
          <cell r="D396" t="str">
            <v>VP</v>
          </cell>
          <cell r="E396" t="str">
            <v>φ75</v>
          </cell>
          <cell r="F396">
            <v>7</v>
          </cell>
          <cell r="G396">
            <v>0</v>
          </cell>
          <cell r="H396" t="str">
            <v>H11</v>
          </cell>
          <cell r="I396">
            <v>1999</v>
          </cell>
          <cell r="J396">
            <v>0</v>
          </cell>
        </row>
        <row r="397">
          <cell r="B397">
            <v>396</v>
          </cell>
          <cell r="C397" t="str">
            <v>5-3</v>
          </cell>
          <cell r="D397" t="str">
            <v>VP</v>
          </cell>
          <cell r="E397" t="str">
            <v>φ75</v>
          </cell>
          <cell r="F397">
            <v>7</v>
          </cell>
          <cell r="G397">
            <v>0</v>
          </cell>
          <cell r="H397" t="str">
            <v>H11</v>
          </cell>
          <cell r="I397">
            <v>1999</v>
          </cell>
          <cell r="J397">
            <v>0</v>
          </cell>
        </row>
        <row r="398">
          <cell r="B398">
            <v>397</v>
          </cell>
          <cell r="C398" t="str">
            <v>5-3</v>
          </cell>
          <cell r="D398" t="str">
            <v>VP</v>
          </cell>
          <cell r="E398" t="str">
            <v>φ75</v>
          </cell>
          <cell r="F398">
            <v>7</v>
          </cell>
          <cell r="G398">
            <v>0</v>
          </cell>
          <cell r="H398" t="str">
            <v>H11</v>
          </cell>
          <cell r="I398">
            <v>1999</v>
          </cell>
          <cell r="J398">
            <v>0</v>
          </cell>
        </row>
        <row r="399">
          <cell r="B399">
            <v>398</v>
          </cell>
          <cell r="C399" t="str">
            <v>5-3</v>
          </cell>
          <cell r="D399" t="str">
            <v>VP</v>
          </cell>
          <cell r="E399" t="str">
            <v>φ75</v>
          </cell>
          <cell r="F399">
            <v>7</v>
          </cell>
          <cell r="G399">
            <v>0</v>
          </cell>
          <cell r="H399" t="str">
            <v>H11</v>
          </cell>
          <cell r="I399">
            <v>1999</v>
          </cell>
          <cell r="J399">
            <v>0</v>
          </cell>
        </row>
        <row r="400">
          <cell r="B400">
            <v>399</v>
          </cell>
          <cell r="C400" t="str">
            <v>5-3</v>
          </cell>
          <cell r="D400" t="str">
            <v>VP</v>
          </cell>
          <cell r="E400" t="str">
            <v>φ25</v>
          </cell>
          <cell r="F400">
            <v>8</v>
          </cell>
          <cell r="G400">
            <v>52</v>
          </cell>
          <cell r="H400" t="str">
            <v>H11</v>
          </cell>
          <cell r="I400">
            <v>1999</v>
          </cell>
          <cell r="J400">
            <v>0</v>
          </cell>
        </row>
        <row r="401">
          <cell r="B401">
            <v>400</v>
          </cell>
          <cell r="C401" t="str">
            <v>5-2</v>
          </cell>
          <cell r="D401" t="str">
            <v>VLP</v>
          </cell>
          <cell r="E401" t="str">
            <v>φ100</v>
          </cell>
          <cell r="F401">
            <v>6</v>
          </cell>
          <cell r="G401">
            <v>11</v>
          </cell>
          <cell r="H401" t="str">
            <v>H15</v>
          </cell>
          <cell r="I401">
            <v>2003</v>
          </cell>
          <cell r="J401">
            <v>0</v>
          </cell>
        </row>
        <row r="402">
          <cell r="B402">
            <v>401</v>
          </cell>
          <cell r="C402" t="str">
            <v>3-4</v>
          </cell>
          <cell r="D402" t="str">
            <v>VP</v>
          </cell>
          <cell r="E402" t="str">
            <v>φ75</v>
          </cell>
          <cell r="F402">
            <v>7</v>
          </cell>
          <cell r="G402">
            <v>63.700000799999998</v>
          </cell>
          <cell r="H402" t="str">
            <v>S56</v>
          </cell>
          <cell r="I402">
            <v>1981</v>
          </cell>
          <cell r="J402">
            <v>1.2000000500000001</v>
          </cell>
          <cell r="K402" t="str">
            <v>上水谷-3</v>
          </cell>
          <cell r="L402" t="str">
            <v>変</v>
          </cell>
        </row>
        <row r="403">
          <cell r="B403">
            <v>402</v>
          </cell>
          <cell r="C403" t="str">
            <v>3-4</v>
          </cell>
          <cell r="D403" t="str">
            <v>VLP</v>
          </cell>
          <cell r="E403" t="str">
            <v>φ75</v>
          </cell>
          <cell r="F403">
            <v>7</v>
          </cell>
          <cell r="G403">
            <v>5.1500000999999997</v>
          </cell>
          <cell r="H403" t="str">
            <v>S56</v>
          </cell>
          <cell r="I403">
            <v>1981</v>
          </cell>
          <cell r="J403">
            <v>0</v>
          </cell>
          <cell r="K403" t="str">
            <v>上水谷-3</v>
          </cell>
          <cell r="L403" t="str">
            <v>変</v>
          </cell>
        </row>
        <row r="404">
          <cell r="B404">
            <v>403</v>
          </cell>
          <cell r="C404" t="str">
            <v>3-4</v>
          </cell>
          <cell r="D404" t="str">
            <v>VP</v>
          </cell>
          <cell r="E404" t="str">
            <v>φ100</v>
          </cell>
          <cell r="F404">
            <v>6</v>
          </cell>
          <cell r="G404">
            <v>85.300003099999998</v>
          </cell>
          <cell r="H404" t="str">
            <v>S56</v>
          </cell>
          <cell r="I404">
            <v>1981</v>
          </cell>
          <cell r="J404">
            <v>1.2000000500000001</v>
          </cell>
          <cell r="K404" t="str">
            <v>上水谷-2</v>
          </cell>
          <cell r="L404" t="str">
            <v>変</v>
          </cell>
        </row>
        <row r="405">
          <cell r="B405">
            <v>404</v>
          </cell>
          <cell r="C405" t="str">
            <v>3-4</v>
          </cell>
          <cell r="D405" t="str">
            <v>HIVP</v>
          </cell>
          <cell r="E405" t="str">
            <v>φ75</v>
          </cell>
          <cell r="F405">
            <v>7</v>
          </cell>
          <cell r="G405">
            <v>45.299999200000002</v>
          </cell>
          <cell r="H405" t="str">
            <v>S56</v>
          </cell>
          <cell r="I405">
            <v>1981</v>
          </cell>
          <cell r="J405">
            <v>0</v>
          </cell>
        </row>
        <row r="406">
          <cell r="B406">
            <v>405</v>
          </cell>
          <cell r="C406" t="str">
            <v>3-4</v>
          </cell>
          <cell r="D406" t="str">
            <v>VP</v>
          </cell>
          <cell r="E406" t="str">
            <v>φ25</v>
          </cell>
          <cell r="F406">
            <v>8</v>
          </cell>
          <cell r="G406">
            <v>25</v>
          </cell>
          <cell r="H406" t="str">
            <v>S36</v>
          </cell>
          <cell r="I406">
            <v>1961</v>
          </cell>
          <cell r="J406">
            <v>0</v>
          </cell>
          <cell r="K406" t="str">
            <v>上水谷-1</v>
          </cell>
        </row>
        <row r="407">
          <cell r="B407">
            <v>406</v>
          </cell>
          <cell r="C407" t="str">
            <v>3-4</v>
          </cell>
          <cell r="D407" t="str">
            <v>VP</v>
          </cell>
          <cell r="E407" t="str">
            <v>φ25</v>
          </cell>
          <cell r="F407">
            <v>8</v>
          </cell>
          <cell r="G407">
            <v>41.299999200000002</v>
          </cell>
          <cell r="H407" t="str">
            <v>S56</v>
          </cell>
          <cell r="I407">
            <v>1981</v>
          </cell>
          <cell r="J407">
            <v>0</v>
          </cell>
        </row>
        <row r="408">
          <cell r="B408">
            <v>407</v>
          </cell>
          <cell r="C408" t="str">
            <v>3-4</v>
          </cell>
          <cell r="D408" t="str">
            <v>VP</v>
          </cell>
          <cell r="E408" t="str">
            <v>φ50</v>
          </cell>
          <cell r="F408">
            <v>8</v>
          </cell>
          <cell r="G408">
            <v>0</v>
          </cell>
          <cell r="H408" t="str">
            <v>S56</v>
          </cell>
          <cell r="I408">
            <v>1981</v>
          </cell>
          <cell r="J408">
            <v>0</v>
          </cell>
          <cell r="K408" t="str">
            <v>上水谷-1</v>
          </cell>
          <cell r="L408" t="str">
            <v>実</v>
          </cell>
        </row>
        <row r="409">
          <cell r="B409">
            <v>408</v>
          </cell>
          <cell r="C409" t="str">
            <v>3-4</v>
          </cell>
          <cell r="D409" t="str">
            <v>VP</v>
          </cell>
          <cell r="E409" t="str">
            <v>φ100</v>
          </cell>
          <cell r="F409">
            <v>6</v>
          </cell>
          <cell r="G409">
            <v>721.79998799999998</v>
          </cell>
          <cell r="H409" t="str">
            <v>S54</v>
          </cell>
          <cell r="I409">
            <v>1979</v>
          </cell>
          <cell r="J409">
            <v>1.2000000500000001</v>
          </cell>
          <cell r="K409" t="str">
            <v>下水谷-2</v>
          </cell>
          <cell r="L409" t="str">
            <v>実</v>
          </cell>
        </row>
        <row r="410">
          <cell r="B410">
            <v>409</v>
          </cell>
          <cell r="C410" t="str">
            <v>3-4</v>
          </cell>
          <cell r="D410" t="str">
            <v>VLP</v>
          </cell>
          <cell r="E410" t="str">
            <v>φ100</v>
          </cell>
          <cell r="F410">
            <v>6</v>
          </cell>
          <cell r="G410">
            <v>54.099998499999998</v>
          </cell>
          <cell r="H410" t="str">
            <v>S54</v>
          </cell>
          <cell r="I410">
            <v>1979</v>
          </cell>
          <cell r="J410">
            <v>2.5999998999999998</v>
          </cell>
          <cell r="K410" t="str">
            <v>下水谷-2</v>
          </cell>
          <cell r="L410" t="str">
            <v>実</v>
          </cell>
        </row>
        <row r="411">
          <cell r="B411">
            <v>410</v>
          </cell>
          <cell r="C411" t="str">
            <v>3-4</v>
          </cell>
          <cell r="D411" t="str">
            <v>VLP</v>
          </cell>
          <cell r="E411" t="str">
            <v>φ100</v>
          </cell>
          <cell r="F411">
            <v>6</v>
          </cell>
          <cell r="G411">
            <v>0</v>
          </cell>
          <cell r="H411" t="str">
            <v>S54</v>
          </cell>
          <cell r="I411">
            <v>1979</v>
          </cell>
          <cell r="J411">
            <v>0</v>
          </cell>
          <cell r="K411" t="str">
            <v>下水谷-2</v>
          </cell>
          <cell r="L411" t="str">
            <v>実</v>
          </cell>
        </row>
        <row r="412">
          <cell r="B412">
            <v>411</v>
          </cell>
          <cell r="C412" t="str">
            <v>3-4</v>
          </cell>
          <cell r="D412" t="str">
            <v>VP</v>
          </cell>
          <cell r="E412" t="str">
            <v>φ100</v>
          </cell>
          <cell r="F412">
            <v>6</v>
          </cell>
          <cell r="G412">
            <v>0</v>
          </cell>
          <cell r="H412" t="str">
            <v>S54</v>
          </cell>
          <cell r="I412">
            <v>1979</v>
          </cell>
          <cell r="J412">
            <v>1.2000000500000001</v>
          </cell>
          <cell r="K412" t="str">
            <v>下水谷-2</v>
          </cell>
          <cell r="L412" t="str">
            <v>実</v>
          </cell>
        </row>
        <row r="413">
          <cell r="B413">
            <v>412</v>
          </cell>
          <cell r="C413" t="str">
            <v>3-4</v>
          </cell>
          <cell r="D413" t="str">
            <v>VLP</v>
          </cell>
          <cell r="E413" t="str">
            <v>φ100</v>
          </cell>
          <cell r="F413">
            <v>6</v>
          </cell>
          <cell r="G413">
            <v>0</v>
          </cell>
          <cell r="H413" t="str">
            <v>S54</v>
          </cell>
          <cell r="I413">
            <v>1979</v>
          </cell>
          <cell r="J413">
            <v>0</v>
          </cell>
          <cell r="K413" t="str">
            <v>下水谷-2</v>
          </cell>
        </row>
        <row r="414">
          <cell r="B414">
            <v>413</v>
          </cell>
          <cell r="C414" t="str">
            <v>3-4</v>
          </cell>
          <cell r="D414" t="str">
            <v>VP</v>
          </cell>
          <cell r="E414" t="str">
            <v>φ75</v>
          </cell>
          <cell r="F414">
            <v>7</v>
          </cell>
          <cell r="G414">
            <v>1.2000000500000001</v>
          </cell>
          <cell r="H414" t="str">
            <v>S54</v>
          </cell>
          <cell r="I414">
            <v>1979</v>
          </cell>
          <cell r="J414">
            <v>0</v>
          </cell>
        </row>
        <row r="415">
          <cell r="B415">
            <v>414</v>
          </cell>
          <cell r="C415" t="str">
            <v>3-4</v>
          </cell>
          <cell r="D415" t="str">
            <v>VP</v>
          </cell>
          <cell r="E415" t="str">
            <v>φ100</v>
          </cell>
          <cell r="F415">
            <v>6</v>
          </cell>
          <cell r="G415">
            <v>0</v>
          </cell>
          <cell r="H415" t="str">
            <v>S54</v>
          </cell>
          <cell r="I415">
            <v>1979</v>
          </cell>
          <cell r="J415">
            <v>1.2000000500000001</v>
          </cell>
          <cell r="K415" t="str">
            <v>下水谷-2</v>
          </cell>
        </row>
        <row r="416">
          <cell r="B416">
            <v>415</v>
          </cell>
          <cell r="C416" t="str">
            <v>3-4</v>
          </cell>
          <cell r="D416" t="str">
            <v>VLP</v>
          </cell>
          <cell r="E416" t="str">
            <v>φ100</v>
          </cell>
          <cell r="F416">
            <v>6</v>
          </cell>
          <cell r="G416">
            <v>0</v>
          </cell>
          <cell r="H416" t="str">
            <v>S54</v>
          </cell>
          <cell r="I416">
            <v>1979</v>
          </cell>
          <cell r="J416">
            <v>0</v>
          </cell>
          <cell r="K416" t="str">
            <v>下水谷-2</v>
          </cell>
          <cell r="L416" t="str">
            <v>実</v>
          </cell>
        </row>
        <row r="417">
          <cell r="B417">
            <v>416</v>
          </cell>
          <cell r="C417" t="str">
            <v>3-4</v>
          </cell>
          <cell r="D417" t="str">
            <v>VP</v>
          </cell>
          <cell r="E417" t="str">
            <v>φ100</v>
          </cell>
          <cell r="F417">
            <v>6</v>
          </cell>
          <cell r="G417">
            <v>0</v>
          </cell>
          <cell r="H417" t="str">
            <v>S54</v>
          </cell>
          <cell r="I417">
            <v>1979</v>
          </cell>
          <cell r="J417">
            <v>0.89999997600000003</v>
          </cell>
          <cell r="K417" t="str">
            <v>下水谷-2</v>
          </cell>
          <cell r="L417" t="str">
            <v>実</v>
          </cell>
        </row>
        <row r="418">
          <cell r="B418">
            <v>417</v>
          </cell>
          <cell r="C418" t="str">
            <v>3-4</v>
          </cell>
          <cell r="D418" t="str">
            <v>VLP</v>
          </cell>
          <cell r="E418" t="str">
            <v>φ100</v>
          </cell>
          <cell r="F418">
            <v>6</v>
          </cell>
          <cell r="G418">
            <v>0</v>
          </cell>
          <cell r="H418" t="str">
            <v>S54</v>
          </cell>
          <cell r="I418">
            <v>1979</v>
          </cell>
          <cell r="J418">
            <v>0</v>
          </cell>
          <cell r="K418" t="str">
            <v>下水谷-2</v>
          </cell>
          <cell r="L418" t="str">
            <v>実</v>
          </cell>
        </row>
        <row r="419">
          <cell r="B419">
            <v>418</v>
          </cell>
          <cell r="C419" t="str">
            <v>3-4</v>
          </cell>
          <cell r="D419" t="str">
            <v>VP</v>
          </cell>
          <cell r="E419" t="str">
            <v>φ100</v>
          </cell>
          <cell r="F419">
            <v>6</v>
          </cell>
          <cell r="G419">
            <v>32.200000799999998</v>
          </cell>
          <cell r="H419" t="str">
            <v>S52</v>
          </cell>
          <cell r="I419">
            <v>1977</v>
          </cell>
          <cell r="J419">
            <v>0.5</v>
          </cell>
          <cell r="K419" t="str">
            <v>下水谷-1</v>
          </cell>
          <cell r="L419" t="str">
            <v>実</v>
          </cell>
        </row>
        <row r="420">
          <cell r="B420">
            <v>419</v>
          </cell>
          <cell r="C420" t="str">
            <v>3-4</v>
          </cell>
          <cell r="D420" t="str">
            <v>VP</v>
          </cell>
          <cell r="E420" t="str">
            <v>φ75</v>
          </cell>
          <cell r="F420">
            <v>7</v>
          </cell>
          <cell r="G420">
            <v>86.5</v>
          </cell>
          <cell r="H420" t="str">
            <v>S52</v>
          </cell>
          <cell r="I420">
            <v>1977</v>
          </cell>
          <cell r="J420">
            <v>0.60000002399999997</v>
          </cell>
          <cell r="K420" t="str">
            <v>下水谷-1</v>
          </cell>
        </row>
        <row r="421">
          <cell r="B421">
            <v>420</v>
          </cell>
          <cell r="C421" t="str">
            <v>3-4</v>
          </cell>
          <cell r="D421" t="str">
            <v>VP</v>
          </cell>
          <cell r="E421" t="str">
            <v>φ75</v>
          </cell>
          <cell r="F421">
            <v>7</v>
          </cell>
          <cell r="G421">
            <v>0</v>
          </cell>
          <cell r="H421" t="str">
            <v>S52</v>
          </cell>
          <cell r="I421">
            <v>1977</v>
          </cell>
          <cell r="J421">
            <v>0.60000002399999997</v>
          </cell>
          <cell r="K421" t="str">
            <v>下水谷-1</v>
          </cell>
          <cell r="L421" t="str">
            <v>実</v>
          </cell>
        </row>
        <row r="422">
          <cell r="B422">
            <v>421</v>
          </cell>
          <cell r="C422" t="str">
            <v>3-4</v>
          </cell>
          <cell r="D422" t="str">
            <v>VP</v>
          </cell>
          <cell r="E422" t="str">
            <v>φ25</v>
          </cell>
          <cell r="F422">
            <v>8</v>
          </cell>
          <cell r="G422">
            <v>384.29998799999998</v>
          </cell>
          <cell r="H422" t="str">
            <v>S52</v>
          </cell>
          <cell r="I422">
            <v>1977</v>
          </cell>
          <cell r="J422">
            <v>0.5</v>
          </cell>
        </row>
        <row r="423">
          <cell r="B423">
            <v>422</v>
          </cell>
          <cell r="C423" t="str">
            <v>3-4</v>
          </cell>
          <cell r="D423" t="str">
            <v>VP</v>
          </cell>
          <cell r="E423" t="str">
            <v>φ25</v>
          </cell>
          <cell r="F423">
            <v>8</v>
          </cell>
          <cell r="G423">
            <v>0</v>
          </cell>
          <cell r="H423" t="str">
            <v>S52</v>
          </cell>
          <cell r="I423">
            <v>1977</v>
          </cell>
          <cell r="J423">
            <v>0.60000002399999997</v>
          </cell>
          <cell r="L423" t="str">
            <v>実</v>
          </cell>
        </row>
        <row r="424">
          <cell r="B424">
            <v>423</v>
          </cell>
          <cell r="C424" t="str">
            <v>3-4</v>
          </cell>
          <cell r="D424" t="str">
            <v>VP</v>
          </cell>
          <cell r="E424" t="str">
            <v>φ25</v>
          </cell>
          <cell r="F424">
            <v>8</v>
          </cell>
          <cell r="G424">
            <v>0</v>
          </cell>
          <cell r="H424" t="str">
            <v>S52</v>
          </cell>
          <cell r="I424">
            <v>1977</v>
          </cell>
          <cell r="J424">
            <v>0.60000002399999997</v>
          </cell>
          <cell r="K424" t="str">
            <v>下水谷-1</v>
          </cell>
          <cell r="L424" t="str">
            <v>実</v>
          </cell>
        </row>
        <row r="425">
          <cell r="B425">
            <v>424</v>
          </cell>
          <cell r="F425">
            <v>0</v>
          </cell>
          <cell r="G425">
            <v>0</v>
          </cell>
          <cell r="I425">
            <v>0</v>
          </cell>
          <cell r="J425">
            <v>0</v>
          </cell>
        </row>
        <row r="426">
          <cell r="B426">
            <v>425</v>
          </cell>
          <cell r="F426">
            <v>0</v>
          </cell>
          <cell r="G426">
            <v>0</v>
          </cell>
          <cell r="I426">
            <v>0</v>
          </cell>
          <cell r="J426">
            <v>0</v>
          </cell>
        </row>
        <row r="427">
          <cell r="B427">
            <v>426</v>
          </cell>
          <cell r="C427" t="str">
            <v>3-4</v>
          </cell>
          <cell r="D427" t="str">
            <v>VLP</v>
          </cell>
          <cell r="E427" t="str">
            <v>φ25</v>
          </cell>
          <cell r="F427">
            <v>8</v>
          </cell>
          <cell r="G427">
            <v>9.1999998099999996</v>
          </cell>
          <cell r="H427" t="str">
            <v>S52</v>
          </cell>
          <cell r="I427">
            <v>1977</v>
          </cell>
          <cell r="J427">
            <v>0</v>
          </cell>
          <cell r="K427" t="str">
            <v>下水谷-1</v>
          </cell>
          <cell r="L427" t="str">
            <v>実</v>
          </cell>
        </row>
        <row r="428">
          <cell r="B428">
            <v>427</v>
          </cell>
          <cell r="C428" t="str">
            <v>3-4</v>
          </cell>
          <cell r="D428" t="str">
            <v>VLP</v>
          </cell>
          <cell r="E428" t="str">
            <v>φ75</v>
          </cell>
          <cell r="F428">
            <v>7</v>
          </cell>
          <cell r="G428">
            <v>9.1999998099999996</v>
          </cell>
          <cell r="H428" t="str">
            <v>S52</v>
          </cell>
          <cell r="I428">
            <v>1977</v>
          </cell>
          <cell r="J428">
            <v>0</v>
          </cell>
          <cell r="K428" t="str">
            <v>下水谷-1</v>
          </cell>
          <cell r="L428" t="str">
            <v>実</v>
          </cell>
        </row>
        <row r="429">
          <cell r="B429">
            <v>428</v>
          </cell>
          <cell r="C429" t="str">
            <v>3-4</v>
          </cell>
          <cell r="D429" t="str">
            <v>VP</v>
          </cell>
          <cell r="E429" t="str">
            <v>φ25</v>
          </cell>
          <cell r="F429">
            <v>8</v>
          </cell>
          <cell r="G429">
            <v>0</v>
          </cell>
          <cell r="H429" t="str">
            <v>S52</v>
          </cell>
          <cell r="I429">
            <v>1977</v>
          </cell>
          <cell r="J429">
            <v>1.2000000500000001</v>
          </cell>
          <cell r="K429" t="str">
            <v>下水谷-1</v>
          </cell>
          <cell r="L429" t="str">
            <v>実</v>
          </cell>
        </row>
        <row r="430">
          <cell r="B430">
            <v>429</v>
          </cell>
          <cell r="C430" t="str">
            <v>3-4</v>
          </cell>
          <cell r="D430" t="str">
            <v>VP</v>
          </cell>
          <cell r="E430" t="str">
            <v>φ20</v>
          </cell>
          <cell r="F430">
            <v>8</v>
          </cell>
          <cell r="G430">
            <v>0</v>
          </cell>
          <cell r="H430" t="str">
            <v>S52</v>
          </cell>
          <cell r="I430">
            <v>1977</v>
          </cell>
          <cell r="J430">
            <v>0.60000002399999997</v>
          </cell>
          <cell r="K430" t="str">
            <v>下水谷-1</v>
          </cell>
          <cell r="L430" t="str">
            <v>実</v>
          </cell>
        </row>
        <row r="431">
          <cell r="B431">
            <v>430</v>
          </cell>
          <cell r="C431" t="str">
            <v>3-4</v>
          </cell>
          <cell r="D431" t="str">
            <v>VP</v>
          </cell>
          <cell r="E431" t="str">
            <v>φ75</v>
          </cell>
          <cell r="F431">
            <v>7</v>
          </cell>
          <cell r="G431">
            <v>659.90002400000003</v>
          </cell>
          <cell r="H431" t="str">
            <v>S52</v>
          </cell>
          <cell r="I431">
            <v>1977</v>
          </cell>
          <cell r="J431">
            <v>1.2000000500000001</v>
          </cell>
          <cell r="K431" t="str">
            <v>下水谷-1</v>
          </cell>
          <cell r="L431" t="str">
            <v>実</v>
          </cell>
        </row>
        <row r="432">
          <cell r="B432">
            <v>431</v>
          </cell>
          <cell r="C432" t="str">
            <v>3-4</v>
          </cell>
          <cell r="D432" t="str">
            <v>VP</v>
          </cell>
          <cell r="E432" t="str">
            <v>φ75</v>
          </cell>
          <cell r="F432">
            <v>7</v>
          </cell>
          <cell r="G432">
            <v>0</v>
          </cell>
          <cell r="H432" t="str">
            <v>S52</v>
          </cell>
          <cell r="I432">
            <v>1977</v>
          </cell>
          <cell r="J432">
            <v>1.2000000500000001</v>
          </cell>
          <cell r="K432" t="str">
            <v>下水谷-1</v>
          </cell>
          <cell r="L432" t="str">
            <v>実</v>
          </cell>
        </row>
        <row r="433">
          <cell r="B433">
            <v>432</v>
          </cell>
          <cell r="C433" t="str">
            <v>3-4</v>
          </cell>
          <cell r="D433" t="str">
            <v>VLP</v>
          </cell>
          <cell r="E433" t="str">
            <v>φ75</v>
          </cell>
          <cell r="F433">
            <v>7</v>
          </cell>
          <cell r="G433">
            <v>14.600000400000001</v>
          </cell>
          <cell r="H433" t="str">
            <v>S52</v>
          </cell>
          <cell r="I433">
            <v>1977</v>
          </cell>
          <cell r="J433">
            <v>0</v>
          </cell>
          <cell r="K433" t="str">
            <v>下水谷-1</v>
          </cell>
          <cell r="L433" t="str">
            <v>実</v>
          </cell>
        </row>
        <row r="434">
          <cell r="B434">
            <v>433</v>
          </cell>
          <cell r="C434" t="str">
            <v>3-4</v>
          </cell>
          <cell r="D434" t="str">
            <v>VP</v>
          </cell>
          <cell r="E434" t="str">
            <v>φ50</v>
          </cell>
          <cell r="F434">
            <v>8</v>
          </cell>
          <cell r="G434">
            <v>6</v>
          </cell>
          <cell r="H434" t="str">
            <v>S52</v>
          </cell>
          <cell r="I434">
            <v>1977</v>
          </cell>
          <cell r="J434">
            <v>1.2000000500000001</v>
          </cell>
          <cell r="K434" t="str">
            <v>下水谷-1</v>
          </cell>
          <cell r="L434" t="str">
            <v>実</v>
          </cell>
        </row>
        <row r="435">
          <cell r="B435">
            <v>434</v>
          </cell>
          <cell r="C435" t="str">
            <v>3-4</v>
          </cell>
          <cell r="D435" t="str">
            <v>VP</v>
          </cell>
          <cell r="E435" t="str">
            <v>φ50</v>
          </cell>
          <cell r="F435">
            <v>8</v>
          </cell>
          <cell r="G435">
            <v>0</v>
          </cell>
          <cell r="H435" t="str">
            <v>S52</v>
          </cell>
          <cell r="I435">
            <v>1977</v>
          </cell>
          <cell r="J435">
            <v>0</v>
          </cell>
        </row>
        <row r="436">
          <cell r="B436">
            <v>435</v>
          </cell>
          <cell r="C436" t="str">
            <v>3-4</v>
          </cell>
          <cell r="D436" t="str">
            <v>VP</v>
          </cell>
          <cell r="E436" t="str">
            <v>φ20</v>
          </cell>
          <cell r="F436">
            <v>8</v>
          </cell>
          <cell r="G436">
            <v>0</v>
          </cell>
          <cell r="H436" t="str">
            <v>S52</v>
          </cell>
          <cell r="I436">
            <v>1977</v>
          </cell>
          <cell r="J436">
            <v>0</v>
          </cell>
        </row>
        <row r="437">
          <cell r="B437">
            <v>436</v>
          </cell>
          <cell r="C437" t="str">
            <v>5-3</v>
          </cell>
          <cell r="D437" t="str">
            <v>HIVP</v>
          </cell>
          <cell r="E437" t="str">
            <v>φ200</v>
          </cell>
          <cell r="F437">
            <v>3</v>
          </cell>
          <cell r="G437">
            <v>21</v>
          </cell>
          <cell r="H437" t="str">
            <v>H10</v>
          </cell>
          <cell r="I437">
            <v>1998</v>
          </cell>
          <cell r="J437">
            <v>0</v>
          </cell>
        </row>
        <row r="438">
          <cell r="B438">
            <v>437</v>
          </cell>
          <cell r="C438" t="str">
            <v>5-3</v>
          </cell>
          <cell r="D438" t="str">
            <v>HIVP</v>
          </cell>
          <cell r="E438" t="str">
            <v>φ150</v>
          </cell>
          <cell r="F438">
            <v>4</v>
          </cell>
          <cell r="G438">
            <v>15</v>
          </cell>
          <cell r="H438" t="str">
            <v>H11</v>
          </cell>
          <cell r="I438">
            <v>1999</v>
          </cell>
          <cell r="J438">
            <v>0</v>
          </cell>
        </row>
        <row r="439">
          <cell r="B439">
            <v>438</v>
          </cell>
          <cell r="C439" t="str">
            <v>5-2</v>
          </cell>
          <cell r="D439" t="str">
            <v>VP</v>
          </cell>
          <cell r="E439" t="str">
            <v>φ75</v>
          </cell>
          <cell r="F439">
            <v>7</v>
          </cell>
          <cell r="G439">
            <v>673.5</v>
          </cell>
          <cell r="H439" t="str">
            <v>H4</v>
          </cell>
          <cell r="I439">
            <v>1992</v>
          </cell>
          <cell r="J439">
            <v>0</v>
          </cell>
        </row>
        <row r="440">
          <cell r="B440">
            <v>439</v>
          </cell>
          <cell r="E440" t="str">
            <v>φ</v>
          </cell>
          <cell r="F440">
            <v>0</v>
          </cell>
          <cell r="G440">
            <v>0</v>
          </cell>
          <cell r="I440">
            <v>0</v>
          </cell>
          <cell r="J440">
            <v>0</v>
          </cell>
        </row>
        <row r="441">
          <cell r="B441">
            <v>440</v>
          </cell>
          <cell r="E441" t="str">
            <v>φ</v>
          </cell>
          <cell r="F441">
            <v>0</v>
          </cell>
          <cell r="G441">
            <v>0</v>
          </cell>
          <cell r="I441">
            <v>0</v>
          </cell>
          <cell r="J441">
            <v>0</v>
          </cell>
        </row>
        <row r="442">
          <cell r="B442">
            <v>441</v>
          </cell>
          <cell r="E442" t="str">
            <v>φ</v>
          </cell>
          <cell r="F442">
            <v>0</v>
          </cell>
          <cell r="G442">
            <v>0</v>
          </cell>
          <cell r="I442">
            <v>0</v>
          </cell>
          <cell r="J442">
            <v>0</v>
          </cell>
        </row>
        <row r="443">
          <cell r="B443">
            <v>442</v>
          </cell>
          <cell r="E443" t="str">
            <v>φ</v>
          </cell>
          <cell r="F443">
            <v>0</v>
          </cell>
          <cell r="G443">
            <v>0</v>
          </cell>
          <cell r="I443">
            <v>0</v>
          </cell>
          <cell r="J443">
            <v>0</v>
          </cell>
        </row>
        <row r="444">
          <cell r="B444">
            <v>443</v>
          </cell>
          <cell r="E444" t="str">
            <v>φ</v>
          </cell>
          <cell r="F444">
            <v>0</v>
          </cell>
          <cell r="G444">
            <v>0</v>
          </cell>
          <cell r="I444">
            <v>0</v>
          </cell>
          <cell r="J444">
            <v>0</v>
          </cell>
        </row>
        <row r="445">
          <cell r="B445">
            <v>444</v>
          </cell>
          <cell r="E445" t="str">
            <v>φ</v>
          </cell>
          <cell r="F445">
            <v>0</v>
          </cell>
          <cell r="G445">
            <v>0</v>
          </cell>
          <cell r="I445">
            <v>0</v>
          </cell>
          <cell r="J445">
            <v>0</v>
          </cell>
        </row>
        <row r="446">
          <cell r="B446">
            <v>445</v>
          </cell>
          <cell r="E446" t="str">
            <v>φ</v>
          </cell>
          <cell r="F446">
            <v>0</v>
          </cell>
          <cell r="G446">
            <v>0</v>
          </cell>
          <cell r="I446">
            <v>0</v>
          </cell>
          <cell r="J446">
            <v>0</v>
          </cell>
        </row>
        <row r="447">
          <cell r="B447">
            <v>446</v>
          </cell>
          <cell r="E447" t="str">
            <v>φ</v>
          </cell>
          <cell r="F447">
            <v>0</v>
          </cell>
          <cell r="G447">
            <v>0</v>
          </cell>
          <cell r="I447">
            <v>0</v>
          </cell>
          <cell r="J447">
            <v>0</v>
          </cell>
        </row>
        <row r="448">
          <cell r="B448">
            <v>447</v>
          </cell>
          <cell r="E448" t="str">
            <v>φ</v>
          </cell>
          <cell r="F448">
            <v>0</v>
          </cell>
          <cell r="G448">
            <v>0</v>
          </cell>
          <cell r="I448">
            <v>0</v>
          </cell>
          <cell r="J448">
            <v>0</v>
          </cell>
        </row>
        <row r="449">
          <cell r="B449">
            <v>448</v>
          </cell>
          <cell r="E449" t="str">
            <v>φ</v>
          </cell>
          <cell r="F449">
            <v>0</v>
          </cell>
          <cell r="G449">
            <v>0</v>
          </cell>
          <cell r="I449">
            <v>0</v>
          </cell>
          <cell r="J449">
            <v>0</v>
          </cell>
        </row>
        <row r="450">
          <cell r="B450">
            <v>449</v>
          </cell>
          <cell r="E450" t="str">
            <v>φ</v>
          </cell>
          <cell r="F450">
            <v>0</v>
          </cell>
          <cell r="G450">
            <v>0</v>
          </cell>
          <cell r="I450">
            <v>0</v>
          </cell>
          <cell r="J450">
            <v>0</v>
          </cell>
        </row>
        <row r="451">
          <cell r="B451">
            <v>450</v>
          </cell>
          <cell r="E451" t="str">
            <v>φ</v>
          </cell>
          <cell r="F451">
            <v>0</v>
          </cell>
          <cell r="G451">
            <v>0</v>
          </cell>
          <cell r="I451">
            <v>0</v>
          </cell>
          <cell r="J451">
            <v>0</v>
          </cell>
        </row>
        <row r="452">
          <cell r="B452">
            <v>451</v>
          </cell>
          <cell r="E452" t="str">
            <v>φ</v>
          </cell>
          <cell r="F452">
            <v>0</v>
          </cell>
          <cell r="G452">
            <v>0</v>
          </cell>
          <cell r="I452">
            <v>0</v>
          </cell>
          <cell r="J452">
            <v>0</v>
          </cell>
        </row>
        <row r="453">
          <cell r="B453">
            <v>452</v>
          </cell>
          <cell r="E453" t="str">
            <v>φ</v>
          </cell>
          <cell r="F453">
            <v>0</v>
          </cell>
          <cell r="G453">
            <v>0</v>
          </cell>
          <cell r="I453">
            <v>0</v>
          </cell>
          <cell r="J453">
            <v>0</v>
          </cell>
        </row>
        <row r="454">
          <cell r="B454">
            <v>453</v>
          </cell>
          <cell r="E454" t="str">
            <v>φ</v>
          </cell>
          <cell r="F454">
            <v>0</v>
          </cell>
          <cell r="G454">
            <v>0</v>
          </cell>
          <cell r="I454">
            <v>0</v>
          </cell>
          <cell r="J454">
            <v>0</v>
          </cell>
        </row>
        <row r="455">
          <cell r="B455">
            <v>454</v>
          </cell>
          <cell r="E455" t="str">
            <v>φ</v>
          </cell>
          <cell r="F455">
            <v>0</v>
          </cell>
          <cell r="G455">
            <v>0</v>
          </cell>
          <cell r="I455">
            <v>0</v>
          </cell>
          <cell r="J455">
            <v>0</v>
          </cell>
        </row>
        <row r="456">
          <cell r="B456">
            <v>455</v>
          </cell>
          <cell r="E456" t="str">
            <v>φ</v>
          </cell>
          <cell r="F456">
            <v>0</v>
          </cell>
          <cell r="G456">
            <v>0</v>
          </cell>
          <cell r="I456">
            <v>0</v>
          </cell>
          <cell r="J456">
            <v>0</v>
          </cell>
        </row>
        <row r="457">
          <cell r="B457">
            <v>456</v>
          </cell>
          <cell r="E457" t="str">
            <v>φ</v>
          </cell>
          <cell r="F457">
            <v>0</v>
          </cell>
          <cell r="G457">
            <v>0</v>
          </cell>
          <cell r="I457">
            <v>0</v>
          </cell>
          <cell r="J457">
            <v>0</v>
          </cell>
        </row>
        <row r="458">
          <cell r="B458">
            <v>457</v>
          </cell>
          <cell r="E458" t="str">
            <v>φ</v>
          </cell>
          <cell r="F458">
            <v>0</v>
          </cell>
          <cell r="G458">
            <v>0</v>
          </cell>
          <cell r="I458">
            <v>0</v>
          </cell>
          <cell r="J458">
            <v>0</v>
          </cell>
        </row>
        <row r="459">
          <cell r="B459">
            <v>458</v>
          </cell>
          <cell r="E459" t="str">
            <v>φ</v>
          </cell>
          <cell r="F459">
            <v>0</v>
          </cell>
          <cell r="G459">
            <v>0</v>
          </cell>
          <cell r="I459">
            <v>0</v>
          </cell>
          <cell r="J459">
            <v>0</v>
          </cell>
        </row>
        <row r="460">
          <cell r="B460">
            <v>459</v>
          </cell>
          <cell r="E460" t="str">
            <v>φ</v>
          </cell>
          <cell r="F460">
            <v>0</v>
          </cell>
          <cell r="G460">
            <v>0</v>
          </cell>
          <cell r="I460">
            <v>0</v>
          </cell>
          <cell r="J460">
            <v>0</v>
          </cell>
        </row>
        <row r="461">
          <cell r="B461">
            <v>460</v>
          </cell>
          <cell r="E461" t="str">
            <v>φ</v>
          </cell>
          <cell r="F461">
            <v>0</v>
          </cell>
          <cell r="G461">
            <v>0</v>
          </cell>
          <cell r="I461">
            <v>0</v>
          </cell>
          <cell r="J461">
            <v>0</v>
          </cell>
        </row>
        <row r="462">
          <cell r="B462">
            <v>461</v>
          </cell>
          <cell r="E462" t="str">
            <v>φ</v>
          </cell>
          <cell r="F462">
            <v>0</v>
          </cell>
          <cell r="G462">
            <v>0</v>
          </cell>
          <cell r="I462">
            <v>0</v>
          </cell>
          <cell r="J462">
            <v>0</v>
          </cell>
        </row>
        <row r="463">
          <cell r="B463">
            <v>462</v>
          </cell>
          <cell r="E463" t="str">
            <v>φ</v>
          </cell>
          <cell r="F463">
            <v>0</v>
          </cell>
          <cell r="G463">
            <v>0</v>
          </cell>
          <cell r="I463">
            <v>0</v>
          </cell>
          <cell r="J463">
            <v>0</v>
          </cell>
        </row>
        <row r="464">
          <cell r="B464">
            <v>463</v>
          </cell>
          <cell r="E464" t="str">
            <v>φ</v>
          </cell>
          <cell r="F464">
            <v>0</v>
          </cell>
          <cell r="G464">
            <v>0</v>
          </cell>
          <cell r="I464">
            <v>0</v>
          </cell>
          <cell r="J464">
            <v>0</v>
          </cell>
        </row>
        <row r="465">
          <cell r="B465">
            <v>464</v>
          </cell>
          <cell r="E465" t="str">
            <v>φ</v>
          </cell>
          <cell r="F465">
            <v>0</v>
          </cell>
          <cell r="G465">
            <v>0</v>
          </cell>
          <cell r="I465">
            <v>0</v>
          </cell>
          <cell r="J465">
            <v>0</v>
          </cell>
        </row>
        <row r="466">
          <cell r="B466">
            <v>465</v>
          </cell>
          <cell r="E466" t="str">
            <v>φ</v>
          </cell>
          <cell r="F466">
            <v>0</v>
          </cell>
          <cell r="G466">
            <v>0</v>
          </cell>
          <cell r="I466">
            <v>0</v>
          </cell>
          <cell r="J466">
            <v>0</v>
          </cell>
        </row>
        <row r="467">
          <cell r="B467">
            <v>466</v>
          </cell>
          <cell r="E467" t="str">
            <v>φ</v>
          </cell>
          <cell r="F467">
            <v>0</v>
          </cell>
          <cell r="G467">
            <v>0</v>
          </cell>
          <cell r="I467">
            <v>0</v>
          </cell>
          <cell r="J467">
            <v>0</v>
          </cell>
        </row>
        <row r="468">
          <cell r="B468">
            <v>467</v>
          </cell>
          <cell r="E468" t="str">
            <v>φ</v>
          </cell>
          <cell r="F468">
            <v>0</v>
          </cell>
          <cell r="G468">
            <v>0</v>
          </cell>
          <cell r="I468">
            <v>0</v>
          </cell>
          <cell r="J468">
            <v>0</v>
          </cell>
        </row>
        <row r="469">
          <cell r="B469">
            <v>468</v>
          </cell>
          <cell r="E469" t="str">
            <v>φ</v>
          </cell>
          <cell r="F469">
            <v>0</v>
          </cell>
          <cell r="G469">
            <v>0</v>
          </cell>
          <cell r="I469">
            <v>0</v>
          </cell>
          <cell r="J469">
            <v>0</v>
          </cell>
        </row>
        <row r="470">
          <cell r="B470">
            <v>469</v>
          </cell>
          <cell r="E470" t="str">
            <v>φ</v>
          </cell>
          <cell r="F470">
            <v>0</v>
          </cell>
          <cell r="G470">
            <v>0</v>
          </cell>
          <cell r="I470">
            <v>0</v>
          </cell>
          <cell r="J470">
            <v>0</v>
          </cell>
        </row>
        <row r="471">
          <cell r="B471">
            <v>470</v>
          </cell>
          <cell r="E471" t="str">
            <v>φ</v>
          </cell>
          <cell r="F471">
            <v>0</v>
          </cell>
          <cell r="G471">
            <v>0</v>
          </cell>
          <cell r="I471">
            <v>0</v>
          </cell>
          <cell r="J471">
            <v>0</v>
          </cell>
        </row>
        <row r="472">
          <cell r="B472">
            <v>471</v>
          </cell>
          <cell r="E472" t="str">
            <v>φ</v>
          </cell>
          <cell r="F472">
            <v>0</v>
          </cell>
          <cell r="G472">
            <v>0</v>
          </cell>
          <cell r="I472">
            <v>0</v>
          </cell>
          <cell r="J472">
            <v>0</v>
          </cell>
        </row>
        <row r="473">
          <cell r="B473">
            <v>472</v>
          </cell>
          <cell r="E473" t="str">
            <v>φ</v>
          </cell>
          <cell r="F473">
            <v>0</v>
          </cell>
          <cell r="G473">
            <v>0</v>
          </cell>
          <cell r="I473">
            <v>0</v>
          </cell>
          <cell r="J473">
            <v>0</v>
          </cell>
        </row>
        <row r="474">
          <cell r="B474">
            <v>473</v>
          </cell>
          <cell r="E474" t="str">
            <v>φ</v>
          </cell>
          <cell r="F474">
            <v>0</v>
          </cell>
          <cell r="G474">
            <v>0</v>
          </cell>
          <cell r="I474">
            <v>0</v>
          </cell>
          <cell r="J474">
            <v>0</v>
          </cell>
        </row>
        <row r="475">
          <cell r="B475">
            <v>474</v>
          </cell>
          <cell r="E475" t="str">
            <v>φ</v>
          </cell>
          <cell r="F475">
            <v>0</v>
          </cell>
          <cell r="G475">
            <v>0</v>
          </cell>
          <cell r="I475">
            <v>0</v>
          </cell>
          <cell r="J475">
            <v>0</v>
          </cell>
        </row>
        <row r="476">
          <cell r="B476">
            <v>475</v>
          </cell>
          <cell r="E476" t="str">
            <v>φ</v>
          </cell>
          <cell r="F476">
            <v>0</v>
          </cell>
          <cell r="G476">
            <v>0</v>
          </cell>
          <cell r="I476">
            <v>0</v>
          </cell>
          <cell r="J476">
            <v>0</v>
          </cell>
        </row>
        <row r="477">
          <cell r="B477">
            <v>476</v>
          </cell>
          <cell r="E477" t="str">
            <v>φ</v>
          </cell>
          <cell r="F477">
            <v>0</v>
          </cell>
          <cell r="G477">
            <v>0</v>
          </cell>
          <cell r="I477">
            <v>0</v>
          </cell>
          <cell r="J477">
            <v>0</v>
          </cell>
        </row>
        <row r="478">
          <cell r="B478">
            <v>477</v>
          </cell>
          <cell r="E478" t="str">
            <v>φ</v>
          </cell>
          <cell r="F478">
            <v>0</v>
          </cell>
          <cell r="G478">
            <v>0</v>
          </cell>
          <cell r="I478">
            <v>0</v>
          </cell>
          <cell r="J478">
            <v>0</v>
          </cell>
        </row>
        <row r="479">
          <cell r="B479">
            <v>478</v>
          </cell>
          <cell r="E479" t="str">
            <v>φ</v>
          </cell>
          <cell r="F479">
            <v>0</v>
          </cell>
          <cell r="G479">
            <v>0</v>
          </cell>
          <cell r="I479">
            <v>0</v>
          </cell>
          <cell r="J479">
            <v>0</v>
          </cell>
        </row>
        <row r="480">
          <cell r="B480">
            <v>479</v>
          </cell>
          <cell r="E480" t="str">
            <v>φ</v>
          </cell>
          <cell r="F480">
            <v>0</v>
          </cell>
          <cell r="G480">
            <v>0</v>
          </cell>
          <cell r="I480">
            <v>0</v>
          </cell>
          <cell r="J480">
            <v>0</v>
          </cell>
        </row>
        <row r="481">
          <cell r="B481">
            <v>480</v>
          </cell>
          <cell r="E481" t="str">
            <v>φ</v>
          </cell>
          <cell r="F481">
            <v>0</v>
          </cell>
          <cell r="G481">
            <v>0</v>
          </cell>
          <cell r="I481">
            <v>0</v>
          </cell>
          <cell r="J481">
            <v>0</v>
          </cell>
        </row>
        <row r="482">
          <cell r="B482">
            <v>481</v>
          </cell>
          <cell r="E482" t="str">
            <v>φ</v>
          </cell>
          <cell r="F482">
            <v>0</v>
          </cell>
          <cell r="G482">
            <v>0</v>
          </cell>
          <cell r="I482">
            <v>0</v>
          </cell>
          <cell r="J482">
            <v>0</v>
          </cell>
        </row>
        <row r="483">
          <cell r="B483">
            <v>482</v>
          </cell>
          <cell r="E483" t="str">
            <v>φ</v>
          </cell>
          <cell r="F483">
            <v>0</v>
          </cell>
          <cell r="G483">
            <v>0</v>
          </cell>
          <cell r="I483">
            <v>0</v>
          </cell>
          <cell r="J483">
            <v>0</v>
          </cell>
        </row>
        <row r="484">
          <cell r="B484">
            <v>483</v>
          </cell>
          <cell r="E484" t="str">
            <v>φ</v>
          </cell>
          <cell r="F484">
            <v>0</v>
          </cell>
          <cell r="G484">
            <v>0</v>
          </cell>
          <cell r="I484">
            <v>0</v>
          </cell>
          <cell r="J484">
            <v>0</v>
          </cell>
        </row>
        <row r="485">
          <cell r="B485">
            <v>484</v>
          </cell>
          <cell r="E485" t="str">
            <v>φ</v>
          </cell>
          <cell r="F485">
            <v>0</v>
          </cell>
          <cell r="G485">
            <v>0</v>
          </cell>
          <cell r="I485">
            <v>0</v>
          </cell>
          <cell r="J485">
            <v>0</v>
          </cell>
        </row>
        <row r="486">
          <cell r="B486">
            <v>485</v>
          </cell>
          <cell r="E486" t="str">
            <v>φ</v>
          </cell>
          <cell r="F486">
            <v>0</v>
          </cell>
          <cell r="G486">
            <v>0</v>
          </cell>
          <cell r="I486">
            <v>0</v>
          </cell>
          <cell r="J486">
            <v>0</v>
          </cell>
        </row>
        <row r="487">
          <cell r="B487">
            <v>486</v>
          </cell>
          <cell r="E487" t="str">
            <v>φ</v>
          </cell>
          <cell r="F487">
            <v>0</v>
          </cell>
          <cell r="G487">
            <v>0</v>
          </cell>
          <cell r="I487">
            <v>0</v>
          </cell>
          <cell r="J487">
            <v>0</v>
          </cell>
        </row>
        <row r="488">
          <cell r="B488">
            <v>487</v>
          </cell>
          <cell r="E488" t="str">
            <v>φ</v>
          </cell>
          <cell r="F488">
            <v>0</v>
          </cell>
          <cell r="G488">
            <v>0</v>
          </cell>
          <cell r="I488">
            <v>0</v>
          </cell>
          <cell r="J488">
            <v>0</v>
          </cell>
        </row>
        <row r="489">
          <cell r="B489">
            <v>488</v>
          </cell>
          <cell r="E489" t="str">
            <v>φ</v>
          </cell>
          <cell r="F489">
            <v>0</v>
          </cell>
          <cell r="G489">
            <v>0</v>
          </cell>
          <cell r="I489">
            <v>0</v>
          </cell>
          <cell r="J489">
            <v>0</v>
          </cell>
        </row>
        <row r="490">
          <cell r="B490">
            <v>489</v>
          </cell>
          <cell r="E490" t="str">
            <v>φ</v>
          </cell>
          <cell r="F490">
            <v>0</v>
          </cell>
          <cell r="G490">
            <v>0</v>
          </cell>
          <cell r="I490">
            <v>0</v>
          </cell>
          <cell r="J490">
            <v>0</v>
          </cell>
        </row>
        <row r="491">
          <cell r="B491">
            <v>490</v>
          </cell>
          <cell r="E491" t="str">
            <v>φ</v>
          </cell>
          <cell r="F491">
            <v>0</v>
          </cell>
          <cell r="G491">
            <v>0</v>
          </cell>
          <cell r="I491">
            <v>0</v>
          </cell>
          <cell r="J491">
            <v>0</v>
          </cell>
        </row>
        <row r="492">
          <cell r="B492">
            <v>491</v>
          </cell>
          <cell r="E492" t="str">
            <v>φ</v>
          </cell>
          <cell r="F492">
            <v>0</v>
          </cell>
          <cell r="G492">
            <v>0</v>
          </cell>
          <cell r="I492">
            <v>0</v>
          </cell>
          <cell r="J492">
            <v>0</v>
          </cell>
        </row>
        <row r="493">
          <cell r="B493">
            <v>492</v>
          </cell>
          <cell r="E493" t="str">
            <v>φ</v>
          </cell>
          <cell r="F493">
            <v>0</v>
          </cell>
          <cell r="G493">
            <v>0</v>
          </cell>
          <cell r="I493">
            <v>0</v>
          </cell>
          <cell r="J493">
            <v>0</v>
          </cell>
        </row>
        <row r="494">
          <cell r="B494">
            <v>493</v>
          </cell>
          <cell r="E494" t="str">
            <v>φ</v>
          </cell>
          <cell r="F494">
            <v>0</v>
          </cell>
          <cell r="G494">
            <v>0</v>
          </cell>
          <cell r="I494">
            <v>0</v>
          </cell>
          <cell r="J494">
            <v>0</v>
          </cell>
        </row>
        <row r="495">
          <cell r="B495">
            <v>494</v>
          </cell>
          <cell r="E495" t="str">
            <v>φ</v>
          </cell>
          <cell r="F495">
            <v>0</v>
          </cell>
          <cell r="G495">
            <v>0</v>
          </cell>
          <cell r="I495">
            <v>0</v>
          </cell>
          <cell r="J495">
            <v>0</v>
          </cell>
        </row>
        <row r="496">
          <cell r="B496">
            <v>495</v>
          </cell>
          <cell r="E496" t="str">
            <v>φ</v>
          </cell>
          <cell r="F496">
            <v>0</v>
          </cell>
          <cell r="G496">
            <v>0</v>
          </cell>
          <cell r="I496">
            <v>0</v>
          </cell>
          <cell r="J496">
            <v>0</v>
          </cell>
        </row>
        <row r="497">
          <cell r="B497">
            <v>496</v>
          </cell>
          <cell r="E497" t="str">
            <v>φ</v>
          </cell>
          <cell r="F497">
            <v>0</v>
          </cell>
          <cell r="G497">
            <v>0</v>
          </cell>
          <cell r="I497">
            <v>0</v>
          </cell>
          <cell r="J497">
            <v>0</v>
          </cell>
        </row>
        <row r="498">
          <cell r="B498">
            <v>497</v>
          </cell>
          <cell r="E498" t="str">
            <v>φ</v>
          </cell>
          <cell r="F498">
            <v>0</v>
          </cell>
          <cell r="G498">
            <v>0</v>
          </cell>
          <cell r="I498">
            <v>0</v>
          </cell>
          <cell r="J498">
            <v>0</v>
          </cell>
        </row>
        <row r="499">
          <cell r="B499">
            <v>498</v>
          </cell>
          <cell r="E499" t="str">
            <v>φ</v>
          </cell>
          <cell r="F499">
            <v>0</v>
          </cell>
          <cell r="G499">
            <v>0</v>
          </cell>
          <cell r="I499">
            <v>0</v>
          </cell>
          <cell r="J499">
            <v>0</v>
          </cell>
        </row>
        <row r="500">
          <cell r="B500">
            <v>499</v>
          </cell>
          <cell r="E500" t="str">
            <v>φ</v>
          </cell>
          <cell r="F500">
            <v>0</v>
          </cell>
          <cell r="G500">
            <v>0</v>
          </cell>
          <cell r="I500">
            <v>0</v>
          </cell>
          <cell r="J500">
            <v>0</v>
          </cell>
        </row>
        <row r="501">
          <cell r="B501">
            <v>500</v>
          </cell>
          <cell r="E501" t="str">
            <v>φ</v>
          </cell>
          <cell r="F501">
            <v>0</v>
          </cell>
          <cell r="G501">
            <v>0</v>
          </cell>
          <cell r="I501">
            <v>0</v>
          </cell>
          <cell r="J501">
            <v>0</v>
          </cell>
        </row>
        <row r="502">
          <cell r="B502">
            <v>501</v>
          </cell>
          <cell r="C502" t="str">
            <v>4-2</v>
          </cell>
          <cell r="D502" t="str">
            <v>VP</v>
          </cell>
          <cell r="E502" t="str">
            <v>φ75</v>
          </cell>
          <cell r="F502">
            <v>7</v>
          </cell>
          <cell r="G502">
            <v>17.5</v>
          </cell>
          <cell r="H502" t="str">
            <v>H8</v>
          </cell>
          <cell r="I502">
            <v>1996</v>
          </cell>
          <cell r="J502">
            <v>0</v>
          </cell>
        </row>
        <row r="503">
          <cell r="B503">
            <v>502</v>
          </cell>
          <cell r="C503" t="str">
            <v>4-2</v>
          </cell>
          <cell r="D503" t="str">
            <v>VP</v>
          </cell>
          <cell r="E503" t="str">
            <v>φ100</v>
          </cell>
          <cell r="F503">
            <v>6</v>
          </cell>
          <cell r="G503">
            <v>180</v>
          </cell>
          <cell r="H503" t="str">
            <v>H10</v>
          </cell>
          <cell r="I503">
            <v>1998</v>
          </cell>
          <cell r="J503">
            <v>0</v>
          </cell>
        </row>
        <row r="504">
          <cell r="B504">
            <v>503</v>
          </cell>
          <cell r="C504" t="str">
            <v>4-2</v>
          </cell>
          <cell r="D504" t="str">
            <v>VP</v>
          </cell>
          <cell r="E504" t="str">
            <v>φ150</v>
          </cell>
          <cell r="F504">
            <v>4</v>
          </cell>
          <cell r="G504">
            <v>635.5</v>
          </cell>
          <cell r="H504" t="str">
            <v>H10</v>
          </cell>
          <cell r="I504">
            <v>1998</v>
          </cell>
          <cell r="J504">
            <v>0</v>
          </cell>
        </row>
        <row r="505">
          <cell r="B505">
            <v>504</v>
          </cell>
          <cell r="C505" t="str">
            <v>4-2～5-2</v>
          </cell>
          <cell r="D505" t="str">
            <v>PP</v>
          </cell>
          <cell r="E505" t="str">
            <v>φ25</v>
          </cell>
          <cell r="F505">
            <v>8</v>
          </cell>
          <cell r="G505">
            <v>0</v>
          </cell>
          <cell r="H505" t="str">
            <v>H7</v>
          </cell>
          <cell r="I505">
            <v>1995</v>
          </cell>
          <cell r="J505">
            <v>0.30000001199999998</v>
          </cell>
        </row>
        <row r="506">
          <cell r="B506">
            <v>505</v>
          </cell>
          <cell r="C506" t="str">
            <v>4-2</v>
          </cell>
          <cell r="D506" t="str">
            <v>HIVP</v>
          </cell>
          <cell r="E506" t="str">
            <v>φ100</v>
          </cell>
          <cell r="F506">
            <v>6</v>
          </cell>
          <cell r="G506">
            <v>0</v>
          </cell>
          <cell r="H506" t="str">
            <v>H9</v>
          </cell>
          <cell r="I506">
            <v>1997</v>
          </cell>
          <cell r="J506">
            <v>0.89999997600000003</v>
          </cell>
        </row>
        <row r="507">
          <cell r="B507">
            <v>506</v>
          </cell>
          <cell r="C507" t="str">
            <v>4-2</v>
          </cell>
          <cell r="D507" t="str">
            <v>HIVP</v>
          </cell>
          <cell r="E507" t="str">
            <v>φ75</v>
          </cell>
          <cell r="F507">
            <v>7</v>
          </cell>
          <cell r="G507">
            <v>130</v>
          </cell>
          <cell r="H507" t="str">
            <v>H12</v>
          </cell>
          <cell r="I507">
            <v>2000</v>
          </cell>
          <cell r="J507">
            <v>0.89999997600000003</v>
          </cell>
        </row>
        <row r="508">
          <cell r="B508">
            <v>507</v>
          </cell>
          <cell r="C508" t="str">
            <v>4-2</v>
          </cell>
          <cell r="D508" t="str">
            <v>HIVP</v>
          </cell>
          <cell r="E508" t="str">
            <v>φ100</v>
          </cell>
          <cell r="F508">
            <v>6</v>
          </cell>
          <cell r="G508">
            <v>0</v>
          </cell>
          <cell r="H508" t="str">
            <v>H9</v>
          </cell>
          <cell r="I508">
            <v>1997</v>
          </cell>
          <cell r="J508">
            <v>0.60000002399999997</v>
          </cell>
        </row>
        <row r="509">
          <cell r="B509">
            <v>508</v>
          </cell>
          <cell r="C509" t="str">
            <v>4-2</v>
          </cell>
          <cell r="D509" t="str">
            <v>HIVP</v>
          </cell>
          <cell r="E509" t="str">
            <v>φ75</v>
          </cell>
          <cell r="F509">
            <v>7</v>
          </cell>
          <cell r="G509">
            <v>0</v>
          </cell>
          <cell r="H509" t="str">
            <v>H5</v>
          </cell>
          <cell r="I509">
            <v>1993</v>
          </cell>
          <cell r="J509">
            <v>0.89999997600000003</v>
          </cell>
          <cell r="K509" t="str">
            <v>中川原1-9</v>
          </cell>
          <cell r="L509" t="str">
            <v>変</v>
          </cell>
        </row>
        <row r="510">
          <cell r="B510">
            <v>509</v>
          </cell>
          <cell r="C510" t="str">
            <v>4-2～5-2</v>
          </cell>
          <cell r="D510" t="str">
            <v>HIVP</v>
          </cell>
          <cell r="E510" t="str">
            <v>φ75</v>
          </cell>
          <cell r="F510">
            <v>7</v>
          </cell>
          <cell r="G510">
            <v>0</v>
          </cell>
          <cell r="H510" t="str">
            <v>H5</v>
          </cell>
          <cell r="I510">
            <v>1993</v>
          </cell>
          <cell r="J510">
            <v>0.89999997600000003</v>
          </cell>
          <cell r="K510" t="str">
            <v>中川原1-9</v>
          </cell>
          <cell r="L510" t="str">
            <v>変</v>
          </cell>
        </row>
        <row r="511">
          <cell r="B511">
            <v>510</v>
          </cell>
          <cell r="C511" t="str">
            <v>4-2～4-3</v>
          </cell>
          <cell r="D511" t="str">
            <v>VP</v>
          </cell>
          <cell r="E511" t="str">
            <v>φ150</v>
          </cell>
          <cell r="F511">
            <v>4</v>
          </cell>
          <cell r="G511">
            <v>0</v>
          </cell>
          <cell r="H511" t="str">
            <v>H10</v>
          </cell>
          <cell r="I511">
            <v>1998</v>
          </cell>
          <cell r="J511">
            <v>0</v>
          </cell>
        </row>
        <row r="512">
          <cell r="B512">
            <v>511</v>
          </cell>
          <cell r="C512" t="str">
            <v>4-2</v>
          </cell>
          <cell r="D512" t="str">
            <v>HIVP</v>
          </cell>
          <cell r="E512" t="str">
            <v>φ75</v>
          </cell>
          <cell r="F512">
            <v>7</v>
          </cell>
          <cell r="G512">
            <v>0</v>
          </cell>
          <cell r="H512" t="str">
            <v>H9</v>
          </cell>
          <cell r="I512">
            <v>1997</v>
          </cell>
          <cell r="J512">
            <v>0.89999997600000003</v>
          </cell>
        </row>
        <row r="513">
          <cell r="B513">
            <v>512</v>
          </cell>
          <cell r="C513" t="str">
            <v>4-2</v>
          </cell>
          <cell r="D513" t="str">
            <v>VP</v>
          </cell>
          <cell r="E513" t="str">
            <v>φ75</v>
          </cell>
          <cell r="F513">
            <v>7</v>
          </cell>
          <cell r="G513">
            <v>232.5</v>
          </cell>
          <cell r="H513" t="str">
            <v>H12</v>
          </cell>
          <cell r="I513">
            <v>2000</v>
          </cell>
          <cell r="J513">
            <v>0</v>
          </cell>
        </row>
        <row r="514">
          <cell r="B514">
            <v>513</v>
          </cell>
          <cell r="C514" t="str">
            <v>4-2</v>
          </cell>
          <cell r="D514" t="str">
            <v>VP</v>
          </cell>
          <cell r="E514" t="str">
            <v>φ100</v>
          </cell>
          <cell r="F514">
            <v>6</v>
          </cell>
          <cell r="G514">
            <v>105</v>
          </cell>
          <cell r="H514" t="str">
            <v>H12</v>
          </cell>
          <cell r="I514">
            <v>2000</v>
          </cell>
          <cell r="J514">
            <v>0</v>
          </cell>
        </row>
        <row r="515">
          <cell r="B515">
            <v>514</v>
          </cell>
          <cell r="C515" t="str">
            <v>4-2</v>
          </cell>
          <cell r="D515" t="str">
            <v>HIVP</v>
          </cell>
          <cell r="E515" t="str">
            <v>φ75</v>
          </cell>
          <cell r="F515">
            <v>7</v>
          </cell>
          <cell r="G515">
            <v>0</v>
          </cell>
          <cell r="H515" t="str">
            <v>H5</v>
          </cell>
          <cell r="I515">
            <v>1993</v>
          </cell>
          <cell r="J515">
            <v>0.89999997600000003</v>
          </cell>
          <cell r="K515" t="str">
            <v>中川原1-9</v>
          </cell>
          <cell r="L515" t="str">
            <v>変</v>
          </cell>
        </row>
        <row r="516">
          <cell r="B516">
            <v>515</v>
          </cell>
          <cell r="C516" t="str">
            <v>4-2</v>
          </cell>
          <cell r="D516" t="str">
            <v>VP</v>
          </cell>
          <cell r="E516" t="str">
            <v>φ75</v>
          </cell>
          <cell r="F516">
            <v>7</v>
          </cell>
          <cell r="G516">
            <v>0</v>
          </cell>
          <cell r="H516" t="str">
            <v>H12</v>
          </cell>
          <cell r="I516">
            <v>2000</v>
          </cell>
          <cell r="J516">
            <v>0</v>
          </cell>
        </row>
        <row r="517">
          <cell r="B517">
            <v>516</v>
          </cell>
          <cell r="C517" t="str">
            <v>4-2</v>
          </cell>
          <cell r="D517" t="str">
            <v>VP</v>
          </cell>
          <cell r="E517" t="str">
            <v>φ75</v>
          </cell>
          <cell r="F517">
            <v>7</v>
          </cell>
          <cell r="G517">
            <v>0</v>
          </cell>
          <cell r="H517" t="str">
            <v>H12</v>
          </cell>
          <cell r="I517">
            <v>2000</v>
          </cell>
          <cell r="J517">
            <v>0</v>
          </cell>
        </row>
        <row r="518">
          <cell r="B518">
            <v>517</v>
          </cell>
          <cell r="C518" t="str">
            <v>4-2～5-2</v>
          </cell>
          <cell r="D518" t="str">
            <v>VP</v>
          </cell>
          <cell r="E518" t="str">
            <v>φ150</v>
          </cell>
          <cell r="F518">
            <v>4</v>
          </cell>
          <cell r="G518">
            <v>0</v>
          </cell>
          <cell r="H518" t="str">
            <v>H10</v>
          </cell>
          <cell r="I518">
            <v>1998</v>
          </cell>
          <cell r="J518">
            <v>0</v>
          </cell>
        </row>
        <row r="519">
          <cell r="B519">
            <v>518</v>
          </cell>
          <cell r="C519" t="str">
            <v>4-2</v>
          </cell>
          <cell r="D519" t="str">
            <v>HIVP</v>
          </cell>
          <cell r="E519" t="str">
            <v>φ75</v>
          </cell>
          <cell r="F519">
            <v>7</v>
          </cell>
          <cell r="G519">
            <v>8.8999996199999991</v>
          </cell>
          <cell r="H519" t="str">
            <v>H12</v>
          </cell>
          <cell r="I519">
            <v>2000</v>
          </cell>
          <cell r="J519">
            <v>1.2000000500000001</v>
          </cell>
          <cell r="L519" t="str">
            <v>変</v>
          </cell>
        </row>
        <row r="520">
          <cell r="B520">
            <v>519</v>
          </cell>
          <cell r="C520" t="str">
            <v>4-2</v>
          </cell>
          <cell r="D520" t="str">
            <v>HIVP</v>
          </cell>
          <cell r="E520" t="str">
            <v>φ100</v>
          </cell>
          <cell r="F520">
            <v>6</v>
          </cell>
          <cell r="G520">
            <v>3.5</v>
          </cell>
          <cell r="H520" t="str">
            <v>H12</v>
          </cell>
          <cell r="I520">
            <v>2000</v>
          </cell>
          <cell r="J520">
            <v>1.2000000500000001</v>
          </cell>
          <cell r="L520" t="str">
            <v>変</v>
          </cell>
        </row>
        <row r="521">
          <cell r="B521">
            <v>520</v>
          </cell>
          <cell r="C521" t="str">
            <v>4-2</v>
          </cell>
          <cell r="D521" t="str">
            <v>HIVP</v>
          </cell>
          <cell r="E521" t="str">
            <v>φ75</v>
          </cell>
          <cell r="F521">
            <v>7</v>
          </cell>
          <cell r="G521">
            <v>0</v>
          </cell>
          <cell r="H521" t="str">
            <v>H12</v>
          </cell>
          <cell r="I521">
            <v>2000</v>
          </cell>
          <cell r="J521">
            <v>1.2000000500000001</v>
          </cell>
          <cell r="K521" t="str">
            <v>中川原T-84</v>
          </cell>
          <cell r="L521" t="str">
            <v>変</v>
          </cell>
        </row>
        <row r="522">
          <cell r="B522">
            <v>521</v>
          </cell>
          <cell r="C522" t="str">
            <v>4-2</v>
          </cell>
          <cell r="D522" t="str">
            <v>HIVP</v>
          </cell>
          <cell r="E522" t="str">
            <v>φ75</v>
          </cell>
          <cell r="F522">
            <v>7</v>
          </cell>
          <cell r="G522">
            <v>0</v>
          </cell>
          <cell r="H522" t="str">
            <v>H12</v>
          </cell>
          <cell r="I522">
            <v>2000</v>
          </cell>
          <cell r="J522">
            <v>1.2000000500000001</v>
          </cell>
          <cell r="L522" t="str">
            <v>変</v>
          </cell>
        </row>
        <row r="523">
          <cell r="B523">
            <v>522</v>
          </cell>
          <cell r="C523" t="str">
            <v>4-2</v>
          </cell>
          <cell r="D523" t="str">
            <v>HIVP</v>
          </cell>
          <cell r="E523" t="str">
            <v>φ75</v>
          </cell>
          <cell r="F523">
            <v>7</v>
          </cell>
          <cell r="G523">
            <v>0</v>
          </cell>
          <cell r="H523" t="str">
            <v>H12</v>
          </cell>
          <cell r="I523">
            <v>2000</v>
          </cell>
          <cell r="J523">
            <v>1.2000000500000001</v>
          </cell>
          <cell r="L523" t="str">
            <v>変</v>
          </cell>
        </row>
        <row r="524">
          <cell r="B524">
            <v>523</v>
          </cell>
          <cell r="C524" t="str">
            <v>4-2</v>
          </cell>
          <cell r="D524" t="str">
            <v>VLP</v>
          </cell>
          <cell r="E524" t="str">
            <v>φ100</v>
          </cell>
          <cell r="F524">
            <v>6</v>
          </cell>
          <cell r="G524">
            <v>4</v>
          </cell>
          <cell r="H524" t="str">
            <v>H12</v>
          </cell>
          <cell r="I524">
            <v>2000</v>
          </cell>
          <cell r="J524">
            <v>1.2000000500000001</v>
          </cell>
          <cell r="K524" t="str">
            <v>中川原T-84</v>
          </cell>
          <cell r="L524" t="str">
            <v>変</v>
          </cell>
        </row>
        <row r="525">
          <cell r="B525">
            <v>524</v>
          </cell>
          <cell r="C525" t="str">
            <v>4-2</v>
          </cell>
          <cell r="D525" t="str">
            <v>VLP</v>
          </cell>
          <cell r="E525" t="str">
            <v>φ75</v>
          </cell>
          <cell r="F525">
            <v>7</v>
          </cell>
          <cell r="G525">
            <v>9</v>
          </cell>
          <cell r="H525" t="str">
            <v>H3</v>
          </cell>
          <cell r="I525">
            <v>1991</v>
          </cell>
          <cell r="J525">
            <v>0.89999997600000003</v>
          </cell>
          <cell r="L525" t="str">
            <v>変</v>
          </cell>
        </row>
        <row r="526">
          <cell r="B526">
            <v>525</v>
          </cell>
          <cell r="C526" t="str">
            <v>4-2</v>
          </cell>
          <cell r="D526" t="str">
            <v>VP</v>
          </cell>
          <cell r="E526" t="str">
            <v>φ75</v>
          </cell>
          <cell r="F526">
            <v>7</v>
          </cell>
          <cell r="G526">
            <v>871.5</v>
          </cell>
          <cell r="H526" t="str">
            <v>H10</v>
          </cell>
          <cell r="I526">
            <v>1998</v>
          </cell>
          <cell r="J526">
            <v>1.2000000500000001</v>
          </cell>
          <cell r="K526" t="str">
            <v>守野・山田・木曽5</v>
          </cell>
          <cell r="L526" t="str">
            <v>変</v>
          </cell>
        </row>
        <row r="527">
          <cell r="B527">
            <v>526</v>
          </cell>
          <cell r="C527" t="str">
            <v>4-3</v>
          </cell>
          <cell r="D527" t="str">
            <v>HIVP</v>
          </cell>
          <cell r="E527" t="str">
            <v>φ75</v>
          </cell>
          <cell r="F527">
            <v>7</v>
          </cell>
          <cell r="G527">
            <v>0</v>
          </cell>
          <cell r="H527" t="str">
            <v>H10</v>
          </cell>
          <cell r="I527">
            <v>1998</v>
          </cell>
          <cell r="J527">
            <v>1.2000000500000001</v>
          </cell>
        </row>
        <row r="528">
          <cell r="B528">
            <v>527</v>
          </cell>
          <cell r="C528" t="str">
            <v>4-3</v>
          </cell>
          <cell r="D528" t="str">
            <v>HIVP</v>
          </cell>
          <cell r="E528" t="str">
            <v>φ75</v>
          </cell>
          <cell r="F528">
            <v>7</v>
          </cell>
          <cell r="G528">
            <v>0</v>
          </cell>
          <cell r="H528" t="str">
            <v>H10</v>
          </cell>
          <cell r="I528">
            <v>1998</v>
          </cell>
          <cell r="J528">
            <v>0.89999997600000003</v>
          </cell>
        </row>
        <row r="529">
          <cell r="B529">
            <v>528</v>
          </cell>
          <cell r="C529" t="str">
            <v>4-3</v>
          </cell>
          <cell r="D529" t="str">
            <v>PP</v>
          </cell>
          <cell r="E529" t="str">
            <v>φ25</v>
          </cell>
          <cell r="F529">
            <v>8</v>
          </cell>
          <cell r="G529">
            <v>0</v>
          </cell>
          <cell r="H529" t="str">
            <v>H10</v>
          </cell>
          <cell r="I529">
            <v>1998</v>
          </cell>
          <cell r="J529">
            <v>0.89999997600000003</v>
          </cell>
        </row>
        <row r="530">
          <cell r="B530">
            <v>529</v>
          </cell>
          <cell r="C530" t="str">
            <v>4-3</v>
          </cell>
          <cell r="D530" t="str">
            <v>HIVP</v>
          </cell>
          <cell r="E530" t="str">
            <v>φ75</v>
          </cell>
          <cell r="F530">
            <v>7</v>
          </cell>
          <cell r="G530">
            <v>0</v>
          </cell>
          <cell r="H530" t="str">
            <v>H10</v>
          </cell>
          <cell r="I530">
            <v>1998</v>
          </cell>
          <cell r="J530">
            <v>0.89999997600000003</v>
          </cell>
          <cell r="K530" t="str">
            <v>中川原2-25</v>
          </cell>
        </row>
        <row r="531">
          <cell r="B531">
            <v>530</v>
          </cell>
          <cell r="C531" t="str">
            <v>4-3</v>
          </cell>
          <cell r="D531" t="str">
            <v>VP</v>
          </cell>
          <cell r="E531" t="str">
            <v>φ75</v>
          </cell>
          <cell r="F531">
            <v>7</v>
          </cell>
          <cell r="G531">
            <v>0</v>
          </cell>
          <cell r="H531" t="str">
            <v>H10</v>
          </cell>
          <cell r="I531">
            <v>1998</v>
          </cell>
          <cell r="J531">
            <v>0.89999997600000003</v>
          </cell>
          <cell r="K531" t="str">
            <v>守野・山田・木曽5</v>
          </cell>
          <cell r="L531" t="str">
            <v>変</v>
          </cell>
        </row>
        <row r="532">
          <cell r="B532">
            <v>531</v>
          </cell>
          <cell r="C532" t="str">
            <v>4-3</v>
          </cell>
          <cell r="D532" t="str">
            <v>HIVP</v>
          </cell>
          <cell r="E532" t="str">
            <v>φ75</v>
          </cell>
          <cell r="F532">
            <v>7</v>
          </cell>
          <cell r="G532">
            <v>0</v>
          </cell>
          <cell r="H532" t="str">
            <v>H10</v>
          </cell>
          <cell r="I532">
            <v>1998</v>
          </cell>
          <cell r="J532">
            <v>0.89999997600000003</v>
          </cell>
        </row>
        <row r="533">
          <cell r="B533">
            <v>532</v>
          </cell>
          <cell r="C533" t="str">
            <v>4-3</v>
          </cell>
          <cell r="D533" t="str">
            <v>HIVP</v>
          </cell>
          <cell r="E533" t="str">
            <v>φ75</v>
          </cell>
          <cell r="F533">
            <v>7</v>
          </cell>
          <cell r="G533">
            <v>0</v>
          </cell>
          <cell r="H533" t="str">
            <v>H10</v>
          </cell>
          <cell r="I533">
            <v>1998</v>
          </cell>
          <cell r="J533">
            <v>0.89999997600000003</v>
          </cell>
        </row>
        <row r="534">
          <cell r="B534">
            <v>533</v>
          </cell>
          <cell r="C534" t="str">
            <v>4-2</v>
          </cell>
          <cell r="D534" t="str">
            <v>VP</v>
          </cell>
          <cell r="E534" t="str">
            <v>φ75</v>
          </cell>
          <cell r="F534">
            <v>7</v>
          </cell>
          <cell r="G534">
            <v>8</v>
          </cell>
          <cell r="H534" t="str">
            <v>H10</v>
          </cell>
          <cell r="I534">
            <v>1998</v>
          </cell>
          <cell r="J534">
            <v>0</v>
          </cell>
        </row>
        <row r="535">
          <cell r="B535">
            <v>534</v>
          </cell>
          <cell r="C535" t="str">
            <v>4-3</v>
          </cell>
          <cell r="D535" t="str">
            <v>HIVP</v>
          </cell>
          <cell r="E535" t="str">
            <v>φ100</v>
          </cell>
          <cell r="F535">
            <v>6</v>
          </cell>
          <cell r="G535">
            <v>0</v>
          </cell>
          <cell r="H535" t="str">
            <v>H10</v>
          </cell>
          <cell r="I535">
            <v>1998</v>
          </cell>
          <cell r="J535">
            <v>1.2000000500000001</v>
          </cell>
        </row>
        <row r="536">
          <cell r="B536">
            <v>535</v>
          </cell>
          <cell r="F536">
            <v>0</v>
          </cell>
          <cell r="G536">
            <v>0</v>
          </cell>
          <cell r="I536">
            <v>0</v>
          </cell>
          <cell r="J536">
            <v>0</v>
          </cell>
        </row>
        <row r="537">
          <cell r="B537">
            <v>536</v>
          </cell>
          <cell r="C537" t="str">
            <v>4-3</v>
          </cell>
          <cell r="D537" t="str">
            <v>VLP</v>
          </cell>
          <cell r="E537" t="str">
            <v>φ100</v>
          </cell>
          <cell r="F537">
            <v>6</v>
          </cell>
          <cell r="G537">
            <v>7</v>
          </cell>
          <cell r="H537" t="str">
            <v>H4</v>
          </cell>
          <cell r="I537">
            <v>1992</v>
          </cell>
          <cell r="J537">
            <v>0.18000000699999999</v>
          </cell>
        </row>
        <row r="538">
          <cell r="B538">
            <v>537</v>
          </cell>
          <cell r="C538" t="str">
            <v>4-3</v>
          </cell>
          <cell r="D538" t="str">
            <v>HIVP</v>
          </cell>
          <cell r="E538" t="str">
            <v>φ100</v>
          </cell>
          <cell r="F538">
            <v>6</v>
          </cell>
          <cell r="G538">
            <v>396</v>
          </cell>
          <cell r="H538" t="str">
            <v>H4</v>
          </cell>
          <cell r="I538">
            <v>1992</v>
          </cell>
          <cell r="J538">
            <v>0.89999997600000003</v>
          </cell>
          <cell r="K538" t="str">
            <v>中川原1-7</v>
          </cell>
        </row>
        <row r="539">
          <cell r="B539">
            <v>538</v>
          </cell>
          <cell r="C539" t="str">
            <v>4-2～4-3</v>
          </cell>
          <cell r="D539" t="str">
            <v>HIVP</v>
          </cell>
          <cell r="E539" t="str">
            <v>φ100</v>
          </cell>
          <cell r="F539">
            <v>6</v>
          </cell>
          <cell r="G539">
            <v>138</v>
          </cell>
          <cell r="H539" t="str">
            <v>H10</v>
          </cell>
          <cell r="I539">
            <v>1998</v>
          </cell>
          <cell r="J539">
            <v>0.89999997600000003</v>
          </cell>
          <cell r="K539" t="str">
            <v>中川原2-26</v>
          </cell>
        </row>
        <row r="540">
          <cell r="B540">
            <v>539</v>
          </cell>
          <cell r="C540" t="str">
            <v>4-2</v>
          </cell>
          <cell r="D540" t="str">
            <v>HIVP</v>
          </cell>
          <cell r="E540" t="str">
            <v>φ75</v>
          </cell>
          <cell r="F540">
            <v>7</v>
          </cell>
          <cell r="G540">
            <v>0</v>
          </cell>
          <cell r="H540" t="str">
            <v>H10</v>
          </cell>
          <cell r="I540">
            <v>1998</v>
          </cell>
          <cell r="J540">
            <v>0.89999997600000003</v>
          </cell>
          <cell r="K540" t="str">
            <v>中川原2-26</v>
          </cell>
        </row>
        <row r="541">
          <cell r="B541">
            <v>540</v>
          </cell>
          <cell r="C541" t="str">
            <v>4-3</v>
          </cell>
          <cell r="D541" t="str">
            <v>HIVP</v>
          </cell>
          <cell r="E541" t="str">
            <v>φ100</v>
          </cell>
          <cell r="F541">
            <v>6</v>
          </cell>
          <cell r="G541">
            <v>0</v>
          </cell>
          <cell r="H541" t="str">
            <v>H4</v>
          </cell>
          <cell r="I541">
            <v>1992</v>
          </cell>
          <cell r="J541">
            <v>0.89999997600000003</v>
          </cell>
        </row>
        <row r="542">
          <cell r="B542">
            <v>541</v>
          </cell>
          <cell r="D542" t="str">
            <v>HIVP</v>
          </cell>
          <cell r="E542" t="str">
            <v>φ75</v>
          </cell>
          <cell r="F542">
            <v>7</v>
          </cell>
          <cell r="G542">
            <v>0</v>
          </cell>
          <cell r="H542" t="str">
            <v>H4</v>
          </cell>
          <cell r="I542">
            <v>1992</v>
          </cell>
          <cell r="J542">
            <v>0.89999997600000003</v>
          </cell>
        </row>
        <row r="543">
          <cell r="B543">
            <v>542</v>
          </cell>
          <cell r="D543" t="str">
            <v>HIVP</v>
          </cell>
          <cell r="E543" t="str">
            <v>φ75</v>
          </cell>
          <cell r="F543">
            <v>7</v>
          </cell>
          <cell r="G543">
            <v>0</v>
          </cell>
          <cell r="H543" t="str">
            <v>H3</v>
          </cell>
          <cell r="I543">
            <v>1991</v>
          </cell>
          <cell r="J543">
            <v>0.89999997600000003</v>
          </cell>
          <cell r="L543" t="str">
            <v>変</v>
          </cell>
        </row>
        <row r="544">
          <cell r="B544">
            <v>543</v>
          </cell>
          <cell r="C544" t="str">
            <v>4-2</v>
          </cell>
          <cell r="D544" t="str">
            <v>PP</v>
          </cell>
          <cell r="E544" t="str">
            <v>φ50</v>
          </cell>
          <cell r="F544">
            <v>8</v>
          </cell>
          <cell r="G544">
            <v>295</v>
          </cell>
          <cell r="H544" t="str">
            <v>H5</v>
          </cell>
          <cell r="I544">
            <v>1993</v>
          </cell>
          <cell r="J544">
            <v>0.60000002399999997</v>
          </cell>
          <cell r="K544" t="str">
            <v>中川原1-14</v>
          </cell>
          <cell r="L544" t="str">
            <v>変</v>
          </cell>
        </row>
        <row r="545">
          <cell r="B545">
            <v>544</v>
          </cell>
          <cell r="C545" t="str">
            <v>4-2</v>
          </cell>
          <cell r="D545" t="str">
            <v>HIVP</v>
          </cell>
          <cell r="E545" t="str">
            <v>φ75</v>
          </cell>
          <cell r="F545">
            <v>7</v>
          </cell>
          <cell r="G545">
            <v>100</v>
          </cell>
          <cell r="H545" t="str">
            <v>H5</v>
          </cell>
          <cell r="I545">
            <v>1993</v>
          </cell>
          <cell r="J545">
            <v>0.89999997600000003</v>
          </cell>
          <cell r="K545" t="str">
            <v>中川原1-14</v>
          </cell>
          <cell r="L545" t="str">
            <v>変</v>
          </cell>
        </row>
        <row r="546">
          <cell r="B546">
            <v>545</v>
          </cell>
          <cell r="D546" t="str">
            <v>HIVP</v>
          </cell>
          <cell r="E546" t="str">
            <v>φ100</v>
          </cell>
          <cell r="F546">
            <v>6</v>
          </cell>
          <cell r="G546">
            <v>155</v>
          </cell>
          <cell r="H546" t="str">
            <v>H6</v>
          </cell>
          <cell r="I546">
            <v>1994</v>
          </cell>
          <cell r="J546">
            <v>0.89999997600000003</v>
          </cell>
          <cell r="K546" t="str">
            <v>中川原1-17</v>
          </cell>
        </row>
        <row r="547">
          <cell r="B547">
            <v>546</v>
          </cell>
          <cell r="C547" t="str">
            <v>4-3</v>
          </cell>
          <cell r="D547" t="str">
            <v>HIVP</v>
          </cell>
          <cell r="E547" t="str">
            <v>φ75</v>
          </cell>
          <cell r="F547">
            <v>7</v>
          </cell>
          <cell r="G547">
            <v>0</v>
          </cell>
          <cell r="H547" t="str">
            <v>H10</v>
          </cell>
          <cell r="I547">
            <v>1998</v>
          </cell>
          <cell r="J547">
            <v>0.89999997600000003</v>
          </cell>
          <cell r="K547" t="str">
            <v>中川原2-26</v>
          </cell>
        </row>
        <row r="548">
          <cell r="B548">
            <v>547</v>
          </cell>
          <cell r="C548" t="str">
            <v>4-3</v>
          </cell>
          <cell r="D548" t="str">
            <v>HIVP</v>
          </cell>
          <cell r="E548" t="str">
            <v>φ100</v>
          </cell>
          <cell r="F548">
            <v>6</v>
          </cell>
          <cell r="G548">
            <v>0</v>
          </cell>
          <cell r="H548" t="str">
            <v>H4</v>
          </cell>
          <cell r="I548">
            <v>1992</v>
          </cell>
          <cell r="J548">
            <v>0.89999997600000003</v>
          </cell>
          <cell r="K548" t="str">
            <v>中川原1-7</v>
          </cell>
        </row>
        <row r="549">
          <cell r="B549">
            <v>548</v>
          </cell>
          <cell r="C549" t="str">
            <v>4-3</v>
          </cell>
          <cell r="D549" t="str">
            <v>HIVP</v>
          </cell>
          <cell r="E549" t="str">
            <v>φ50</v>
          </cell>
          <cell r="F549">
            <v>8</v>
          </cell>
          <cell r="G549">
            <v>33</v>
          </cell>
          <cell r="H549" t="str">
            <v>H10</v>
          </cell>
          <cell r="I549">
            <v>1998</v>
          </cell>
          <cell r="J549">
            <v>0.89999997600000003</v>
          </cell>
        </row>
        <row r="550">
          <cell r="B550">
            <v>549</v>
          </cell>
          <cell r="C550" t="str">
            <v>4-3</v>
          </cell>
          <cell r="D550" t="str">
            <v>HIVP</v>
          </cell>
          <cell r="E550" t="str">
            <v>φ100</v>
          </cell>
          <cell r="F550">
            <v>6</v>
          </cell>
          <cell r="G550">
            <v>53</v>
          </cell>
          <cell r="H550" t="str">
            <v>H4</v>
          </cell>
          <cell r="I550">
            <v>1992</v>
          </cell>
          <cell r="J550">
            <v>0.89999997600000003</v>
          </cell>
          <cell r="K550" t="str">
            <v>中川原1-7</v>
          </cell>
        </row>
        <row r="551">
          <cell r="B551">
            <v>550</v>
          </cell>
          <cell r="C551" t="str">
            <v>4-3</v>
          </cell>
          <cell r="D551" t="str">
            <v>HIVP</v>
          </cell>
          <cell r="E551" t="str">
            <v>φ100</v>
          </cell>
          <cell r="F551">
            <v>6</v>
          </cell>
          <cell r="G551">
            <v>172</v>
          </cell>
          <cell r="H551" t="str">
            <v>H8</v>
          </cell>
          <cell r="I551">
            <v>1996</v>
          </cell>
          <cell r="J551">
            <v>1.2000000500000001</v>
          </cell>
          <cell r="K551" t="str">
            <v>中川原2-20</v>
          </cell>
          <cell r="L551" t="str">
            <v>変</v>
          </cell>
        </row>
        <row r="552">
          <cell r="B552">
            <v>551</v>
          </cell>
          <cell r="C552" t="str">
            <v>4-3</v>
          </cell>
          <cell r="D552" t="str">
            <v>HIVP</v>
          </cell>
          <cell r="E552" t="str">
            <v>φ75</v>
          </cell>
          <cell r="F552">
            <v>7</v>
          </cell>
          <cell r="G552">
            <v>3</v>
          </cell>
          <cell r="H552" t="str">
            <v>H8</v>
          </cell>
          <cell r="I552">
            <v>1996</v>
          </cell>
          <cell r="J552">
            <v>0</v>
          </cell>
          <cell r="K552" t="str">
            <v>中川原1-18</v>
          </cell>
          <cell r="L552" t="str">
            <v>変</v>
          </cell>
        </row>
        <row r="553">
          <cell r="B553">
            <v>552</v>
          </cell>
          <cell r="C553" t="str">
            <v>4-3</v>
          </cell>
          <cell r="D553" t="str">
            <v>VP</v>
          </cell>
          <cell r="E553" t="str">
            <v>φ25</v>
          </cell>
          <cell r="F553">
            <v>8</v>
          </cell>
          <cell r="G553">
            <v>191</v>
          </cell>
          <cell r="H553" t="str">
            <v>H2</v>
          </cell>
          <cell r="I553">
            <v>1990</v>
          </cell>
          <cell r="J553">
            <v>0.60000002399999997</v>
          </cell>
          <cell r="L553" t="str">
            <v>変</v>
          </cell>
        </row>
        <row r="554">
          <cell r="B554">
            <v>553</v>
          </cell>
          <cell r="C554" t="str">
            <v>4-3</v>
          </cell>
          <cell r="D554" t="str">
            <v>VP</v>
          </cell>
          <cell r="E554" t="str">
            <v>φ100</v>
          </cell>
          <cell r="F554">
            <v>6</v>
          </cell>
          <cell r="G554">
            <v>0</v>
          </cell>
          <cell r="H554" t="str">
            <v>H11</v>
          </cell>
          <cell r="I554">
            <v>1999</v>
          </cell>
          <cell r="J554">
            <v>0</v>
          </cell>
        </row>
        <row r="555">
          <cell r="B555">
            <v>554</v>
          </cell>
          <cell r="D555" t="str">
            <v>HIVP</v>
          </cell>
          <cell r="E555" t="str">
            <v>φ75</v>
          </cell>
          <cell r="F555">
            <v>7</v>
          </cell>
          <cell r="G555">
            <v>0</v>
          </cell>
          <cell r="H555" t="str">
            <v>H8</v>
          </cell>
          <cell r="I555">
            <v>1996</v>
          </cell>
          <cell r="J555">
            <v>0</v>
          </cell>
        </row>
        <row r="556">
          <cell r="B556">
            <v>555</v>
          </cell>
          <cell r="D556" t="str">
            <v>HIVP</v>
          </cell>
          <cell r="E556" t="str">
            <v>φ75</v>
          </cell>
          <cell r="F556">
            <v>7</v>
          </cell>
          <cell r="G556">
            <v>0</v>
          </cell>
          <cell r="H556" t="str">
            <v>H5</v>
          </cell>
          <cell r="I556">
            <v>1993</v>
          </cell>
          <cell r="J556">
            <v>0.89999997600000003</v>
          </cell>
          <cell r="K556" t="str">
            <v>中川原1-15</v>
          </cell>
        </row>
        <row r="557">
          <cell r="B557">
            <v>556</v>
          </cell>
          <cell r="C557" t="str">
            <v>4-2</v>
          </cell>
          <cell r="D557" t="str">
            <v>VP</v>
          </cell>
          <cell r="E557" t="str">
            <v>φ75</v>
          </cell>
          <cell r="F557">
            <v>7</v>
          </cell>
          <cell r="G557">
            <v>0</v>
          </cell>
          <cell r="H557" t="str">
            <v>H10</v>
          </cell>
          <cell r="I557">
            <v>1998</v>
          </cell>
          <cell r="J557">
            <v>0</v>
          </cell>
        </row>
        <row r="558">
          <cell r="B558">
            <v>557</v>
          </cell>
          <cell r="C558" t="str">
            <v>4-2</v>
          </cell>
          <cell r="D558" t="str">
            <v>HIVP</v>
          </cell>
          <cell r="E558" t="str">
            <v>φ75</v>
          </cell>
          <cell r="F558">
            <v>7</v>
          </cell>
          <cell r="G558">
            <v>185</v>
          </cell>
          <cell r="H558" t="str">
            <v>H7</v>
          </cell>
          <cell r="I558">
            <v>1995</v>
          </cell>
          <cell r="J558">
            <v>1.02999997</v>
          </cell>
          <cell r="K558" t="str">
            <v>土田-1　T-53</v>
          </cell>
          <cell r="L558" t="str">
            <v>変</v>
          </cell>
        </row>
        <row r="559">
          <cell r="B559">
            <v>558</v>
          </cell>
          <cell r="C559" t="str">
            <v>4-2</v>
          </cell>
          <cell r="D559" t="str">
            <v>PP</v>
          </cell>
          <cell r="E559" t="str">
            <v>φ50</v>
          </cell>
          <cell r="F559">
            <v>8</v>
          </cell>
          <cell r="G559">
            <v>0</v>
          </cell>
          <cell r="H559" t="str">
            <v>H5</v>
          </cell>
          <cell r="I559">
            <v>1993</v>
          </cell>
          <cell r="J559">
            <v>0</v>
          </cell>
        </row>
        <row r="560">
          <cell r="B560">
            <v>559</v>
          </cell>
          <cell r="C560" t="str">
            <v>4-2</v>
          </cell>
          <cell r="D560" t="str">
            <v>VP</v>
          </cell>
          <cell r="E560" t="str">
            <v>φ100</v>
          </cell>
          <cell r="F560">
            <v>6</v>
          </cell>
          <cell r="G560">
            <v>130</v>
          </cell>
          <cell r="H560" t="str">
            <v>H5</v>
          </cell>
          <cell r="I560">
            <v>1993</v>
          </cell>
          <cell r="J560">
            <v>0</v>
          </cell>
        </row>
        <row r="561">
          <cell r="B561">
            <v>560</v>
          </cell>
          <cell r="C561" t="str">
            <v>4-2</v>
          </cell>
          <cell r="D561" t="str">
            <v>PP</v>
          </cell>
          <cell r="E561" t="str">
            <v>φ25</v>
          </cell>
          <cell r="F561">
            <v>8</v>
          </cell>
          <cell r="G561">
            <v>0</v>
          </cell>
          <cell r="H561" t="str">
            <v>H9</v>
          </cell>
          <cell r="I561">
            <v>1997</v>
          </cell>
          <cell r="J561">
            <v>0.89999997600000003</v>
          </cell>
          <cell r="K561" t="str">
            <v>土田-1　K-43</v>
          </cell>
          <cell r="L561" t="str">
            <v>実</v>
          </cell>
        </row>
        <row r="562">
          <cell r="B562">
            <v>561</v>
          </cell>
          <cell r="C562" t="str">
            <v>4-3</v>
          </cell>
          <cell r="D562" t="str">
            <v>VP</v>
          </cell>
          <cell r="E562" t="str">
            <v>φ75</v>
          </cell>
          <cell r="F562">
            <v>7</v>
          </cell>
          <cell r="G562">
            <v>0</v>
          </cell>
          <cell r="H562" t="str">
            <v>H10</v>
          </cell>
          <cell r="I562">
            <v>1998</v>
          </cell>
          <cell r="J562">
            <v>0</v>
          </cell>
        </row>
        <row r="563">
          <cell r="B563">
            <v>562</v>
          </cell>
          <cell r="C563" t="str">
            <v>4-2</v>
          </cell>
          <cell r="D563" t="str">
            <v>HIVP</v>
          </cell>
          <cell r="E563" t="str">
            <v>φ75</v>
          </cell>
          <cell r="F563">
            <v>7</v>
          </cell>
          <cell r="G563">
            <v>442</v>
          </cell>
          <cell r="H563" t="str">
            <v>H7</v>
          </cell>
          <cell r="I563">
            <v>1995</v>
          </cell>
          <cell r="J563">
            <v>0.89999997600000003</v>
          </cell>
          <cell r="L563" t="str">
            <v>実</v>
          </cell>
        </row>
        <row r="564">
          <cell r="B564">
            <v>563</v>
          </cell>
          <cell r="C564" t="str">
            <v>4-2～5-2</v>
          </cell>
          <cell r="D564" t="str">
            <v>HIVP</v>
          </cell>
          <cell r="E564" t="str">
            <v>φ150</v>
          </cell>
          <cell r="F564">
            <v>4</v>
          </cell>
          <cell r="G564">
            <v>981</v>
          </cell>
          <cell r="H564" t="str">
            <v>H7</v>
          </cell>
          <cell r="I564">
            <v>1995</v>
          </cell>
          <cell r="J564">
            <v>0.80000001200000004</v>
          </cell>
          <cell r="K564" t="str">
            <v>土田-1　T-58</v>
          </cell>
          <cell r="L564" t="str">
            <v>実</v>
          </cell>
        </row>
        <row r="565">
          <cell r="B565">
            <v>564</v>
          </cell>
          <cell r="C565" t="str">
            <v>4-2</v>
          </cell>
          <cell r="D565" t="str">
            <v>HIVP</v>
          </cell>
          <cell r="E565" t="str">
            <v>φ75</v>
          </cell>
          <cell r="F565">
            <v>7</v>
          </cell>
          <cell r="G565">
            <v>0</v>
          </cell>
          <cell r="H565" t="str">
            <v>H7</v>
          </cell>
          <cell r="I565">
            <v>1995</v>
          </cell>
          <cell r="J565">
            <v>0.89999997600000003</v>
          </cell>
          <cell r="L565" t="str">
            <v>実</v>
          </cell>
        </row>
        <row r="566">
          <cell r="B566">
            <v>565</v>
          </cell>
          <cell r="C566" t="str">
            <v>5-2</v>
          </cell>
          <cell r="D566" t="str">
            <v>HIVP</v>
          </cell>
          <cell r="E566" t="str">
            <v>φ100</v>
          </cell>
          <cell r="F566">
            <v>6</v>
          </cell>
          <cell r="G566">
            <v>180.5</v>
          </cell>
          <cell r="H566" t="str">
            <v>H7</v>
          </cell>
          <cell r="I566">
            <v>1995</v>
          </cell>
          <cell r="J566">
            <v>0.89999997600000003</v>
          </cell>
          <cell r="K566" t="str">
            <v>土田-1　T-58</v>
          </cell>
          <cell r="L566" t="str">
            <v>実</v>
          </cell>
        </row>
        <row r="567">
          <cell r="B567">
            <v>566</v>
          </cell>
          <cell r="C567" t="str">
            <v>4-2</v>
          </cell>
          <cell r="D567" t="str">
            <v>PP</v>
          </cell>
          <cell r="E567" t="str">
            <v>φ25</v>
          </cell>
          <cell r="F567">
            <v>8</v>
          </cell>
          <cell r="G567">
            <v>334</v>
          </cell>
          <cell r="H567" t="str">
            <v>H3</v>
          </cell>
          <cell r="I567">
            <v>1991</v>
          </cell>
          <cell r="J567">
            <v>0</v>
          </cell>
        </row>
        <row r="568">
          <cell r="B568">
            <v>567</v>
          </cell>
          <cell r="E568" t="str">
            <v>φ</v>
          </cell>
          <cell r="F568">
            <v>0</v>
          </cell>
          <cell r="G568">
            <v>0</v>
          </cell>
          <cell r="I568">
            <v>0</v>
          </cell>
          <cell r="J568">
            <v>0</v>
          </cell>
        </row>
        <row r="569">
          <cell r="B569">
            <v>568</v>
          </cell>
          <cell r="C569" t="str">
            <v>5-2</v>
          </cell>
          <cell r="D569" t="str">
            <v>HIVP</v>
          </cell>
          <cell r="E569" t="str">
            <v>φ75</v>
          </cell>
          <cell r="F569">
            <v>7</v>
          </cell>
          <cell r="G569">
            <v>0</v>
          </cell>
          <cell r="H569" t="str">
            <v>H7</v>
          </cell>
          <cell r="I569">
            <v>1995</v>
          </cell>
          <cell r="J569">
            <v>0.89999997600000003</v>
          </cell>
          <cell r="L569" t="str">
            <v>実</v>
          </cell>
        </row>
        <row r="570">
          <cell r="B570">
            <v>569</v>
          </cell>
          <cell r="C570" t="str">
            <v>4-2</v>
          </cell>
          <cell r="D570" t="str">
            <v>PP</v>
          </cell>
          <cell r="E570" t="str">
            <v>φ40</v>
          </cell>
          <cell r="F570">
            <v>8</v>
          </cell>
          <cell r="G570">
            <v>0</v>
          </cell>
          <cell r="H570" t="str">
            <v>H3</v>
          </cell>
          <cell r="I570">
            <v>1991</v>
          </cell>
          <cell r="J570">
            <v>0</v>
          </cell>
        </row>
        <row r="571">
          <cell r="B571">
            <v>570</v>
          </cell>
          <cell r="C571" t="str">
            <v>4-3</v>
          </cell>
          <cell r="D571" t="str">
            <v>HIVP</v>
          </cell>
          <cell r="E571" t="str">
            <v>φ100</v>
          </cell>
          <cell r="F571">
            <v>6</v>
          </cell>
          <cell r="G571">
            <v>51</v>
          </cell>
          <cell r="H571" t="str">
            <v>H8</v>
          </cell>
          <cell r="I571">
            <v>1996</v>
          </cell>
          <cell r="J571">
            <v>1.2000000500000001</v>
          </cell>
          <cell r="L571" t="str">
            <v>変</v>
          </cell>
        </row>
        <row r="572">
          <cell r="B572">
            <v>571</v>
          </cell>
          <cell r="C572" t="str">
            <v>4-3</v>
          </cell>
          <cell r="D572" t="str">
            <v>HIVP</v>
          </cell>
          <cell r="E572" t="str">
            <v>φ100</v>
          </cell>
          <cell r="F572">
            <v>6</v>
          </cell>
          <cell r="G572">
            <v>0</v>
          </cell>
          <cell r="H572" t="str">
            <v>H8</v>
          </cell>
          <cell r="I572">
            <v>1996</v>
          </cell>
          <cell r="J572">
            <v>1.2000000500000001</v>
          </cell>
          <cell r="L572" t="str">
            <v>変</v>
          </cell>
        </row>
        <row r="573">
          <cell r="B573">
            <v>572</v>
          </cell>
          <cell r="C573" t="str">
            <v>4-3</v>
          </cell>
          <cell r="D573" t="str">
            <v>VLP</v>
          </cell>
          <cell r="E573" t="str">
            <v>φ100</v>
          </cell>
          <cell r="F573">
            <v>6</v>
          </cell>
          <cell r="G573">
            <v>1.7000000500000001</v>
          </cell>
          <cell r="H573" t="str">
            <v>H8</v>
          </cell>
          <cell r="I573">
            <v>1996</v>
          </cell>
          <cell r="J573">
            <v>1.2000000500000001</v>
          </cell>
          <cell r="K573" t="str">
            <v>中川原K-29</v>
          </cell>
          <cell r="L573" t="str">
            <v>変</v>
          </cell>
        </row>
        <row r="574">
          <cell r="B574">
            <v>573</v>
          </cell>
          <cell r="C574" t="str">
            <v>4-3</v>
          </cell>
          <cell r="D574" t="str">
            <v>NCP</v>
          </cell>
          <cell r="E574" t="str">
            <v>φ100</v>
          </cell>
          <cell r="F574">
            <v>6</v>
          </cell>
          <cell r="G574">
            <v>106.300003</v>
          </cell>
          <cell r="H574" t="str">
            <v>H8</v>
          </cell>
          <cell r="I574">
            <v>1996</v>
          </cell>
          <cell r="J574">
            <v>0</v>
          </cell>
          <cell r="K574" t="str">
            <v>中川原K-29</v>
          </cell>
          <cell r="L574" t="str">
            <v>変</v>
          </cell>
        </row>
        <row r="575">
          <cell r="B575">
            <v>574</v>
          </cell>
          <cell r="C575" t="str">
            <v>4-3</v>
          </cell>
          <cell r="D575" t="str">
            <v>HIVP</v>
          </cell>
          <cell r="E575" t="str">
            <v>φ100</v>
          </cell>
          <cell r="F575">
            <v>6</v>
          </cell>
          <cell r="G575">
            <v>0</v>
          </cell>
          <cell r="H575" t="str">
            <v>H8</v>
          </cell>
          <cell r="I575">
            <v>1996</v>
          </cell>
          <cell r="J575">
            <v>1.2000000500000001</v>
          </cell>
          <cell r="L575" t="str">
            <v>変</v>
          </cell>
        </row>
        <row r="576">
          <cell r="B576">
            <v>575</v>
          </cell>
          <cell r="C576" t="str">
            <v>4-2～5-2</v>
          </cell>
          <cell r="D576" t="str">
            <v>HIVP</v>
          </cell>
          <cell r="E576" t="str">
            <v>φ200</v>
          </cell>
          <cell r="F576">
            <v>3</v>
          </cell>
          <cell r="G576">
            <v>904</v>
          </cell>
          <cell r="H576" t="str">
            <v>H7</v>
          </cell>
          <cell r="I576">
            <v>1995</v>
          </cell>
          <cell r="J576">
            <v>0.89999997600000003</v>
          </cell>
          <cell r="K576" t="str">
            <v>土田-1　T-53</v>
          </cell>
          <cell r="L576" t="str">
            <v>変</v>
          </cell>
        </row>
        <row r="577">
          <cell r="B577">
            <v>576</v>
          </cell>
          <cell r="C577" t="str">
            <v>4-2</v>
          </cell>
          <cell r="D577" t="str">
            <v>DCIP</v>
          </cell>
          <cell r="E577" t="str">
            <v>φ200</v>
          </cell>
          <cell r="F577">
            <v>3</v>
          </cell>
          <cell r="G577">
            <v>9</v>
          </cell>
          <cell r="H577" t="str">
            <v>H7</v>
          </cell>
          <cell r="I577">
            <v>1995</v>
          </cell>
          <cell r="J577">
            <v>0</v>
          </cell>
          <cell r="K577" t="str">
            <v>土田-1　T-53</v>
          </cell>
          <cell r="L577" t="str">
            <v>変</v>
          </cell>
        </row>
        <row r="578">
          <cell r="B578">
            <v>577</v>
          </cell>
          <cell r="C578" t="str">
            <v>4-2</v>
          </cell>
          <cell r="D578" t="str">
            <v>PP</v>
          </cell>
          <cell r="E578" t="str">
            <v>φ20</v>
          </cell>
          <cell r="F578">
            <v>8</v>
          </cell>
          <cell r="G578">
            <v>0</v>
          </cell>
          <cell r="H578" t="str">
            <v>H9</v>
          </cell>
          <cell r="I578">
            <v>1997</v>
          </cell>
          <cell r="J578">
            <v>0.89999997600000003</v>
          </cell>
          <cell r="L578" t="str">
            <v>実</v>
          </cell>
        </row>
        <row r="579">
          <cell r="B579">
            <v>578</v>
          </cell>
          <cell r="C579" t="str">
            <v>4-2</v>
          </cell>
          <cell r="D579" t="str">
            <v>PP</v>
          </cell>
          <cell r="E579" t="str">
            <v>φ20</v>
          </cell>
          <cell r="F579">
            <v>8</v>
          </cell>
          <cell r="G579">
            <v>0</v>
          </cell>
          <cell r="H579" t="str">
            <v>H9</v>
          </cell>
          <cell r="I579">
            <v>1997</v>
          </cell>
          <cell r="J579">
            <v>0.60000002399999997</v>
          </cell>
          <cell r="L579" t="str">
            <v>実</v>
          </cell>
        </row>
        <row r="580">
          <cell r="B580">
            <v>579</v>
          </cell>
          <cell r="C580" t="str">
            <v>4-2</v>
          </cell>
          <cell r="D580" t="str">
            <v>HIVP</v>
          </cell>
          <cell r="E580" t="str">
            <v>φ75</v>
          </cell>
          <cell r="F580">
            <v>7</v>
          </cell>
          <cell r="G580">
            <v>0</v>
          </cell>
          <cell r="H580" t="str">
            <v>H9</v>
          </cell>
          <cell r="I580">
            <v>1997</v>
          </cell>
          <cell r="J580">
            <v>0.89999997600000003</v>
          </cell>
          <cell r="L580" t="str">
            <v>実</v>
          </cell>
        </row>
        <row r="581">
          <cell r="B581">
            <v>580</v>
          </cell>
          <cell r="C581" t="str">
            <v>5-2</v>
          </cell>
          <cell r="D581" t="str">
            <v>HIVP</v>
          </cell>
          <cell r="E581" t="str">
            <v>φ75</v>
          </cell>
          <cell r="F581">
            <v>7</v>
          </cell>
          <cell r="G581">
            <v>0</v>
          </cell>
          <cell r="H581" t="str">
            <v>H9</v>
          </cell>
          <cell r="I581">
            <v>1997</v>
          </cell>
          <cell r="J581">
            <v>0.89999997600000003</v>
          </cell>
          <cell r="K581" t="str">
            <v>土田-1　K-43</v>
          </cell>
          <cell r="L581" t="str">
            <v>実</v>
          </cell>
        </row>
        <row r="582">
          <cell r="B582">
            <v>581</v>
          </cell>
          <cell r="C582" t="str">
            <v>5-2</v>
          </cell>
          <cell r="D582" t="str">
            <v>VP</v>
          </cell>
          <cell r="E582" t="str">
            <v>φ75</v>
          </cell>
          <cell r="F582">
            <v>7</v>
          </cell>
          <cell r="G582">
            <v>269</v>
          </cell>
          <cell r="H582" t="str">
            <v>H4</v>
          </cell>
          <cell r="I582">
            <v>1992</v>
          </cell>
          <cell r="J582">
            <v>0</v>
          </cell>
        </row>
        <row r="583">
          <cell r="B583">
            <v>582</v>
          </cell>
          <cell r="C583" t="str">
            <v>5-2</v>
          </cell>
          <cell r="D583" t="str">
            <v>HIVP</v>
          </cell>
          <cell r="E583" t="str">
            <v>φ75</v>
          </cell>
          <cell r="F583">
            <v>7</v>
          </cell>
          <cell r="G583">
            <v>0</v>
          </cell>
          <cell r="H583" t="str">
            <v>H9</v>
          </cell>
          <cell r="I583">
            <v>1997</v>
          </cell>
          <cell r="J583">
            <v>0.89999997600000003</v>
          </cell>
          <cell r="L583" t="str">
            <v>実</v>
          </cell>
        </row>
        <row r="584">
          <cell r="B584">
            <v>583</v>
          </cell>
          <cell r="C584" t="str">
            <v>5-2</v>
          </cell>
          <cell r="D584" t="str">
            <v>HIVP</v>
          </cell>
          <cell r="E584" t="str">
            <v>φ75</v>
          </cell>
          <cell r="F584">
            <v>7</v>
          </cell>
          <cell r="G584">
            <v>0</v>
          </cell>
          <cell r="H584" t="str">
            <v>H9</v>
          </cell>
          <cell r="I584">
            <v>1997</v>
          </cell>
          <cell r="J584">
            <v>0.89999997600000003</v>
          </cell>
          <cell r="K584" t="str">
            <v>土田-1　K-43</v>
          </cell>
          <cell r="L584" t="str">
            <v>実</v>
          </cell>
        </row>
        <row r="585">
          <cell r="B585">
            <v>584</v>
          </cell>
          <cell r="C585" t="str">
            <v>4-2</v>
          </cell>
          <cell r="D585" t="str">
            <v>PP</v>
          </cell>
          <cell r="E585" t="str">
            <v>φ25</v>
          </cell>
          <cell r="F585">
            <v>8</v>
          </cell>
          <cell r="G585">
            <v>0</v>
          </cell>
          <cell r="H585" t="str">
            <v>H9</v>
          </cell>
          <cell r="I585">
            <v>1997</v>
          </cell>
          <cell r="J585">
            <v>0.60000002399999997</v>
          </cell>
          <cell r="K585" t="str">
            <v>土田-1　K-43</v>
          </cell>
          <cell r="L585" t="str">
            <v>実</v>
          </cell>
        </row>
        <row r="586">
          <cell r="B586">
            <v>585</v>
          </cell>
          <cell r="D586" t="str">
            <v>HIVP</v>
          </cell>
          <cell r="E586" t="str">
            <v>φ75</v>
          </cell>
          <cell r="F586">
            <v>7</v>
          </cell>
          <cell r="G586">
            <v>0</v>
          </cell>
          <cell r="H586" t="str">
            <v>H9</v>
          </cell>
          <cell r="I586">
            <v>1997</v>
          </cell>
          <cell r="J586">
            <v>0</v>
          </cell>
          <cell r="L586" t="str">
            <v>変</v>
          </cell>
        </row>
        <row r="587">
          <cell r="B587">
            <v>586</v>
          </cell>
          <cell r="C587" t="str">
            <v>5-2</v>
          </cell>
          <cell r="D587" t="str">
            <v>HIVP</v>
          </cell>
          <cell r="E587" t="str">
            <v>φ75</v>
          </cell>
          <cell r="F587">
            <v>7</v>
          </cell>
          <cell r="G587">
            <v>0</v>
          </cell>
          <cell r="H587" t="str">
            <v>H9</v>
          </cell>
          <cell r="I587">
            <v>1997</v>
          </cell>
          <cell r="J587">
            <v>0</v>
          </cell>
          <cell r="L587" t="str">
            <v>変</v>
          </cell>
        </row>
        <row r="588">
          <cell r="B588">
            <v>587</v>
          </cell>
          <cell r="C588" t="str">
            <v>5-2</v>
          </cell>
          <cell r="D588" t="str">
            <v>VP</v>
          </cell>
          <cell r="E588" t="str">
            <v>φ75</v>
          </cell>
          <cell r="F588">
            <v>7</v>
          </cell>
          <cell r="G588">
            <v>0</v>
          </cell>
          <cell r="H588" t="str">
            <v>H4</v>
          </cell>
          <cell r="I588">
            <v>1992</v>
          </cell>
          <cell r="J588">
            <v>0</v>
          </cell>
        </row>
        <row r="589">
          <cell r="B589">
            <v>588</v>
          </cell>
          <cell r="C589" t="str">
            <v>5-2</v>
          </cell>
          <cell r="D589" t="str">
            <v>VP</v>
          </cell>
          <cell r="E589" t="str">
            <v>φ25</v>
          </cell>
          <cell r="F589">
            <v>8</v>
          </cell>
          <cell r="G589">
            <v>0</v>
          </cell>
          <cell r="H589" t="str">
            <v>H4</v>
          </cell>
          <cell r="I589">
            <v>1992</v>
          </cell>
          <cell r="J589">
            <v>0</v>
          </cell>
        </row>
        <row r="590">
          <cell r="B590">
            <v>589</v>
          </cell>
          <cell r="D590" t="str">
            <v>HIVP</v>
          </cell>
          <cell r="E590" t="str">
            <v>φ75</v>
          </cell>
          <cell r="F590">
            <v>7</v>
          </cell>
          <cell r="G590">
            <v>0</v>
          </cell>
          <cell r="H590" t="str">
            <v>H9</v>
          </cell>
          <cell r="I590">
            <v>1997</v>
          </cell>
          <cell r="J590">
            <v>0</v>
          </cell>
          <cell r="L590" t="str">
            <v>変</v>
          </cell>
        </row>
        <row r="591">
          <cell r="B591">
            <v>590</v>
          </cell>
          <cell r="C591" t="str">
            <v>5-2</v>
          </cell>
          <cell r="D591" t="str">
            <v>VP</v>
          </cell>
          <cell r="E591" t="str">
            <v>φ75</v>
          </cell>
          <cell r="F591">
            <v>7</v>
          </cell>
          <cell r="G591">
            <v>0</v>
          </cell>
          <cell r="H591" t="str">
            <v>H9</v>
          </cell>
          <cell r="I591">
            <v>1992</v>
          </cell>
          <cell r="J591">
            <v>0</v>
          </cell>
        </row>
        <row r="592">
          <cell r="B592">
            <v>591</v>
          </cell>
          <cell r="C592" t="str">
            <v>5-2</v>
          </cell>
          <cell r="D592" t="str">
            <v>HIVP</v>
          </cell>
          <cell r="E592" t="str">
            <v>φ75</v>
          </cell>
          <cell r="F592">
            <v>7</v>
          </cell>
          <cell r="G592">
            <v>0</v>
          </cell>
          <cell r="H592" t="str">
            <v>H8</v>
          </cell>
          <cell r="I592">
            <v>1996</v>
          </cell>
          <cell r="J592">
            <v>1.2000000500000001</v>
          </cell>
          <cell r="K592" t="str">
            <v>土田-1　K-4</v>
          </cell>
          <cell r="L592" t="str">
            <v>変</v>
          </cell>
        </row>
        <row r="593">
          <cell r="B593">
            <v>592</v>
          </cell>
          <cell r="C593" t="str">
            <v>5-2</v>
          </cell>
          <cell r="D593" t="str">
            <v>VLP</v>
          </cell>
          <cell r="E593" t="str">
            <v>φ75</v>
          </cell>
          <cell r="F593">
            <v>7</v>
          </cell>
          <cell r="G593">
            <v>9.5</v>
          </cell>
          <cell r="H593" t="str">
            <v>H8</v>
          </cell>
          <cell r="I593">
            <v>1996</v>
          </cell>
          <cell r="J593">
            <v>0</v>
          </cell>
          <cell r="L593" t="str">
            <v>変</v>
          </cell>
        </row>
        <row r="594">
          <cell r="B594">
            <v>593</v>
          </cell>
          <cell r="C594" t="str">
            <v>5-2</v>
          </cell>
          <cell r="D594" t="str">
            <v>HIVP</v>
          </cell>
          <cell r="E594" t="str">
            <v>φ50</v>
          </cell>
          <cell r="F594">
            <v>8</v>
          </cell>
          <cell r="G594">
            <v>0</v>
          </cell>
          <cell r="H594" t="str">
            <v>H8</v>
          </cell>
          <cell r="I594">
            <v>1996</v>
          </cell>
          <cell r="J594">
            <v>1.2000000500000001</v>
          </cell>
          <cell r="L594" t="str">
            <v>変</v>
          </cell>
        </row>
        <row r="595">
          <cell r="B595">
            <v>594</v>
          </cell>
          <cell r="D595" t="str">
            <v>PP</v>
          </cell>
          <cell r="E595" t="str">
            <v>φ25</v>
          </cell>
          <cell r="F595">
            <v>8</v>
          </cell>
          <cell r="G595">
            <v>0</v>
          </cell>
          <cell r="H595" t="str">
            <v>H8</v>
          </cell>
          <cell r="I595">
            <v>1996</v>
          </cell>
          <cell r="J595">
            <v>1.2000000500000001</v>
          </cell>
          <cell r="L595" t="str">
            <v>変</v>
          </cell>
        </row>
        <row r="596">
          <cell r="B596">
            <v>595</v>
          </cell>
          <cell r="C596" t="str">
            <v>5-3</v>
          </cell>
          <cell r="D596" t="str">
            <v>HIVP</v>
          </cell>
          <cell r="E596" t="str">
            <v>φ100</v>
          </cell>
          <cell r="F596">
            <v>6</v>
          </cell>
          <cell r="G596">
            <v>30.5</v>
          </cell>
          <cell r="H596" t="str">
            <v>H9</v>
          </cell>
          <cell r="I596">
            <v>1997</v>
          </cell>
          <cell r="J596">
            <v>1.2000000500000001</v>
          </cell>
          <cell r="K596" t="str">
            <v>土田-1　T-5</v>
          </cell>
          <cell r="L596" t="str">
            <v>変</v>
          </cell>
        </row>
        <row r="597">
          <cell r="B597">
            <v>596</v>
          </cell>
          <cell r="C597" t="str">
            <v>4-3</v>
          </cell>
          <cell r="D597" t="str">
            <v>PP</v>
          </cell>
          <cell r="E597" t="str">
            <v>φ25</v>
          </cell>
          <cell r="F597">
            <v>8</v>
          </cell>
          <cell r="G597">
            <v>79</v>
          </cell>
          <cell r="H597" t="str">
            <v>H9</v>
          </cell>
          <cell r="I597">
            <v>1997</v>
          </cell>
          <cell r="J597">
            <v>0.89999997600000003</v>
          </cell>
          <cell r="L597" t="str">
            <v>変</v>
          </cell>
        </row>
        <row r="598">
          <cell r="B598">
            <v>597</v>
          </cell>
          <cell r="C598" t="str">
            <v>4-3</v>
          </cell>
          <cell r="D598" t="str">
            <v>PP</v>
          </cell>
          <cell r="E598" t="str">
            <v>φ25</v>
          </cell>
          <cell r="F598">
            <v>8</v>
          </cell>
          <cell r="G598">
            <v>0</v>
          </cell>
          <cell r="H598" t="str">
            <v>H10</v>
          </cell>
          <cell r="I598">
            <v>1998</v>
          </cell>
          <cell r="J598">
            <v>0.60000002399999997</v>
          </cell>
          <cell r="K598" t="str">
            <v>中川原T-65</v>
          </cell>
          <cell r="L598" t="str">
            <v>変</v>
          </cell>
        </row>
        <row r="599">
          <cell r="B599">
            <v>598</v>
          </cell>
          <cell r="C599" t="str">
            <v>4-3</v>
          </cell>
          <cell r="D599" t="str">
            <v>HIVP</v>
          </cell>
          <cell r="E599" t="str">
            <v>φ75</v>
          </cell>
          <cell r="F599">
            <v>7</v>
          </cell>
          <cell r="G599">
            <v>0</v>
          </cell>
          <cell r="H599" t="str">
            <v>H10</v>
          </cell>
          <cell r="I599">
            <v>1998</v>
          </cell>
          <cell r="J599">
            <v>0.89999997600000003</v>
          </cell>
          <cell r="K599" t="str">
            <v>中川原T-65</v>
          </cell>
          <cell r="L599" t="str">
            <v>変</v>
          </cell>
        </row>
        <row r="600">
          <cell r="B600">
            <v>599</v>
          </cell>
          <cell r="D600" t="str">
            <v>PP</v>
          </cell>
          <cell r="E600" t="str">
            <v>φ25</v>
          </cell>
          <cell r="F600">
            <v>8</v>
          </cell>
          <cell r="G600">
            <v>0</v>
          </cell>
          <cell r="H600" t="str">
            <v>H9</v>
          </cell>
          <cell r="I600">
            <v>1997</v>
          </cell>
          <cell r="J600">
            <v>0</v>
          </cell>
        </row>
        <row r="601">
          <cell r="B601">
            <v>600</v>
          </cell>
          <cell r="C601" t="str">
            <v>4-3</v>
          </cell>
          <cell r="D601" t="str">
            <v>HIVP</v>
          </cell>
          <cell r="E601" t="str">
            <v>φ75</v>
          </cell>
          <cell r="F601">
            <v>7</v>
          </cell>
          <cell r="G601">
            <v>0</v>
          </cell>
          <cell r="H601" t="str">
            <v>H10</v>
          </cell>
          <cell r="I601">
            <v>1998</v>
          </cell>
          <cell r="J601">
            <v>0.89999997600000003</v>
          </cell>
          <cell r="K601" t="str">
            <v>中川原T-65</v>
          </cell>
          <cell r="L601" t="str">
            <v>変</v>
          </cell>
        </row>
        <row r="602">
          <cell r="B602">
            <v>601</v>
          </cell>
          <cell r="C602" t="str">
            <v>4-3</v>
          </cell>
          <cell r="D602" t="str">
            <v>PP</v>
          </cell>
          <cell r="E602" t="str">
            <v>φ25</v>
          </cell>
          <cell r="F602">
            <v>8</v>
          </cell>
          <cell r="G602">
            <v>0</v>
          </cell>
          <cell r="H602" t="str">
            <v>H10</v>
          </cell>
          <cell r="I602">
            <v>1998</v>
          </cell>
          <cell r="J602">
            <v>0.60000002399999997</v>
          </cell>
          <cell r="L602" t="str">
            <v>変</v>
          </cell>
        </row>
        <row r="603">
          <cell r="B603">
            <v>602</v>
          </cell>
          <cell r="C603" t="str">
            <v>4-3</v>
          </cell>
          <cell r="D603" t="str">
            <v>HIVP</v>
          </cell>
          <cell r="E603" t="str">
            <v>φ150</v>
          </cell>
          <cell r="F603">
            <v>4</v>
          </cell>
          <cell r="G603">
            <v>31</v>
          </cell>
          <cell r="H603" t="str">
            <v>H9</v>
          </cell>
          <cell r="I603">
            <v>1997</v>
          </cell>
          <cell r="J603">
            <v>0.89999997600000003</v>
          </cell>
          <cell r="L603" t="str">
            <v>変</v>
          </cell>
        </row>
        <row r="604">
          <cell r="B604">
            <v>603</v>
          </cell>
          <cell r="C604" t="str">
            <v>4-3</v>
          </cell>
          <cell r="D604" t="str">
            <v>HIVP</v>
          </cell>
          <cell r="E604" t="str">
            <v>φ75</v>
          </cell>
          <cell r="F604">
            <v>7</v>
          </cell>
          <cell r="G604">
            <v>0</v>
          </cell>
          <cell r="H604" t="str">
            <v>H10</v>
          </cell>
          <cell r="I604">
            <v>1998</v>
          </cell>
          <cell r="J604">
            <v>0.89999997600000003</v>
          </cell>
          <cell r="K604" t="str">
            <v>中川原T-65</v>
          </cell>
          <cell r="L604" t="str">
            <v>変</v>
          </cell>
        </row>
        <row r="605">
          <cell r="B605">
            <v>604</v>
          </cell>
          <cell r="C605" t="str">
            <v>4-3</v>
          </cell>
          <cell r="D605" t="str">
            <v>HIVP</v>
          </cell>
          <cell r="E605" t="str">
            <v>φ150</v>
          </cell>
          <cell r="F605">
            <v>4</v>
          </cell>
          <cell r="G605">
            <v>0</v>
          </cell>
          <cell r="H605" t="str">
            <v>H10</v>
          </cell>
          <cell r="I605">
            <v>1998</v>
          </cell>
          <cell r="J605">
            <v>0.89999997600000003</v>
          </cell>
          <cell r="L605" t="str">
            <v>変</v>
          </cell>
        </row>
        <row r="606">
          <cell r="B606">
            <v>605</v>
          </cell>
          <cell r="C606" t="str">
            <v>4-3</v>
          </cell>
          <cell r="D606" t="str">
            <v>HIVP</v>
          </cell>
          <cell r="E606" t="str">
            <v>φ75</v>
          </cell>
          <cell r="F606">
            <v>7</v>
          </cell>
          <cell r="G606">
            <v>0</v>
          </cell>
          <cell r="H606" t="str">
            <v>H10</v>
          </cell>
          <cell r="I606">
            <v>1998</v>
          </cell>
          <cell r="J606">
            <v>0.89999997600000003</v>
          </cell>
          <cell r="K606" t="str">
            <v>中川原T-67</v>
          </cell>
          <cell r="L606" t="str">
            <v>変</v>
          </cell>
        </row>
        <row r="607">
          <cell r="B607">
            <v>606</v>
          </cell>
          <cell r="C607" t="str">
            <v>4-3</v>
          </cell>
          <cell r="D607" t="str">
            <v>HIVP</v>
          </cell>
          <cell r="E607" t="str">
            <v>φ150</v>
          </cell>
          <cell r="F607">
            <v>4</v>
          </cell>
          <cell r="G607">
            <v>254</v>
          </cell>
          <cell r="H607" t="str">
            <v>H10</v>
          </cell>
          <cell r="I607">
            <v>1998</v>
          </cell>
          <cell r="J607">
            <v>0.89999997600000003</v>
          </cell>
          <cell r="L607" t="str">
            <v>変</v>
          </cell>
        </row>
        <row r="608">
          <cell r="B608">
            <v>607</v>
          </cell>
          <cell r="C608" t="str">
            <v>4-3</v>
          </cell>
          <cell r="D608" t="str">
            <v>HIVP</v>
          </cell>
          <cell r="E608" t="str">
            <v>φ100</v>
          </cell>
          <cell r="F608">
            <v>6</v>
          </cell>
          <cell r="G608">
            <v>280</v>
          </cell>
          <cell r="H608" t="str">
            <v>H9</v>
          </cell>
          <cell r="I608">
            <v>1997</v>
          </cell>
          <cell r="J608">
            <v>0.89999997600000003</v>
          </cell>
          <cell r="L608" t="str">
            <v>変</v>
          </cell>
        </row>
        <row r="609">
          <cell r="B609">
            <v>608</v>
          </cell>
          <cell r="C609" t="str">
            <v>5-3</v>
          </cell>
          <cell r="D609" t="str">
            <v>HIVP</v>
          </cell>
          <cell r="E609" t="str">
            <v>φ75</v>
          </cell>
          <cell r="F609">
            <v>7</v>
          </cell>
          <cell r="G609">
            <v>42.5</v>
          </cell>
          <cell r="H609" t="str">
            <v>H14</v>
          </cell>
          <cell r="I609">
            <v>2002</v>
          </cell>
          <cell r="J609">
            <v>0</v>
          </cell>
          <cell r="K609" t="str">
            <v>中川原K-62</v>
          </cell>
          <cell r="L609" t="str">
            <v>変</v>
          </cell>
        </row>
        <row r="610">
          <cell r="B610">
            <v>609</v>
          </cell>
          <cell r="C610" t="str">
            <v>5-3</v>
          </cell>
          <cell r="D610" t="str">
            <v>PP</v>
          </cell>
          <cell r="E610" t="str">
            <v>φ25</v>
          </cell>
          <cell r="F610">
            <v>8</v>
          </cell>
          <cell r="G610">
            <v>0</v>
          </cell>
          <cell r="H610" t="str">
            <v>H10</v>
          </cell>
          <cell r="I610">
            <v>1998</v>
          </cell>
          <cell r="J610">
            <v>0.60000002399999997</v>
          </cell>
          <cell r="L610" t="str">
            <v>変</v>
          </cell>
        </row>
        <row r="611">
          <cell r="B611">
            <v>610</v>
          </cell>
          <cell r="C611" t="str">
            <v>4-3</v>
          </cell>
          <cell r="D611" t="str">
            <v>PP</v>
          </cell>
          <cell r="E611" t="str">
            <v>φ25</v>
          </cell>
          <cell r="F611">
            <v>8</v>
          </cell>
          <cell r="G611">
            <v>0</v>
          </cell>
          <cell r="H611" t="str">
            <v>H10</v>
          </cell>
          <cell r="I611">
            <v>1998</v>
          </cell>
          <cell r="J611">
            <v>0.60000002399999997</v>
          </cell>
          <cell r="L611" t="str">
            <v>変</v>
          </cell>
        </row>
        <row r="612">
          <cell r="B612">
            <v>611</v>
          </cell>
          <cell r="C612" t="str">
            <v>4-3</v>
          </cell>
          <cell r="D612" t="str">
            <v>HIVP</v>
          </cell>
          <cell r="E612" t="str">
            <v>φ75</v>
          </cell>
          <cell r="F612">
            <v>7</v>
          </cell>
          <cell r="G612">
            <v>0</v>
          </cell>
          <cell r="H612" t="str">
            <v>H10</v>
          </cell>
          <cell r="I612">
            <v>1998</v>
          </cell>
          <cell r="J612">
            <v>0.89999997600000003</v>
          </cell>
          <cell r="L612" t="str">
            <v>変</v>
          </cell>
        </row>
        <row r="613">
          <cell r="B613">
            <v>612</v>
          </cell>
          <cell r="C613" t="str">
            <v>4-3</v>
          </cell>
          <cell r="D613" t="str">
            <v>HIVP</v>
          </cell>
          <cell r="E613" t="str">
            <v>φ50</v>
          </cell>
          <cell r="F613">
            <v>8</v>
          </cell>
          <cell r="G613">
            <v>0</v>
          </cell>
          <cell r="H613" t="str">
            <v>H10</v>
          </cell>
          <cell r="I613">
            <v>1998</v>
          </cell>
          <cell r="J613">
            <v>0.89999997600000003</v>
          </cell>
          <cell r="L613" t="str">
            <v>変</v>
          </cell>
        </row>
        <row r="614">
          <cell r="B614">
            <v>613</v>
          </cell>
          <cell r="C614" t="str">
            <v>4-3</v>
          </cell>
          <cell r="D614" t="str">
            <v>PP</v>
          </cell>
          <cell r="E614" t="str">
            <v>φ40</v>
          </cell>
          <cell r="F614">
            <v>8</v>
          </cell>
          <cell r="G614">
            <v>0</v>
          </cell>
          <cell r="H614" t="str">
            <v>H10</v>
          </cell>
          <cell r="I614">
            <v>1998</v>
          </cell>
          <cell r="J614">
            <v>0.60000002399999997</v>
          </cell>
          <cell r="L614" t="str">
            <v>変</v>
          </cell>
        </row>
        <row r="615">
          <cell r="B615">
            <v>614</v>
          </cell>
          <cell r="C615" t="str">
            <v>4-3</v>
          </cell>
          <cell r="D615" t="str">
            <v>VLP</v>
          </cell>
          <cell r="E615" t="str">
            <v>φ100</v>
          </cell>
          <cell r="F615">
            <v>6</v>
          </cell>
          <cell r="G615">
            <v>4</v>
          </cell>
          <cell r="H615" t="str">
            <v>H9</v>
          </cell>
          <cell r="I615">
            <v>1997</v>
          </cell>
          <cell r="J615">
            <v>0.89999997600000003</v>
          </cell>
          <cell r="L615" t="str">
            <v>変</v>
          </cell>
        </row>
        <row r="616">
          <cell r="B616">
            <v>615</v>
          </cell>
          <cell r="C616" t="str">
            <v>4-3</v>
          </cell>
          <cell r="D616" t="str">
            <v>HIVP</v>
          </cell>
          <cell r="E616" t="str">
            <v>φ75</v>
          </cell>
          <cell r="F616">
            <v>7</v>
          </cell>
          <cell r="G616">
            <v>155</v>
          </cell>
          <cell r="H616" t="str">
            <v>H9</v>
          </cell>
          <cell r="I616">
            <v>1997</v>
          </cell>
          <cell r="J616">
            <v>0.89999997600000003</v>
          </cell>
          <cell r="L616" t="str">
            <v>変</v>
          </cell>
        </row>
        <row r="617">
          <cell r="B617">
            <v>616</v>
          </cell>
          <cell r="C617" t="str">
            <v>4-3</v>
          </cell>
          <cell r="D617" t="str">
            <v>HIVP</v>
          </cell>
          <cell r="E617" t="str">
            <v>φ100</v>
          </cell>
          <cell r="F617">
            <v>6</v>
          </cell>
          <cell r="G617">
            <v>0</v>
          </cell>
          <cell r="H617" t="str">
            <v>H9</v>
          </cell>
          <cell r="I617">
            <v>1997</v>
          </cell>
          <cell r="J617">
            <v>0.89999997600000003</v>
          </cell>
          <cell r="K617" t="str">
            <v>中川原T-1</v>
          </cell>
          <cell r="L617" t="str">
            <v>変</v>
          </cell>
        </row>
        <row r="618">
          <cell r="B618">
            <v>617</v>
          </cell>
          <cell r="C618" t="str">
            <v>4-3</v>
          </cell>
          <cell r="D618" t="str">
            <v>HIVP</v>
          </cell>
          <cell r="E618" t="str">
            <v>φ25</v>
          </cell>
          <cell r="F618">
            <v>8</v>
          </cell>
          <cell r="G618">
            <v>1</v>
          </cell>
          <cell r="H618" t="str">
            <v>H9</v>
          </cell>
          <cell r="I618">
            <v>1997</v>
          </cell>
          <cell r="J618">
            <v>0.89999997600000003</v>
          </cell>
          <cell r="K618" t="str">
            <v>中川原T-1</v>
          </cell>
          <cell r="L618" t="str">
            <v>変</v>
          </cell>
        </row>
        <row r="619">
          <cell r="B619">
            <v>618</v>
          </cell>
          <cell r="C619" t="str">
            <v>4-3</v>
          </cell>
          <cell r="D619" t="str">
            <v>HIVP</v>
          </cell>
          <cell r="E619" t="str">
            <v>φ75</v>
          </cell>
          <cell r="F619">
            <v>7</v>
          </cell>
          <cell r="G619">
            <v>0</v>
          </cell>
          <cell r="H619" t="str">
            <v>H9</v>
          </cell>
          <cell r="I619">
            <v>1997</v>
          </cell>
          <cell r="J619">
            <v>0.89999997600000003</v>
          </cell>
          <cell r="K619" t="str">
            <v>中川原T-1</v>
          </cell>
          <cell r="L619" t="str">
            <v>変</v>
          </cell>
        </row>
        <row r="620">
          <cell r="B620">
            <v>619</v>
          </cell>
          <cell r="F620">
            <v>0</v>
          </cell>
          <cell r="G620">
            <v>0</v>
          </cell>
          <cell r="I620">
            <v>0</v>
          </cell>
          <cell r="J620">
            <v>0</v>
          </cell>
        </row>
        <row r="621">
          <cell r="B621">
            <v>620</v>
          </cell>
          <cell r="C621" t="str">
            <v>4-3</v>
          </cell>
          <cell r="D621" t="str">
            <v>HIVP</v>
          </cell>
          <cell r="E621" t="str">
            <v>φ150</v>
          </cell>
          <cell r="F621">
            <v>4</v>
          </cell>
          <cell r="G621">
            <v>403</v>
          </cell>
          <cell r="H621" t="str">
            <v>H11</v>
          </cell>
          <cell r="I621">
            <v>1999</v>
          </cell>
          <cell r="J621">
            <v>0</v>
          </cell>
        </row>
        <row r="622">
          <cell r="B622">
            <v>621</v>
          </cell>
          <cell r="C622" t="str">
            <v>4-3</v>
          </cell>
          <cell r="D622" t="str">
            <v>HIVP</v>
          </cell>
          <cell r="E622" t="str">
            <v>φ150</v>
          </cell>
          <cell r="F622">
            <v>4</v>
          </cell>
          <cell r="G622">
            <v>0</v>
          </cell>
          <cell r="H622" t="str">
            <v>H11</v>
          </cell>
          <cell r="I622">
            <v>1999</v>
          </cell>
          <cell r="J622">
            <v>0</v>
          </cell>
        </row>
        <row r="623">
          <cell r="B623">
            <v>622</v>
          </cell>
          <cell r="C623" t="str">
            <v>4-3</v>
          </cell>
          <cell r="D623" t="str">
            <v>HIVP</v>
          </cell>
          <cell r="E623" t="str">
            <v>φ75</v>
          </cell>
          <cell r="F623">
            <v>7</v>
          </cell>
          <cell r="G623">
            <v>252</v>
          </cell>
          <cell r="H623" t="str">
            <v>H11</v>
          </cell>
          <cell r="I623">
            <v>1999</v>
          </cell>
          <cell r="J623">
            <v>0</v>
          </cell>
        </row>
        <row r="624">
          <cell r="B624">
            <v>623</v>
          </cell>
          <cell r="C624" t="str">
            <v>4-3</v>
          </cell>
          <cell r="D624" t="str">
            <v>HIVP</v>
          </cell>
          <cell r="E624" t="str">
            <v>φ75</v>
          </cell>
          <cell r="F624">
            <v>7</v>
          </cell>
          <cell r="G624">
            <v>0</v>
          </cell>
          <cell r="H624" t="str">
            <v>H11</v>
          </cell>
          <cell r="I624">
            <v>1999</v>
          </cell>
          <cell r="J624">
            <v>0</v>
          </cell>
        </row>
        <row r="625">
          <cell r="B625">
            <v>624</v>
          </cell>
          <cell r="C625" t="str">
            <v>4-3</v>
          </cell>
          <cell r="D625" t="str">
            <v>PP</v>
          </cell>
          <cell r="E625" t="str">
            <v>φ50</v>
          </cell>
          <cell r="F625">
            <v>8</v>
          </cell>
          <cell r="G625">
            <v>276.5</v>
          </cell>
          <cell r="H625" t="str">
            <v>H11</v>
          </cell>
          <cell r="I625">
            <v>1999</v>
          </cell>
          <cell r="J625">
            <v>0</v>
          </cell>
        </row>
        <row r="626">
          <cell r="B626">
            <v>625</v>
          </cell>
          <cell r="C626" t="str">
            <v>4-3</v>
          </cell>
          <cell r="D626" t="str">
            <v>PP</v>
          </cell>
          <cell r="E626" t="str">
            <v>φ50</v>
          </cell>
          <cell r="F626">
            <v>8</v>
          </cell>
          <cell r="G626">
            <v>0</v>
          </cell>
          <cell r="H626" t="str">
            <v>H11</v>
          </cell>
          <cell r="I626">
            <v>1999</v>
          </cell>
          <cell r="J626">
            <v>0</v>
          </cell>
        </row>
        <row r="627">
          <cell r="B627">
            <v>626</v>
          </cell>
          <cell r="C627" t="str">
            <v>4-3</v>
          </cell>
          <cell r="D627" t="str">
            <v>PP</v>
          </cell>
          <cell r="E627" t="str">
            <v>φ50</v>
          </cell>
          <cell r="F627">
            <v>8</v>
          </cell>
          <cell r="G627">
            <v>0</v>
          </cell>
          <cell r="H627" t="str">
            <v>H11</v>
          </cell>
          <cell r="I627">
            <v>1999</v>
          </cell>
          <cell r="J627">
            <v>0</v>
          </cell>
        </row>
        <row r="628">
          <cell r="B628">
            <v>627</v>
          </cell>
          <cell r="C628" t="str">
            <v>4-3</v>
          </cell>
          <cell r="D628" t="str">
            <v>HIVP</v>
          </cell>
          <cell r="E628" t="str">
            <v>φ75</v>
          </cell>
          <cell r="F628">
            <v>7</v>
          </cell>
          <cell r="G628">
            <v>0</v>
          </cell>
          <cell r="H628" t="str">
            <v>H11</v>
          </cell>
          <cell r="I628">
            <v>1999</v>
          </cell>
          <cell r="J628">
            <v>0</v>
          </cell>
        </row>
        <row r="629">
          <cell r="B629">
            <v>628</v>
          </cell>
          <cell r="C629" t="str">
            <v>4-3</v>
          </cell>
          <cell r="D629" t="str">
            <v>HIVP</v>
          </cell>
          <cell r="E629" t="str">
            <v>φ75</v>
          </cell>
          <cell r="F629">
            <v>7</v>
          </cell>
          <cell r="G629">
            <v>0</v>
          </cell>
          <cell r="H629" t="str">
            <v>H11</v>
          </cell>
          <cell r="I629">
            <v>1999</v>
          </cell>
          <cell r="J629">
            <v>0</v>
          </cell>
        </row>
        <row r="630">
          <cell r="B630">
            <v>629</v>
          </cell>
          <cell r="C630" t="str">
            <v>4-3</v>
          </cell>
          <cell r="D630" t="str">
            <v>HIVP</v>
          </cell>
          <cell r="E630" t="str">
            <v>φ150</v>
          </cell>
          <cell r="F630">
            <v>4</v>
          </cell>
          <cell r="G630">
            <v>0</v>
          </cell>
          <cell r="H630" t="str">
            <v>H11</v>
          </cell>
          <cell r="I630">
            <v>1999</v>
          </cell>
          <cell r="J630">
            <v>0</v>
          </cell>
        </row>
        <row r="631">
          <cell r="B631">
            <v>630</v>
          </cell>
          <cell r="C631" t="str">
            <v>4-3</v>
          </cell>
          <cell r="D631" t="str">
            <v>PP</v>
          </cell>
          <cell r="E631" t="str">
            <v>φ25</v>
          </cell>
          <cell r="F631">
            <v>8</v>
          </cell>
          <cell r="G631">
            <v>0</v>
          </cell>
          <cell r="H631" t="str">
            <v>H11</v>
          </cell>
          <cell r="I631">
            <v>1999</v>
          </cell>
          <cell r="J631">
            <v>0</v>
          </cell>
        </row>
        <row r="632">
          <cell r="B632">
            <v>631</v>
          </cell>
          <cell r="C632" t="str">
            <v>4-3</v>
          </cell>
          <cell r="D632" t="str">
            <v>HIVP</v>
          </cell>
          <cell r="E632" t="str">
            <v>φ150</v>
          </cell>
          <cell r="F632">
            <v>4</v>
          </cell>
          <cell r="G632">
            <v>0</v>
          </cell>
          <cell r="H632" t="str">
            <v>H11</v>
          </cell>
          <cell r="I632">
            <v>1999</v>
          </cell>
          <cell r="J632">
            <v>0</v>
          </cell>
        </row>
        <row r="633">
          <cell r="B633">
            <v>632</v>
          </cell>
          <cell r="C633" t="str">
            <v>4-3</v>
          </cell>
          <cell r="D633" t="str">
            <v>VP</v>
          </cell>
          <cell r="E633" t="str">
            <v>φ100</v>
          </cell>
          <cell r="F633">
            <v>6</v>
          </cell>
          <cell r="G633">
            <v>522</v>
          </cell>
          <cell r="H633" t="str">
            <v>H13</v>
          </cell>
          <cell r="I633">
            <v>2001</v>
          </cell>
          <cell r="J633">
            <v>0</v>
          </cell>
        </row>
        <row r="634">
          <cell r="B634">
            <v>633</v>
          </cell>
          <cell r="C634" t="str">
            <v>4-3</v>
          </cell>
          <cell r="D634" t="str">
            <v>VP</v>
          </cell>
          <cell r="E634" t="str">
            <v>φ100</v>
          </cell>
          <cell r="F634">
            <v>6</v>
          </cell>
          <cell r="G634">
            <v>0</v>
          </cell>
          <cell r="H634" t="str">
            <v>H13</v>
          </cell>
          <cell r="I634">
            <v>2001</v>
          </cell>
          <cell r="J634">
            <v>0</v>
          </cell>
        </row>
        <row r="635">
          <cell r="B635">
            <v>634</v>
          </cell>
          <cell r="C635" t="str">
            <v>4-3</v>
          </cell>
          <cell r="D635" t="str">
            <v>VP</v>
          </cell>
          <cell r="E635" t="str">
            <v>φ75</v>
          </cell>
          <cell r="F635">
            <v>7</v>
          </cell>
          <cell r="G635">
            <v>279</v>
          </cell>
          <cell r="H635" t="str">
            <v>H13</v>
          </cell>
          <cell r="I635">
            <v>2001</v>
          </cell>
          <cell r="J635">
            <v>0</v>
          </cell>
        </row>
        <row r="636">
          <cell r="B636">
            <v>635</v>
          </cell>
          <cell r="C636" t="str">
            <v>4-3</v>
          </cell>
          <cell r="D636" t="str">
            <v>VP</v>
          </cell>
          <cell r="E636" t="str">
            <v>φ25</v>
          </cell>
          <cell r="F636">
            <v>8</v>
          </cell>
          <cell r="G636">
            <v>22.5</v>
          </cell>
          <cell r="H636" t="str">
            <v>H13</v>
          </cell>
          <cell r="I636">
            <v>2001</v>
          </cell>
          <cell r="J636">
            <v>0</v>
          </cell>
        </row>
        <row r="637">
          <cell r="B637">
            <v>636</v>
          </cell>
          <cell r="C637" t="str">
            <v>4-3</v>
          </cell>
          <cell r="D637" t="str">
            <v>VP</v>
          </cell>
          <cell r="E637" t="str">
            <v>φ75</v>
          </cell>
          <cell r="F637">
            <v>7</v>
          </cell>
          <cell r="G637">
            <v>0</v>
          </cell>
          <cell r="H637" t="str">
            <v>H13</v>
          </cell>
          <cell r="I637">
            <v>2001</v>
          </cell>
          <cell r="J637">
            <v>0</v>
          </cell>
        </row>
        <row r="638">
          <cell r="B638">
            <v>637</v>
          </cell>
          <cell r="C638" t="str">
            <v>4-3</v>
          </cell>
          <cell r="D638" t="str">
            <v>VP</v>
          </cell>
          <cell r="E638" t="str">
            <v>φ75</v>
          </cell>
          <cell r="F638">
            <v>7</v>
          </cell>
          <cell r="G638">
            <v>0</v>
          </cell>
          <cell r="H638" t="str">
            <v>H13</v>
          </cell>
          <cell r="I638">
            <v>2001</v>
          </cell>
          <cell r="J638">
            <v>0</v>
          </cell>
        </row>
        <row r="639">
          <cell r="B639">
            <v>638</v>
          </cell>
          <cell r="C639" t="str">
            <v>4-3</v>
          </cell>
          <cell r="D639" t="str">
            <v>PP</v>
          </cell>
          <cell r="E639" t="str">
            <v>φ75</v>
          </cell>
          <cell r="F639">
            <v>7</v>
          </cell>
          <cell r="G639">
            <v>52</v>
          </cell>
          <cell r="H639" t="str">
            <v>H13</v>
          </cell>
          <cell r="I639">
            <v>2001</v>
          </cell>
          <cell r="J639">
            <v>0</v>
          </cell>
        </row>
        <row r="640">
          <cell r="B640">
            <v>639</v>
          </cell>
          <cell r="C640" t="str">
            <v>4-3</v>
          </cell>
          <cell r="D640" t="str">
            <v>VP</v>
          </cell>
          <cell r="E640" t="str">
            <v>φ100</v>
          </cell>
          <cell r="F640">
            <v>6</v>
          </cell>
          <cell r="G640">
            <v>0</v>
          </cell>
          <cell r="H640" t="str">
            <v>H13</v>
          </cell>
          <cell r="I640">
            <v>2001</v>
          </cell>
          <cell r="J640">
            <v>0</v>
          </cell>
        </row>
        <row r="641">
          <cell r="B641">
            <v>640</v>
          </cell>
          <cell r="C641" t="str">
            <v>4-3</v>
          </cell>
          <cell r="D641" t="str">
            <v>VP</v>
          </cell>
          <cell r="E641" t="str">
            <v>φ100</v>
          </cell>
          <cell r="F641">
            <v>6</v>
          </cell>
          <cell r="G641">
            <v>0</v>
          </cell>
          <cell r="H641" t="str">
            <v>H13</v>
          </cell>
          <cell r="I641">
            <v>2001</v>
          </cell>
          <cell r="J641">
            <v>0</v>
          </cell>
        </row>
        <row r="642">
          <cell r="B642">
            <v>641</v>
          </cell>
          <cell r="C642" t="str">
            <v>4-3</v>
          </cell>
          <cell r="D642" t="str">
            <v>VP</v>
          </cell>
          <cell r="E642" t="str">
            <v>φ75</v>
          </cell>
          <cell r="F642">
            <v>7</v>
          </cell>
          <cell r="G642">
            <v>0</v>
          </cell>
          <cell r="H642" t="str">
            <v>H10</v>
          </cell>
          <cell r="I642">
            <v>1998</v>
          </cell>
          <cell r="J642">
            <v>0</v>
          </cell>
        </row>
        <row r="643">
          <cell r="B643">
            <v>642</v>
          </cell>
          <cell r="C643" t="str">
            <v>4-3</v>
          </cell>
          <cell r="D643" t="str">
            <v>VLP</v>
          </cell>
          <cell r="E643" t="str">
            <v>φ75</v>
          </cell>
          <cell r="F643">
            <v>7</v>
          </cell>
          <cell r="G643">
            <v>118</v>
          </cell>
          <cell r="H643" t="str">
            <v>S55</v>
          </cell>
          <cell r="I643">
            <v>1980</v>
          </cell>
          <cell r="J643">
            <v>0</v>
          </cell>
        </row>
        <row r="644">
          <cell r="B644">
            <v>643</v>
          </cell>
          <cell r="C644" t="str">
            <v>4-3</v>
          </cell>
          <cell r="D644" t="str">
            <v>VP</v>
          </cell>
          <cell r="E644" t="str">
            <v>φ50</v>
          </cell>
          <cell r="F644">
            <v>8</v>
          </cell>
          <cell r="G644">
            <v>0</v>
          </cell>
          <cell r="H644" t="str">
            <v>H2</v>
          </cell>
          <cell r="I644">
            <v>1990</v>
          </cell>
          <cell r="J644">
            <v>0</v>
          </cell>
        </row>
        <row r="645">
          <cell r="B645">
            <v>644</v>
          </cell>
          <cell r="C645" t="str">
            <v>4-3</v>
          </cell>
          <cell r="D645" t="str">
            <v>VP</v>
          </cell>
          <cell r="E645" t="str">
            <v>φ40</v>
          </cell>
          <cell r="F645">
            <v>8</v>
          </cell>
          <cell r="G645">
            <v>0</v>
          </cell>
          <cell r="H645" t="str">
            <v>H2</v>
          </cell>
          <cell r="I645">
            <v>1990</v>
          </cell>
          <cell r="J645">
            <v>0</v>
          </cell>
        </row>
        <row r="646">
          <cell r="B646">
            <v>645</v>
          </cell>
          <cell r="C646" t="str">
            <v>4-3</v>
          </cell>
          <cell r="D646" t="str">
            <v>VP</v>
          </cell>
          <cell r="E646" t="str">
            <v>φ100</v>
          </cell>
          <cell r="F646">
            <v>6</v>
          </cell>
          <cell r="G646">
            <v>141.5</v>
          </cell>
          <cell r="H646" t="str">
            <v>H9</v>
          </cell>
          <cell r="I646">
            <v>1997</v>
          </cell>
          <cell r="J646">
            <v>0</v>
          </cell>
        </row>
        <row r="647">
          <cell r="B647">
            <v>646</v>
          </cell>
          <cell r="C647" t="str">
            <v>4-3</v>
          </cell>
          <cell r="D647" t="str">
            <v>VP</v>
          </cell>
          <cell r="E647" t="str">
            <v>φ100</v>
          </cell>
          <cell r="F647">
            <v>6</v>
          </cell>
          <cell r="G647">
            <v>0</v>
          </cell>
          <cell r="H647" t="str">
            <v>H9</v>
          </cell>
          <cell r="I647">
            <v>1997</v>
          </cell>
          <cell r="J647">
            <v>0</v>
          </cell>
        </row>
        <row r="648">
          <cell r="B648">
            <v>647</v>
          </cell>
          <cell r="C648" t="str">
            <v>4-2</v>
          </cell>
          <cell r="D648" t="str">
            <v>HIVP</v>
          </cell>
          <cell r="E648" t="str">
            <v>φ75</v>
          </cell>
          <cell r="F648">
            <v>7</v>
          </cell>
          <cell r="G648">
            <v>0</v>
          </cell>
          <cell r="H648" t="str">
            <v>H7</v>
          </cell>
          <cell r="I648">
            <v>1995</v>
          </cell>
          <cell r="J648">
            <v>0</v>
          </cell>
        </row>
        <row r="649">
          <cell r="B649">
            <v>648</v>
          </cell>
          <cell r="C649" t="str">
            <v>4-2</v>
          </cell>
          <cell r="D649" t="str">
            <v>VP</v>
          </cell>
          <cell r="E649" t="str">
            <v>φ100</v>
          </cell>
          <cell r="F649">
            <v>6</v>
          </cell>
          <cell r="G649">
            <v>25</v>
          </cell>
          <cell r="H649" t="str">
            <v>H7</v>
          </cell>
          <cell r="I649">
            <v>1995</v>
          </cell>
          <cell r="J649">
            <v>0</v>
          </cell>
        </row>
        <row r="650">
          <cell r="B650">
            <v>649</v>
          </cell>
          <cell r="F650">
            <v>0</v>
          </cell>
          <cell r="G650">
            <v>0</v>
          </cell>
          <cell r="I650">
            <v>0</v>
          </cell>
          <cell r="J650">
            <v>0</v>
          </cell>
        </row>
        <row r="651">
          <cell r="B651">
            <v>650</v>
          </cell>
          <cell r="F651">
            <v>0</v>
          </cell>
          <cell r="G651">
            <v>0</v>
          </cell>
          <cell r="I651">
            <v>0</v>
          </cell>
          <cell r="J651">
            <v>0</v>
          </cell>
        </row>
        <row r="652">
          <cell r="B652">
            <v>651</v>
          </cell>
          <cell r="D652" t="str">
            <v>VP</v>
          </cell>
          <cell r="E652" t="str">
            <v>φ100</v>
          </cell>
          <cell r="F652">
            <v>6</v>
          </cell>
          <cell r="G652">
            <v>0</v>
          </cell>
          <cell r="I652">
            <v>0</v>
          </cell>
          <cell r="J652">
            <v>0</v>
          </cell>
        </row>
        <row r="653">
          <cell r="B653">
            <v>652</v>
          </cell>
          <cell r="C653" t="str">
            <v>4-3</v>
          </cell>
          <cell r="D653" t="str">
            <v>VP</v>
          </cell>
          <cell r="E653" t="str">
            <v>φ100</v>
          </cell>
          <cell r="F653">
            <v>6</v>
          </cell>
          <cell r="G653">
            <v>0</v>
          </cell>
          <cell r="H653" t="str">
            <v>H11</v>
          </cell>
          <cell r="I653">
            <v>1999</v>
          </cell>
          <cell r="J653">
            <v>0</v>
          </cell>
        </row>
        <row r="654">
          <cell r="B654">
            <v>653</v>
          </cell>
          <cell r="C654" t="str">
            <v>4-2</v>
          </cell>
          <cell r="D654" t="str">
            <v>VP</v>
          </cell>
          <cell r="E654" t="str">
            <v>φ150</v>
          </cell>
          <cell r="F654">
            <v>4</v>
          </cell>
          <cell r="G654">
            <v>70</v>
          </cell>
          <cell r="H654" t="str">
            <v>H7</v>
          </cell>
          <cell r="I654">
            <v>1995</v>
          </cell>
          <cell r="J654">
            <v>0</v>
          </cell>
        </row>
        <row r="655">
          <cell r="B655">
            <v>654</v>
          </cell>
          <cell r="C655" t="str">
            <v>5-2</v>
          </cell>
          <cell r="D655" t="str">
            <v>VP</v>
          </cell>
          <cell r="E655" t="str">
            <v>φ150</v>
          </cell>
          <cell r="F655">
            <v>4</v>
          </cell>
          <cell r="G655">
            <v>110</v>
          </cell>
          <cell r="H655" t="str">
            <v>H11</v>
          </cell>
          <cell r="I655">
            <v>1999</v>
          </cell>
          <cell r="J655">
            <v>0</v>
          </cell>
        </row>
        <row r="656">
          <cell r="B656">
            <v>655</v>
          </cell>
          <cell r="C656" t="str">
            <v>4-2</v>
          </cell>
          <cell r="D656" t="str">
            <v>VP</v>
          </cell>
          <cell r="E656" t="str">
            <v>φ75</v>
          </cell>
          <cell r="F656">
            <v>7</v>
          </cell>
          <cell r="G656">
            <v>450</v>
          </cell>
          <cell r="H656" t="str">
            <v>H7</v>
          </cell>
          <cell r="I656">
            <v>1995</v>
          </cell>
          <cell r="J656">
            <v>0</v>
          </cell>
        </row>
        <row r="657">
          <cell r="B657">
            <v>656</v>
          </cell>
          <cell r="C657" t="str">
            <v>4-2</v>
          </cell>
          <cell r="D657" t="str">
            <v>VP</v>
          </cell>
          <cell r="E657" t="str">
            <v>φ50</v>
          </cell>
          <cell r="F657">
            <v>8</v>
          </cell>
          <cell r="G657">
            <v>201</v>
          </cell>
          <cell r="H657" t="str">
            <v>H7</v>
          </cell>
          <cell r="I657">
            <v>1995</v>
          </cell>
          <cell r="J657">
            <v>0</v>
          </cell>
        </row>
        <row r="658">
          <cell r="B658">
            <v>657</v>
          </cell>
          <cell r="C658" t="str">
            <v>4-2</v>
          </cell>
          <cell r="D658" t="str">
            <v>VP</v>
          </cell>
          <cell r="E658" t="str">
            <v>φ50</v>
          </cell>
          <cell r="F658">
            <v>8</v>
          </cell>
          <cell r="G658">
            <v>0</v>
          </cell>
          <cell r="H658" t="str">
            <v>H7</v>
          </cell>
          <cell r="I658">
            <v>1995</v>
          </cell>
          <cell r="J658">
            <v>0</v>
          </cell>
        </row>
        <row r="659">
          <cell r="B659">
            <v>658</v>
          </cell>
          <cell r="C659" t="str">
            <v>4-3</v>
          </cell>
          <cell r="D659" t="str">
            <v>VP</v>
          </cell>
          <cell r="E659" t="str">
            <v>φ100</v>
          </cell>
          <cell r="F659">
            <v>6</v>
          </cell>
          <cell r="G659">
            <v>0</v>
          </cell>
          <cell r="H659" t="str">
            <v>H13</v>
          </cell>
          <cell r="I659">
            <v>2001</v>
          </cell>
          <cell r="J659">
            <v>0</v>
          </cell>
        </row>
        <row r="660">
          <cell r="B660">
            <v>659</v>
          </cell>
          <cell r="C660" t="str">
            <v>4-3</v>
          </cell>
          <cell r="D660" t="str">
            <v>HIVP</v>
          </cell>
          <cell r="E660" t="str">
            <v>φ75</v>
          </cell>
          <cell r="F660">
            <v>7</v>
          </cell>
          <cell r="G660">
            <v>0</v>
          </cell>
          <cell r="H660" t="str">
            <v>H13</v>
          </cell>
          <cell r="I660">
            <v>2001</v>
          </cell>
          <cell r="J660">
            <v>0</v>
          </cell>
        </row>
        <row r="661">
          <cell r="B661">
            <v>660</v>
          </cell>
          <cell r="C661" t="str">
            <v>4-3</v>
          </cell>
          <cell r="D661" t="str">
            <v>HIVP</v>
          </cell>
          <cell r="E661" t="str">
            <v>φ75</v>
          </cell>
          <cell r="F661">
            <v>7</v>
          </cell>
          <cell r="G661">
            <v>0</v>
          </cell>
          <cell r="H661" t="str">
            <v>H13</v>
          </cell>
          <cell r="I661">
            <v>2001</v>
          </cell>
          <cell r="J661">
            <v>0</v>
          </cell>
        </row>
        <row r="662">
          <cell r="B662">
            <v>661</v>
          </cell>
          <cell r="C662" t="str">
            <v>4-3</v>
          </cell>
          <cell r="D662" t="str">
            <v>HIVP</v>
          </cell>
          <cell r="E662" t="str">
            <v>φ75</v>
          </cell>
          <cell r="F662">
            <v>7</v>
          </cell>
          <cell r="G662">
            <v>0</v>
          </cell>
          <cell r="H662" t="str">
            <v>H13</v>
          </cell>
          <cell r="I662">
            <v>2001</v>
          </cell>
          <cell r="J662">
            <v>0</v>
          </cell>
        </row>
        <row r="663">
          <cell r="B663">
            <v>662</v>
          </cell>
          <cell r="C663" t="str">
            <v>4-3</v>
          </cell>
          <cell r="D663" t="str">
            <v>VP</v>
          </cell>
          <cell r="E663" t="str">
            <v>φ75</v>
          </cell>
          <cell r="F663">
            <v>7</v>
          </cell>
          <cell r="G663">
            <v>0</v>
          </cell>
          <cell r="H663" t="str">
            <v>H13</v>
          </cell>
          <cell r="I663">
            <v>2001</v>
          </cell>
          <cell r="J663">
            <v>0</v>
          </cell>
        </row>
        <row r="664">
          <cell r="B664">
            <v>663</v>
          </cell>
          <cell r="C664" t="str">
            <v>4-3</v>
          </cell>
          <cell r="D664" t="str">
            <v>VP</v>
          </cell>
          <cell r="E664" t="str">
            <v>φ75</v>
          </cell>
          <cell r="F664">
            <v>7</v>
          </cell>
          <cell r="G664">
            <v>0</v>
          </cell>
          <cell r="H664" t="str">
            <v>H11</v>
          </cell>
          <cell r="I664">
            <v>1999</v>
          </cell>
          <cell r="J664">
            <v>0</v>
          </cell>
        </row>
        <row r="665">
          <cell r="B665">
            <v>664</v>
          </cell>
          <cell r="C665" t="str">
            <v>4-3</v>
          </cell>
          <cell r="D665" t="str">
            <v>VP</v>
          </cell>
          <cell r="E665" t="str">
            <v>φ75</v>
          </cell>
          <cell r="F665">
            <v>7</v>
          </cell>
          <cell r="G665">
            <v>0</v>
          </cell>
          <cell r="H665" t="str">
            <v>H11</v>
          </cell>
          <cell r="I665">
            <v>1999</v>
          </cell>
          <cell r="J665">
            <v>0</v>
          </cell>
        </row>
        <row r="666">
          <cell r="B666">
            <v>665</v>
          </cell>
          <cell r="C666" t="str">
            <v>4-3</v>
          </cell>
          <cell r="D666" t="str">
            <v>VP</v>
          </cell>
          <cell r="E666" t="str">
            <v>φ50</v>
          </cell>
          <cell r="F666">
            <v>8</v>
          </cell>
          <cell r="G666">
            <v>0</v>
          </cell>
          <cell r="H666" t="str">
            <v>H11</v>
          </cell>
          <cell r="I666">
            <v>1999</v>
          </cell>
          <cell r="J666">
            <v>0</v>
          </cell>
        </row>
        <row r="667">
          <cell r="B667">
            <v>666</v>
          </cell>
          <cell r="C667" t="str">
            <v>4-3</v>
          </cell>
          <cell r="D667" t="str">
            <v>HIVP</v>
          </cell>
          <cell r="E667" t="str">
            <v>φ150</v>
          </cell>
          <cell r="F667">
            <v>4</v>
          </cell>
          <cell r="G667">
            <v>0</v>
          </cell>
          <cell r="H667" t="str">
            <v>H11</v>
          </cell>
          <cell r="I667">
            <v>1999</v>
          </cell>
          <cell r="J667">
            <v>0</v>
          </cell>
        </row>
        <row r="668">
          <cell r="B668">
            <v>667</v>
          </cell>
          <cell r="C668" t="str">
            <v>4-3</v>
          </cell>
          <cell r="D668" t="str">
            <v>VP</v>
          </cell>
          <cell r="E668" t="str">
            <v>φ50</v>
          </cell>
          <cell r="F668">
            <v>8</v>
          </cell>
          <cell r="G668">
            <v>6.5</v>
          </cell>
          <cell r="H668" t="str">
            <v>H11</v>
          </cell>
          <cell r="I668">
            <v>1999</v>
          </cell>
          <cell r="J668">
            <v>0</v>
          </cell>
        </row>
        <row r="669">
          <cell r="B669">
            <v>668</v>
          </cell>
          <cell r="C669" t="str">
            <v>4-3</v>
          </cell>
          <cell r="D669" t="str">
            <v>HIVP</v>
          </cell>
          <cell r="E669" t="str">
            <v>φ75</v>
          </cell>
          <cell r="F669">
            <v>7</v>
          </cell>
          <cell r="G669">
            <v>0</v>
          </cell>
          <cell r="H669" t="str">
            <v>H8</v>
          </cell>
          <cell r="I669">
            <v>1996</v>
          </cell>
          <cell r="J669">
            <v>0</v>
          </cell>
        </row>
        <row r="670">
          <cell r="B670">
            <v>669</v>
          </cell>
          <cell r="C670" t="str">
            <v>4-3</v>
          </cell>
          <cell r="D670" t="str">
            <v>PP</v>
          </cell>
          <cell r="E670" t="str">
            <v>φ50</v>
          </cell>
          <cell r="F670">
            <v>8</v>
          </cell>
          <cell r="G670">
            <v>60</v>
          </cell>
          <cell r="H670" t="str">
            <v>H11</v>
          </cell>
          <cell r="I670">
            <v>1999</v>
          </cell>
          <cell r="J670">
            <v>0</v>
          </cell>
        </row>
        <row r="671">
          <cell r="B671">
            <v>670</v>
          </cell>
          <cell r="C671" t="str">
            <v>4-3</v>
          </cell>
          <cell r="D671" t="str">
            <v>PP</v>
          </cell>
          <cell r="E671" t="str">
            <v>φ50</v>
          </cell>
          <cell r="F671">
            <v>8</v>
          </cell>
          <cell r="G671">
            <v>0</v>
          </cell>
          <cell r="H671" t="str">
            <v>H7</v>
          </cell>
          <cell r="I671">
            <v>1995</v>
          </cell>
          <cell r="J671">
            <v>0</v>
          </cell>
        </row>
        <row r="672">
          <cell r="B672">
            <v>671</v>
          </cell>
          <cell r="C672" t="str">
            <v>4-3</v>
          </cell>
          <cell r="D672" t="str">
            <v>PP</v>
          </cell>
          <cell r="E672" t="str">
            <v>φ50</v>
          </cell>
          <cell r="F672">
            <v>8</v>
          </cell>
          <cell r="G672">
            <v>98.5</v>
          </cell>
          <cell r="H672" t="str">
            <v>H10</v>
          </cell>
          <cell r="I672">
            <v>1998</v>
          </cell>
          <cell r="J672">
            <v>0</v>
          </cell>
        </row>
        <row r="673">
          <cell r="B673">
            <v>672</v>
          </cell>
          <cell r="C673" t="str">
            <v>4-3</v>
          </cell>
          <cell r="D673" t="str">
            <v>PP</v>
          </cell>
          <cell r="E673" t="str">
            <v>φ50</v>
          </cell>
          <cell r="F673">
            <v>8</v>
          </cell>
          <cell r="G673">
            <v>0</v>
          </cell>
          <cell r="H673" t="str">
            <v>H10</v>
          </cell>
          <cell r="I673">
            <v>1998</v>
          </cell>
          <cell r="J673">
            <v>0</v>
          </cell>
        </row>
        <row r="674">
          <cell r="B674">
            <v>673</v>
          </cell>
          <cell r="C674" t="str">
            <v>4-3</v>
          </cell>
          <cell r="D674" t="str">
            <v>PP</v>
          </cell>
          <cell r="E674" t="str">
            <v>φ50</v>
          </cell>
          <cell r="F674">
            <v>8</v>
          </cell>
          <cell r="G674">
            <v>0</v>
          </cell>
          <cell r="H674" t="str">
            <v>H10</v>
          </cell>
          <cell r="I674">
            <v>1998</v>
          </cell>
          <cell r="J674">
            <v>0</v>
          </cell>
        </row>
        <row r="675">
          <cell r="B675">
            <v>674</v>
          </cell>
          <cell r="C675" t="str">
            <v>4-3</v>
          </cell>
          <cell r="D675" t="str">
            <v>VP</v>
          </cell>
          <cell r="E675" t="str">
            <v>φ100</v>
          </cell>
          <cell r="F675">
            <v>6</v>
          </cell>
          <cell r="G675">
            <v>0</v>
          </cell>
          <cell r="H675" t="str">
            <v>H11</v>
          </cell>
          <cell r="I675">
            <v>1999</v>
          </cell>
          <cell r="J675">
            <v>0</v>
          </cell>
        </row>
        <row r="676">
          <cell r="B676">
            <v>675</v>
          </cell>
          <cell r="C676" t="str">
            <v>4-3</v>
          </cell>
          <cell r="D676" t="str">
            <v>PP</v>
          </cell>
          <cell r="E676" t="str">
            <v>φ40</v>
          </cell>
          <cell r="F676">
            <v>8</v>
          </cell>
          <cell r="G676">
            <v>0</v>
          </cell>
          <cell r="H676" t="str">
            <v>H10</v>
          </cell>
          <cell r="I676">
            <v>1998</v>
          </cell>
          <cell r="J676">
            <v>0</v>
          </cell>
        </row>
        <row r="677">
          <cell r="B677">
            <v>676</v>
          </cell>
          <cell r="C677" t="str">
            <v>4-3</v>
          </cell>
          <cell r="D677" t="str">
            <v>VP</v>
          </cell>
          <cell r="E677" t="str">
            <v>φ100</v>
          </cell>
          <cell r="F677">
            <v>6</v>
          </cell>
          <cell r="G677">
            <v>0</v>
          </cell>
          <cell r="H677" t="str">
            <v>H9</v>
          </cell>
          <cell r="I677">
            <v>1997</v>
          </cell>
          <cell r="J677">
            <v>0</v>
          </cell>
        </row>
        <row r="678">
          <cell r="B678">
            <v>677</v>
          </cell>
          <cell r="C678" t="str">
            <v>4-3</v>
          </cell>
          <cell r="D678" t="str">
            <v>PP</v>
          </cell>
          <cell r="E678" t="str">
            <v>φ50</v>
          </cell>
          <cell r="F678">
            <v>8</v>
          </cell>
          <cell r="G678">
            <v>0</v>
          </cell>
          <cell r="H678" t="str">
            <v>H10</v>
          </cell>
          <cell r="I678">
            <v>1998</v>
          </cell>
          <cell r="J678">
            <v>0</v>
          </cell>
        </row>
        <row r="679">
          <cell r="B679">
            <v>678</v>
          </cell>
          <cell r="C679" t="str">
            <v>4-2</v>
          </cell>
          <cell r="D679" t="str">
            <v>HIVP</v>
          </cell>
          <cell r="E679" t="str">
            <v>φ75</v>
          </cell>
          <cell r="F679">
            <v>7</v>
          </cell>
          <cell r="G679">
            <v>56</v>
          </cell>
          <cell r="H679" t="str">
            <v>H7</v>
          </cell>
          <cell r="I679">
            <v>1995</v>
          </cell>
          <cell r="J679">
            <v>0</v>
          </cell>
        </row>
        <row r="680">
          <cell r="B680">
            <v>679</v>
          </cell>
          <cell r="C680" t="str">
            <v>5-2</v>
          </cell>
          <cell r="D680" t="str">
            <v>PP</v>
          </cell>
          <cell r="E680" t="str">
            <v>φ50</v>
          </cell>
          <cell r="F680">
            <v>8</v>
          </cell>
          <cell r="G680">
            <v>0</v>
          </cell>
          <cell r="H680" t="str">
            <v>H9</v>
          </cell>
          <cell r="I680">
            <v>1997</v>
          </cell>
          <cell r="J680">
            <v>0</v>
          </cell>
        </row>
        <row r="681">
          <cell r="B681">
            <v>680</v>
          </cell>
          <cell r="C681" t="str">
            <v>5-2</v>
          </cell>
          <cell r="D681" t="str">
            <v>HIVP</v>
          </cell>
          <cell r="E681" t="str">
            <v>φ75</v>
          </cell>
          <cell r="F681">
            <v>7</v>
          </cell>
          <cell r="G681">
            <v>12.5</v>
          </cell>
          <cell r="H681" t="str">
            <v>H7</v>
          </cell>
          <cell r="I681">
            <v>1995</v>
          </cell>
          <cell r="J681">
            <v>0</v>
          </cell>
        </row>
        <row r="682">
          <cell r="B682">
            <v>681</v>
          </cell>
          <cell r="C682" t="str">
            <v>5-2</v>
          </cell>
          <cell r="D682" t="str">
            <v>HIVP</v>
          </cell>
          <cell r="E682" t="str">
            <v>φ75</v>
          </cell>
          <cell r="F682">
            <v>7</v>
          </cell>
          <cell r="G682">
            <v>54</v>
          </cell>
          <cell r="H682" t="str">
            <v>H7</v>
          </cell>
          <cell r="I682">
            <v>1995</v>
          </cell>
          <cell r="J682">
            <v>0</v>
          </cell>
        </row>
        <row r="683">
          <cell r="B683">
            <v>682</v>
          </cell>
          <cell r="C683" t="str">
            <v>5-2</v>
          </cell>
          <cell r="D683" t="str">
            <v>HIVP</v>
          </cell>
          <cell r="E683" t="str">
            <v>φ75</v>
          </cell>
          <cell r="F683">
            <v>7</v>
          </cell>
          <cell r="G683">
            <v>0</v>
          </cell>
          <cell r="H683" t="str">
            <v>H7</v>
          </cell>
          <cell r="I683">
            <v>1995</v>
          </cell>
          <cell r="J683">
            <v>0</v>
          </cell>
        </row>
        <row r="684">
          <cell r="B684">
            <v>683</v>
          </cell>
          <cell r="C684" t="str">
            <v>5-2</v>
          </cell>
          <cell r="D684" t="str">
            <v>HIVP</v>
          </cell>
          <cell r="E684" t="str">
            <v>φ75</v>
          </cell>
          <cell r="F684">
            <v>7</v>
          </cell>
          <cell r="G684">
            <v>0</v>
          </cell>
          <cell r="H684" t="str">
            <v>H7</v>
          </cell>
          <cell r="I684">
            <v>1995</v>
          </cell>
          <cell r="J684">
            <v>0</v>
          </cell>
        </row>
        <row r="685">
          <cell r="B685">
            <v>684</v>
          </cell>
          <cell r="E685" t="str">
            <v>φ</v>
          </cell>
          <cell r="F685">
            <v>0</v>
          </cell>
          <cell r="G685">
            <v>0</v>
          </cell>
          <cell r="I685">
            <v>0</v>
          </cell>
          <cell r="J685">
            <v>0</v>
          </cell>
        </row>
        <row r="686">
          <cell r="B686">
            <v>685</v>
          </cell>
          <cell r="E686" t="str">
            <v>φ</v>
          </cell>
          <cell r="F686">
            <v>0</v>
          </cell>
          <cell r="G686">
            <v>0</v>
          </cell>
          <cell r="I686">
            <v>0</v>
          </cell>
          <cell r="J686">
            <v>0</v>
          </cell>
        </row>
        <row r="687">
          <cell r="B687">
            <v>686</v>
          </cell>
          <cell r="E687" t="str">
            <v>φ</v>
          </cell>
          <cell r="F687">
            <v>0</v>
          </cell>
          <cell r="G687">
            <v>0</v>
          </cell>
          <cell r="I687">
            <v>0</v>
          </cell>
          <cell r="J687">
            <v>0</v>
          </cell>
        </row>
        <row r="688">
          <cell r="B688">
            <v>687</v>
          </cell>
          <cell r="E688" t="str">
            <v>φ</v>
          </cell>
          <cell r="F688">
            <v>0</v>
          </cell>
          <cell r="G688">
            <v>0</v>
          </cell>
          <cell r="I688">
            <v>0</v>
          </cell>
          <cell r="J688">
            <v>0</v>
          </cell>
        </row>
        <row r="689">
          <cell r="B689">
            <v>688</v>
          </cell>
          <cell r="E689" t="str">
            <v>φ</v>
          </cell>
          <cell r="F689">
            <v>0</v>
          </cell>
          <cell r="G689">
            <v>0</v>
          </cell>
          <cell r="I689">
            <v>0</v>
          </cell>
          <cell r="J689">
            <v>0</v>
          </cell>
        </row>
        <row r="690">
          <cell r="B690">
            <v>689</v>
          </cell>
          <cell r="E690" t="str">
            <v>φ</v>
          </cell>
          <cell r="F690">
            <v>0</v>
          </cell>
          <cell r="G690">
            <v>0</v>
          </cell>
          <cell r="I690">
            <v>0</v>
          </cell>
          <cell r="J690">
            <v>0</v>
          </cell>
        </row>
        <row r="691">
          <cell r="B691">
            <v>690</v>
          </cell>
          <cell r="E691" t="str">
            <v>φ</v>
          </cell>
          <cell r="F691">
            <v>0</v>
          </cell>
          <cell r="G691">
            <v>0</v>
          </cell>
          <cell r="I691">
            <v>0</v>
          </cell>
          <cell r="J691">
            <v>0</v>
          </cell>
        </row>
        <row r="692">
          <cell r="B692">
            <v>691</v>
          </cell>
          <cell r="E692" t="str">
            <v>φ</v>
          </cell>
          <cell r="F692">
            <v>0</v>
          </cell>
          <cell r="G692">
            <v>0</v>
          </cell>
          <cell r="I692">
            <v>0</v>
          </cell>
          <cell r="J692">
            <v>0</v>
          </cell>
        </row>
        <row r="693">
          <cell r="B693">
            <v>692</v>
          </cell>
          <cell r="E693" t="str">
            <v>φ</v>
          </cell>
          <cell r="F693">
            <v>0</v>
          </cell>
          <cell r="G693">
            <v>0</v>
          </cell>
          <cell r="I693">
            <v>0</v>
          </cell>
          <cell r="J693">
            <v>0</v>
          </cell>
        </row>
        <row r="694">
          <cell r="B694">
            <v>693</v>
          </cell>
          <cell r="E694" t="str">
            <v>φ</v>
          </cell>
          <cell r="F694">
            <v>0</v>
          </cell>
          <cell r="G694">
            <v>0</v>
          </cell>
          <cell r="I694">
            <v>0</v>
          </cell>
          <cell r="J694">
            <v>0</v>
          </cell>
        </row>
        <row r="695">
          <cell r="B695">
            <v>694</v>
          </cell>
          <cell r="E695" t="str">
            <v>φ</v>
          </cell>
          <cell r="F695">
            <v>0</v>
          </cell>
          <cell r="G695">
            <v>0</v>
          </cell>
          <cell r="I695">
            <v>0</v>
          </cell>
          <cell r="J695">
            <v>0</v>
          </cell>
        </row>
        <row r="696">
          <cell r="B696">
            <v>695</v>
          </cell>
          <cell r="E696" t="str">
            <v>φ</v>
          </cell>
          <cell r="F696">
            <v>0</v>
          </cell>
          <cell r="G696">
            <v>0</v>
          </cell>
          <cell r="I696">
            <v>0</v>
          </cell>
          <cell r="J696">
            <v>0</v>
          </cell>
        </row>
        <row r="697">
          <cell r="B697">
            <v>696</v>
          </cell>
          <cell r="E697" t="str">
            <v>φ</v>
          </cell>
          <cell r="F697">
            <v>0</v>
          </cell>
          <cell r="G697">
            <v>0</v>
          </cell>
          <cell r="I697">
            <v>0</v>
          </cell>
          <cell r="J697">
            <v>0</v>
          </cell>
        </row>
        <row r="698">
          <cell r="B698">
            <v>697</v>
          </cell>
          <cell r="E698" t="str">
            <v>φ</v>
          </cell>
          <cell r="F698">
            <v>0</v>
          </cell>
          <cell r="G698">
            <v>0</v>
          </cell>
          <cell r="I698">
            <v>0</v>
          </cell>
          <cell r="J698">
            <v>0</v>
          </cell>
        </row>
        <row r="699">
          <cell r="B699">
            <v>698</v>
          </cell>
          <cell r="E699" t="str">
            <v>φ</v>
          </cell>
          <cell r="F699">
            <v>0</v>
          </cell>
          <cell r="G699">
            <v>0</v>
          </cell>
          <cell r="I699">
            <v>0</v>
          </cell>
          <cell r="J699">
            <v>0</v>
          </cell>
        </row>
        <row r="700">
          <cell r="B700">
            <v>699</v>
          </cell>
          <cell r="E700" t="str">
            <v>φ</v>
          </cell>
          <cell r="F700">
            <v>0</v>
          </cell>
          <cell r="G700">
            <v>0</v>
          </cell>
          <cell r="I700">
            <v>0</v>
          </cell>
          <cell r="J700">
            <v>0</v>
          </cell>
        </row>
        <row r="701">
          <cell r="B701">
            <v>700</v>
          </cell>
          <cell r="E701" t="str">
            <v>φ</v>
          </cell>
          <cell r="F701">
            <v>0</v>
          </cell>
          <cell r="G701">
            <v>0</v>
          </cell>
          <cell r="I701">
            <v>0</v>
          </cell>
          <cell r="J701">
            <v>0</v>
          </cell>
        </row>
        <row r="702">
          <cell r="B702">
            <v>701</v>
          </cell>
          <cell r="C702" t="str">
            <v>4-4</v>
          </cell>
          <cell r="D702" t="str">
            <v>VP</v>
          </cell>
          <cell r="E702" t="str">
            <v>φ50</v>
          </cell>
          <cell r="F702">
            <v>8</v>
          </cell>
          <cell r="G702">
            <v>0</v>
          </cell>
          <cell r="H702" t="str">
            <v>S52</v>
          </cell>
          <cell r="I702">
            <v>1977</v>
          </cell>
          <cell r="J702">
            <v>0.89999997600000003</v>
          </cell>
          <cell r="K702" t="str">
            <v>下水谷-1</v>
          </cell>
          <cell r="L702" t="str">
            <v>実</v>
          </cell>
        </row>
        <row r="703">
          <cell r="B703">
            <v>702</v>
          </cell>
          <cell r="C703" t="str">
            <v>4-4</v>
          </cell>
          <cell r="D703" t="str">
            <v>VLP</v>
          </cell>
          <cell r="E703" t="str">
            <v>φ75</v>
          </cell>
          <cell r="F703">
            <v>7</v>
          </cell>
          <cell r="G703">
            <v>0</v>
          </cell>
          <cell r="H703" t="str">
            <v>S52</v>
          </cell>
          <cell r="I703">
            <v>1977</v>
          </cell>
          <cell r="J703">
            <v>0</v>
          </cell>
          <cell r="K703" t="str">
            <v>下水谷-1</v>
          </cell>
          <cell r="L703" t="str">
            <v>実</v>
          </cell>
        </row>
        <row r="704">
          <cell r="B704">
            <v>703</v>
          </cell>
          <cell r="C704" t="str">
            <v>4-4</v>
          </cell>
          <cell r="D704" t="str">
            <v>VP</v>
          </cell>
          <cell r="E704" t="str">
            <v>φ75</v>
          </cell>
          <cell r="F704">
            <v>7</v>
          </cell>
          <cell r="G704">
            <v>0</v>
          </cell>
          <cell r="H704" t="str">
            <v>S52</v>
          </cell>
          <cell r="I704">
            <v>1977</v>
          </cell>
          <cell r="J704">
            <v>1.2000000500000001</v>
          </cell>
          <cell r="L704" t="str">
            <v>実</v>
          </cell>
        </row>
        <row r="705">
          <cell r="B705">
            <v>704</v>
          </cell>
          <cell r="C705" t="str">
            <v>4-4</v>
          </cell>
          <cell r="D705" t="str">
            <v>VP</v>
          </cell>
          <cell r="E705" t="str">
            <v>φ150</v>
          </cell>
          <cell r="F705">
            <v>4</v>
          </cell>
          <cell r="G705">
            <v>915</v>
          </cell>
          <cell r="H705" t="str">
            <v>S55</v>
          </cell>
          <cell r="I705">
            <v>1980</v>
          </cell>
          <cell r="J705">
            <v>1.2000000500000001</v>
          </cell>
          <cell r="K705" t="str">
            <v>一円55-1</v>
          </cell>
          <cell r="L705" t="str">
            <v>変</v>
          </cell>
        </row>
        <row r="706">
          <cell r="B706">
            <v>705</v>
          </cell>
          <cell r="C706" t="str">
            <v>3-4～4-4</v>
          </cell>
          <cell r="D706" t="str">
            <v>VP</v>
          </cell>
          <cell r="E706" t="str">
            <v>φ75</v>
          </cell>
          <cell r="F706">
            <v>7</v>
          </cell>
          <cell r="G706">
            <v>0</v>
          </cell>
          <cell r="H706" t="str">
            <v>S52</v>
          </cell>
          <cell r="I706">
            <v>1977</v>
          </cell>
          <cell r="J706">
            <v>1.2000000500000001</v>
          </cell>
          <cell r="K706" t="str">
            <v>下水谷-1</v>
          </cell>
          <cell r="L706" t="str">
            <v>実</v>
          </cell>
        </row>
        <row r="707">
          <cell r="B707">
            <v>706</v>
          </cell>
          <cell r="C707" t="str">
            <v>4-4</v>
          </cell>
          <cell r="D707" t="str">
            <v>VP</v>
          </cell>
          <cell r="E707" t="str">
            <v>φ75</v>
          </cell>
          <cell r="F707">
            <v>7</v>
          </cell>
          <cell r="G707">
            <v>0</v>
          </cell>
          <cell r="H707" t="str">
            <v>S52</v>
          </cell>
          <cell r="I707">
            <v>1977</v>
          </cell>
          <cell r="J707">
            <v>1.2000000500000001</v>
          </cell>
          <cell r="K707" t="str">
            <v>下水谷-1</v>
          </cell>
          <cell r="L707" t="str">
            <v>実</v>
          </cell>
        </row>
        <row r="708">
          <cell r="B708">
            <v>707</v>
          </cell>
          <cell r="C708" t="str">
            <v>4-4</v>
          </cell>
          <cell r="D708" t="str">
            <v>VLP</v>
          </cell>
          <cell r="E708" t="str">
            <v>φ20</v>
          </cell>
          <cell r="F708">
            <v>8</v>
          </cell>
          <cell r="G708">
            <v>11.300000199999999</v>
          </cell>
          <cell r="H708" t="str">
            <v>S52</v>
          </cell>
          <cell r="I708">
            <v>1977</v>
          </cell>
          <cell r="J708">
            <v>0</v>
          </cell>
          <cell r="K708" t="str">
            <v>下水谷-1</v>
          </cell>
          <cell r="L708" t="str">
            <v>実</v>
          </cell>
        </row>
        <row r="709">
          <cell r="B709">
            <v>708</v>
          </cell>
          <cell r="C709" t="str">
            <v>4-4</v>
          </cell>
          <cell r="D709" t="str">
            <v>VP</v>
          </cell>
          <cell r="E709" t="str">
            <v>φ50</v>
          </cell>
          <cell r="F709">
            <v>8</v>
          </cell>
          <cell r="G709">
            <v>150</v>
          </cell>
          <cell r="H709" t="str">
            <v>S55</v>
          </cell>
          <cell r="I709">
            <v>1980</v>
          </cell>
          <cell r="J709">
            <v>0</v>
          </cell>
        </row>
        <row r="710">
          <cell r="B710">
            <v>709</v>
          </cell>
          <cell r="C710" t="str">
            <v>4-4</v>
          </cell>
          <cell r="D710" t="str">
            <v>VP</v>
          </cell>
          <cell r="E710" t="str">
            <v>φ75</v>
          </cell>
          <cell r="F710">
            <v>7</v>
          </cell>
          <cell r="G710">
            <v>63.5</v>
          </cell>
          <cell r="H710" t="str">
            <v>H12</v>
          </cell>
          <cell r="I710">
            <v>2000</v>
          </cell>
          <cell r="J710">
            <v>0</v>
          </cell>
        </row>
        <row r="711">
          <cell r="B711">
            <v>710</v>
          </cell>
          <cell r="D711" t="str">
            <v>VP</v>
          </cell>
          <cell r="E711" t="str">
            <v>φ100</v>
          </cell>
          <cell r="F711">
            <v>6</v>
          </cell>
          <cell r="G711">
            <v>0</v>
          </cell>
          <cell r="H711" t="str">
            <v>S59</v>
          </cell>
          <cell r="I711">
            <v>1984</v>
          </cell>
          <cell r="J711">
            <v>1.2000000500000001</v>
          </cell>
          <cell r="K711" t="str">
            <v>一円S59-1</v>
          </cell>
          <cell r="L711" t="str">
            <v>変</v>
          </cell>
        </row>
        <row r="712">
          <cell r="B712">
            <v>711</v>
          </cell>
          <cell r="C712" t="str">
            <v>4-4</v>
          </cell>
          <cell r="D712" t="str">
            <v>VLP</v>
          </cell>
          <cell r="E712" t="str">
            <v>φ100</v>
          </cell>
          <cell r="F712">
            <v>6</v>
          </cell>
          <cell r="G712">
            <v>43.200000799999998</v>
          </cell>
          <cell r="H712" t="str">
            <v>S59</v>
          </cell>
          <cell r="I712">
            <v>1984</v>
          </cell>
          <cell r="J712">
            <v>0</v>
          </cell>
          <cell r="K712" t="str">
            <v>一円S59-1</v>
          </cell>
          <cell r="L712" t="str">
            <v>変</v>
          </cell>
        </row>
        <row r="713">
          <cell r="B713">
            <v>712</v>
          </cell>
          <cell r="C713" t="str">
            <v>4-4</v>
          </cell>
          <cell r="D713" t="str">
            <v>VP</v>
          </cell>
          <cell r="E713" t="str">
            <v>φ75</v>
          </cell>
          <cell r="F713">
            <v>7</v>
          </cell>
          <cell r="G713">
            <v>91</v>
          </cell>
          <cell r="H713" t="str">
            <v>H12</v>
          </cell>
          <cell r="I713">
            <v>2000</v>
          </cell>
          <cell r="J713">
            <v>0</v>
          </cell>
        </row>
        <row r="714">
          <cell r="B714">
            <v>713</v>
          </cell>
          <cell r="C714" t="str">
            <v>4-4</v>
          </cell>
          <cell r="D714" t="str">
            <v>VP</v>
          </cell>
          <cell r="E714" t="str">
            <v>φ75</v>
          </cell>
          <cell r="F714">
            <v>7</v>
          </cell>
          <cell r="G714">
            <v>654</v>
          </cell>
          <cell r="H714" t="str">
            <v>S50</v>
          </cell>
          <cell r="I714">
            <v>1975</v>
          </cell>
          <cell r="J714">
            <v>0</v>
          </cell>
        </row>
        <row r="715">
          <cell r="B715">
            <v>714</v>
          </cell>
          <cell r="C715" t="str">
            <v>4-4</v>
          </cell>
          <cell r="D715" t="str">
            <v>HIVP</v>
          </cell>
          <cell r="E715" t="str">
            <v>φ150</v>
          </cell>
          <cell r="F715">
            <v>4</v>
          </cell>
          <cell r="G715">
            <v>254</v>
          </cell>
          <cell r="H715" t="str">
            <v>H8</v>
          </cell>
          <cell r="I715">
            <v>1996</v>
          </cell>
          <cell r="J715">
            <v>0</v>
          </cell>
        </row>
        <row r="716">
          <cell r="B716">
            <v>715</v>
          </cell>
          <cell r="C716" t="str">
            <v>4-4</v>
          </cell>
          <cell r="D716" t="str">
            <v>HIVP</v>
          </cell>
          <cell r="E716" t="str">
            <v>φ150</v>
          </cell>
          <cell r="F716">
            <v>4</v>
          </cell>
          <cell r="G716">
            <v>495</v>
          </cell>
          <cell r="H716" t="str">
            <v>H3</v>
          </cell>
          <cell r="I716">
            <v>1991</v>
          </cell>
          <cell r="J716">
            <v>0</v>
          </cell>
        </row>
        <row r="717">
          <cell r="B717">
            <v>716</v>
          </cell>
          <cell r="F717">
            <v>0</v>
          </cell>
          <cell r="G717">
            <v>0</v>
          </cell>
          <cell r="I717">
            <v>0</v>
          </cell>
          <cell r="J717">
            <v>0</v>
          </cell>
          <cell r="K717" t="str">
            <v>一円H8-6</v>
          </cell>
        </row>
        <row r="718">
          <cell r="B718">
            <v>717</v>
          </cell>
          <cell r="C718" t="str">
            <v>4-4</v>
          </cell>
          <cell r="D718" t="str">
            <v>HIVP</v>
          </cell>
          <cell r="E718" t="str">
            <v>φ150</v>
          </cell>
          <cell r="F718">
            <v>4</v>
          </cell>
          <cell r="G718">
            <v>0</v>
          </cell>
          <cell r="H718" t="str">
            <v>H3</v>
          </cell>
          <cell r="I718">
            <v>1991</v>
          </cell>
          <cell r="J718">
            <v>0.89999997600000003</v>
          </cell>
          <cell r="K718" t="str">
            <v>一円H3-1</v>
          </cell>
          <cell r="L718" t="str">
            <v>変</v>
          </cell>
        </row>
        <row r="719">
          <cell r="B719">
            <v>718</v>
          </cell>
          <cell r="C719" t="str">
            <v>4-4</v>
          </cell>
          <cell r="D719" t="str">
            <v>HIVP</v>
          </cell>
          <cell r="E719" t="str">
            <v>φ75</v>
          </cell>
          <cell r="F719">
            <v>7</v>
          </cell>
          <cell r="G719">
            <v>21</v>
          </cell>
          <cell r="H719" t="str">
            <v>H14</v>
          </cell>
          <cell r="I719">
            <v>2002</v>
          </cell>
          <cell r="J719">
            <v>0.89999997600000003</v>
          </cell>
          <cell r="K719" t="str">
            <v>栗栖T-36</v>
          </cell>
          <cell r="L719" t="str">
            <v>変</v>
          </cell>
        </row>
        <row r="720">
          <cell r="B720">
            <v>719</v>
          </cell>
          <cell r="C720" t="str">
            <v>4-4</v>
          </cell>
          <cell r="D720" t="str">
            <v>HIVP</v>
          </cell>
          <cell r="E720" t="str">
            <v>φ75</v>
          </cell>
          <cell r="F720">
            <v>7</v>
          </cell>
          <cell r="G720">
            <v>133.5</v>
          </cell>
          <cell r="H720" t="str">
            <v>H13</v>
          </cell>
          <cell r="I720">
            <v>2001</v>
          </cell>
          <cell r="J720">
            <v>0.89999997600000003</v>
          </cell>
          <cell r="K720" t="str">
            <v>栗栖T-12</v>
          </cell>
          <cell r="L720" t="str">
            <v>変</v>
          </cell>
        </row>
        <row r="721">
          <cell r="B721">
            <v>720</v>
          </cell>
          <cell r="C721" t="str">
            <v>4-4</v>
          </cell>
          <cell r="D721" t="str">
            <v>PP</v>
          </cell>
          <cell r="E721" t="str">
            <v>φ25</v>
          </cell>
          <cell r="F721">
            <v>8</v>
          </cell>
          <cell r="G721">
            <v>209.5</v>
          </cell>
          <cell r="H721" t="str">
            <v>H13</v>
          </cell>
          <cell r="I721">
            <v>2001</v>
          </cell>
          <cell r="J721">
            <v>0.60000002399999997</v>
          </cell>
          <cell r="K721" t="str">
            <v>栗栖T-12</v>
          </cell>
          <cell r="L721" t="str">
            <v>変</v>
          </cell>
        </row>
        <row r="722">
          <cell r="B722">
            <v>721</v>
          </cell>
          <cell r="C722" t="str">
            <v>4-4</v>
          </cell>
          <cell r="D722" t="str">
            <v>PP</v>
          </cell>
          <cell r="E722" t="str">
            <v>φ25</v>
          </cell>
          <cell r="F722">
            <v>8</v>
          </cell>
          <cell r="G722">
            <v>0</v>
          </cell>
          <cell r="H722" t="str">
            <v>H13</v>
          </cell>
          <cell r="I722">
            <v>2001</v>
          </cell>
          <cell r="J722">
            <v>0.60000002399999997</v>
          </cell>
          <cell r="L722" t="str">
            <v>変</v>
          </cell>
        </row>
        <row r="723">
          <cell r="B723">
            <v>722</v>
          </cell>
          <cell r="C723" t="str">
            <v>4-4</v>
          </cell>
          <cell r="D723" t="str">
            <v>HIVP</v>
          </cell>
          <cell r="E723" t="str">
            <v>φ75</v>
          </cell>
          <cell r="F723">
            <v>7</v>
          </cell>
          <cell r="G723">
            <v>129</v>
          </cell>
          <cell r="H723" t="str">
            <v>H13</v>
          </cell>
          <cell r="I723">
            <v>2001</v>
          </cell>
          <cell r="J723">
            <v>0.89999997600000003</v>
          </cell>
          <cell r="K723" t="str">
            <v>栗栖T-12</v>
          </cell>
          <cell r="L723" t="str">
            <v>変</v>
          </cell>
        </row>
        <row r="724">
          <cell r="B724">
            <v>723</v>
          </cell>
          <cell r="C724" t="str">
            <v>4-4</v>
          </cell>
          <cell r="D724" t="str">
            <v>PP</v>
          </cell>
          <cell r="E724" t="str">
            <v>φ50</v>
          </cell>
          <cell r="F724">
            <v>8</v>
          </cell>
          <cell r="G724">
            <v>0</v>
          </cell>
          <cell r="H724" t="str">
            <v>H13</v>
          </cell>
          <cell r="I724">
            <v>2001</v>
          </cell>
          <cell r="J724">
            <v>0.89999997600000003</v>
          </cell>
          <cell r="L724" t="str">
            <v>変</v>
          </cell>
        </row>
        <row r="725">
          <cell r="B725">
            <v>724</v>
          </cell>
          <cell r="C725" t="str">
            <v>4-4</v>
          </cell>
          <cell r="D725" t="str">
            <v>HIVP</v>
          </cell>
          <cell r="E725" t="str">
            <v>φ75</v>
          </cell>
          <cell r="F725">
            <v>7</v>
          </cell>
          <cell r="G725">
            <v>0</v>
          </cell>
          <cell r="H725" t="str">
            <v>H13</v>
          </cell>
          <cell r="I725">
            <v>2001</v>
          </cell>
          <cell r="J725">
            <v>0.89999997600000003</v>
          </cell>
          <cell r="L725" t="str">
            <v>変</v>
          </cell>
        </row>
        <row r="726">
          <cell r="B726">
            <v>725</v>
          </cell>
          <cell r="C726" t="str">
            <v>4-4</v>
          </cell>
          <cell r="D726" t="str">
            <v>HIVP</v>
          </cell>
          <cell r="E726" t="str">
            <v>φ150</v>
          </cell>
          <cell r="F726">
            <v>4</v>
          </cell>
          <cell r="G726">
            <v>0</v>
          </cell>
          <cell r="H726" t="str">
            <v>H8</v>
          </cell>
          <cell r="I726">
            <v>1996</v>
          </cell>
          <cell r="J726">
            <v>0</v>
          </cell>
          <cell r="K726" t="str">
            <v>一円K-1</v>
          </cell>
          <cell r="L726" t="str">
            <v>変</v>
          </cell>
        </row>
        <row r="727">
          <cell r="B727">
            <v>726</v>
          </cell>
          <cell r="D727" t="str">
            <v>VP</v>
          </cell>
          <cell r="E727" t="str">
            <v>φ150</v>
          </cell>
          <cell r="F727">
            <v>4</v>
          </cell>
          <cell r="G727">
            <v>0</v>
          </cell>
          <cell r="H727" t="str">
            <v>H12</v>
          </cell>
          <cell r="I727">
            <v>2000</v>
          </cell>
          <cell r="J727">
            <v>0</v>
          </cell>
          <cell r="L727" t="str">
            <v>変</v>
          </cell>
        </row>
        <row r="728">
          <cell r="B728">
            <v>727</v>
          </cell>
          <cell r="C728" t="str">
            <v>4-4</v>
          </cell>
          <cell r="D728" t="str">
            <v>HIVP</v>
          </cell>
          <cell r="E728" t="str">
            <v>φ100</v>
          </cell>
          <cell r="F728">
            <v>6</v>
          </cell>
          <cell r="G728">
            <v>213.199997</v>
          </cell>
          <cell r="H728" t="str">
            <v>H12</v>
          </cell>
          <cell r="I728">
            <v>2000</v>
          </cell>
          <cell r="J728">
            <v>0.89999997600000003</v>
          </cell>
          <cell r="L728" t="str">
            <v>変</v>
          </cell>
        </row>
        <row r="729">
          <cell r="B729">
            <v>728</v>
          </cell>
          <cell r="C729" t="str">
            <v>4-4</v>
          </cell>
          <cell r="D729" t="str">
            <v>HIVP</v>
          </cell>
          <cell r="E729" t="str">
            <v>φ150</v>
          </cell>
          <cell r="F729">
            <v>4</v>
          </cell>
          <cell r="G729">
            <v>224.5</v>
          </cell>
          <cell r="H729" t="str">
            <v>H12</v>
          </cell>
          <cell r="I729">
            <v>2000</v>
          </cell>
          <cell r="J729">
            <v>1.2000000500000001</v>
          </cell>
          <cell r="K729" t="str">
            <v>栗栖T-47</v>
          </cell>
          <cell r="L729" t="str">
            <v>変</v>
          </cell>
        </row>
        <row r="730">
          <cell r="B730">
            <v>729</v>
          </cell>
          <cell r="C730" t="str">
            <v>4-4</v>
          </cell>
          <cell r="D730" t="str">
            <v>HIVP</v>
          </cell>
          <cell r="E730" t="str">
            <v>φ100</v>
          </cell>
          <cell r="F730">
            <v>6</v>
          </cell>
          <cell r="G730">
            <v>0</v>
          </cell>
          <cell r="H730" t="str">
            <v>H12</v>
          </cell>
          <cell r="I730">
            <v>2000</v>
          </cell>
          <cell r="J730">
            <v>1.2000000500000001</v>
          </cell>
          <cell r="K730" t="str">
            <v>栗栖T-47</v>
          </cell>
          <cell r="L730" t="str">
            <v>変</v>
          </cell>
        </row>
        <row r="731">
          <cell r="B731">
            <v>730</v>
          </cell>
          <cell r="C731" t="str">
            <v>4-4</v>
          </cell>
          <cell r="D731" t="str">
            <v>HIVP</v>
          </cell>
          <cell r="E731" t="str">
            <v>φ100</v>
          </cell>
          <cell r="F731">
            <v>6</v>
          </cell>
          <cell r="G731">
            <v>159</v>
          </cell>
          <cell r="H731" t="str">
            <v>H13</v>
          </cell>
          <cell r="I731">
            <v>2001</v>
          </cell>
          <cell r="J731">
            <v>1.2000000500000001</v>
          </cell>
          <cell r="K731" t="str">
            <v>栗栖T-12</v>
          </cell>
          <cell r="L731" t="str">
            <v>変</v>
          </cell>
        </row>
        <row r="732">
          <cell r="B732">
            <v>731</v>
          </cell>
          <cell r="C732" t="str">
            <v>4-4</v>
          </cell>
          <cell r="D732" t="str">
            <v>HIVP</v>
          </cell>
          <cell r="E732" t="str">
            <v>φ100</v>
          </cell>
          <cell r="F732">
            <v>6</v>
          </cell>
          <cell r="G732">
            <v>0</v>
          </cell>
          <cell r="H732" t="str">
            <v>H12</v>
          </cell>
          <cell r="I732">
            <v>2000</v>
          </cell>
          <cell r="J732">
            <v>0</v>
          </cell>
          <cell r="L732" t="str">
            <v>変</v>
          </cell>
        </row>
        <row r="733">
          <cell r="B733">
            <v>732</v>
          </cell>
          <cell r="C733" t="str">
            <v>4-4</v>
          </cell>
          <cell r="D733" t="str">
            <v>PP</v>
          </cell>
          <cell r="E733" t="str">
            <v>φ25</v>
          </cell>
          <cell r="F733">
            <v>8</v>
          </cell>
          <cell r="G733">
            <v>0</v>
          </cell>
          <cell r="H733" t="str">
            <v>H13</v>
          </cell>
          <cell r="I733">
            <v>2001</v>
          </cell>
          <cell r="J733">
            <v>0.89999997600000003</v>
          </cell>
          <cell r="L733" t="str">
            <v>変</v>
          </cell>
        </row>
        <row r="734">
          <cell r="B734">
            <v>733</v>
          </cell>
          <cell r="D734" t="str">
            <v>HIVP</v>
          </cell>
          <cell r="E734" t="str">
            <v>φ150</v>
          </cell>
          <cell r="F734">
            <v>4</v>
          </cell>
          <cell r="G734">
            <v>0</v>
          </cell>
          <cell r="H734" t="str">
            <v>H13</v>
          </cell>
          <cell r="I734">
            <v>2001</v>
          </cell>
          <cell r="J734">
            <v>1.2000000500000001</v>
          </cell>
          <cell r="L734" t="str">
            <v>変</v>
          </cell>
        </row>
        <row r="735">
          <cell r="B735">
            <v>734</v>
          </cell>
          <cell r="C735" t="str">
            <v>4-4</v>
          </cell>
          <cell r="D735" t="str">
            <v>HIVP</v>
          </cell>
          <cell r="E735" t="str">
            <v>φ100</v>
          </cell>
          <cell r="F735">
            <v>6</v>
          </cell>
          <cell r="G735">
            <v>0</v>
          </cell>
          <cell r="H735" t="str">
            <v>H13</v>
          </cell>
          <cell r="I735">
            <v>2001</v>
          </cell>
          <cell r="J735">
            <v>0.60000002399999997</v>
          </cell>
          <cell r="L735" t="str">
            <v>変</v>
          </cell>
        </row>
        <row r="736">
          <cell r="B736">
            <v>735</v>
          </cell>
          <cell r="C736" t="str">
            <v>4-4</v>
          </cell>
          <cell r="D736" t="str">
            <v>HIVP</v>
          </cell>
          <cell r="E736" t="str">
            <v>φ100</v>
          </cell>
          <cell r="F736">
            <v>6</v>
          </cell>
          <cell r="G736">
            <v>200</v>
          </cell>
          <cell r="H736" t="str">
            <v>H12</v>
          </cell>
          <cell r="I736">
            <v>2000</v>
          </cell>
          <cell r="J736">
            <v>0.89999997600000003</v>
          </cell>
          <cell r="K736" t="str">
            <v>栗栖T-15</v>
          </cell>
          <cell r="L736" t="str">
            <v>変</v>
          </cell>
        </row>
        <row r="737">
          <cell r="B737">
            <v>736</v>
          </cell>
          <cell r="C737" t="str">
            <v>4-4</v>
          </cell>
          <cell r="D737" t="str">
            <v>PP</v>
          </cell>
          <cell r="E737" t="str">
            <v>φ25</v>
          </cell>
          <cell r="F737">
            <v>8</v>
          </cell>
          <cell r="G737">
            <v>50</v>
          </cell>
          <cell r="H737" t="str">
            <v>H12</v>
          </cell>
          <cell r="I737">
            <v>2000</v>
          </cell>
          <cell r="J737">
            <v>0.89999997600000003</v>
          </cell>
          <cell r="L737" t="str">
            <v>変</v>
          </cell>
        </row>
        <row r="738">
          <cell r="B738">
            <v>737</v>
          </cell>
          <cell r="C738" t="str">
            <v>4-4</v>
          </cell>
          <cell r="D738" t="str">
            <v>HIVP</v>
          </cell>
          <cell r="E738" t="str">
            <v>φ100</v>
          </cell>
          <cell r="F738">
            <v>6</v>
          </cell>
          <cell r="G738">
            <v>0</v>
          </cell>
          <cell r="H738" t="str">
            <v>H12</v>
          </cell>
          <cell r="I738">
            <v>2000</v>
          </cell>
          <cell r="J738">
            <v>1</v>
          </cell>
          <cell r="K738" t="str">
            <v>栗栖T-15</v>
          </cell>
          <cell r="L738" t="str">
            <v>変</v>
          </cell>
        </row>
        <row r="739">
          <cell r="B739">
            <v>738</v>
          </cell>
          <cell r="C739" t="str">
            <v>4-4</v>
          </cell>
          <cell r="D739" t="str">
            <v>HIVP</v>
          </cell>
          <cell r="E739" t="str">
            <v>φ50</v>
          </cell>
          <cell r="F739">
            <v>8</v>
          </cell>
          <cell r="G739">
            <v>34.5</v>
          </cell>
          <cell r="H739" t="str">
            <v>H12</v>
          </cell>
          <cell r="I739">
            <v>2000</v>
          </cell>
          <cell r="J739">
            <v>0.80000001200000004</v>
          </cell>
          <cell r="K739" t="str">
            <v>栗栖T-15</v>
          </cell>
          <cell r="L739" t="str">
            <v>変</v>
          </cell>
        </row>
        <row r="740">
          <cell r="B740">
            <v>739</v>
          </cell>
          <cell r="C740" t="str">
            <v>4-4</v>
          </cell>
          <cell r="D740" t="str">
            <v>HIVP</v>
          </cell>
          <cell r="E740" t="str">
            <v>φ75</v>
          </cell>
          <cell r="F740">
            <v>7</v>
          </cell>
          <cell r="G740">
            <v>40</v>
          </cell>
          <cell r="H740" t="str">
            <v>H12</v>
          </cell>
          <cell r="I740">
            <v>2000</v>
          </cell>
          <cell r="J740">
            <v>1</v>
          </cell>
          <cell r="K740" t="str">
            <v>栗栖T-15</v>
          </cell>
          <cell r="L740" t="str">
            <v>変</v>
          </cell>
        </row>
        <row r="741">
          <cell r="B741">
            <v>740</v>
          </cell>
          <cell r="C741" t="str">
            <v>5-4</v>
          </cell>
          <cell r="D741" t="str">
            <v>HIVP</v>
          </cell>
          <cell r="E741" t="str">
            <v>φ150</v>
          </cell>
          <cell r="F741">
            <v>4</v>
          </cell>
          <cell r="G741">
            <v>913</v>
          </cell>
          <cell r="H741" t="str">
            <v>H11</v>
          </cell>
          <cell r="I741">
            <v>1999</v>
          </cell>
          <cell r="J741">
            <v>0.89999997600000003</v>
          </cell>
          <cell r="L741" t="str">
            <v>変</v>
          </cell>
        </row>
        <row r="742">
          <cell r="B742">
            <v>741</v>
          </cell>
          <cell r="C742" t="str">
            <v>5-4</v>
          </cell>
          <cell r="D742" t="str">
            <v>HIVP</v>
          </cell>
          <cell r="E742" t="str">
            <v>φ75</v>
          </cell>
          <cell r="F742">
            <v>7</v>
          </cell>
          <cell r="G742">
            <v>232.300003</v>
          </cell>
          <cell r="H742" t="str">
            <v>H11</v>
          </cell>
          <cell r="I742">
            <v>1999</v>
          </cell>
          <cell r="J742">
            <v>0.89999997600000003</v>
          </cell>
          <cell r="K742" t="str">
            <v>八重錬9、10</v>
          </cell>
          <cell r="L742" t="str">
            <v>変</v>
          </cell>
        </row>
        <row r="743">
          <cell r="B743">
            <v>742</v>
          </cell>
          <cell r="C743" t="str">
            <v>5-4</v>
          </cell>
          <cell r="D743" t="str">
            <v>VLP</v>
          </cell>
          <cell r="E743" t="str">
            <v>φ150</v>
          </cell>
          <cell r="F743">
            <v>4</v>
          </cell>
          <cell r="G743">
            <v>8.5</v>
          </cell>
          <cell r="H743" t="str">
            <v>H11</v>
          </cell>
          <cell r="I743">
            <v>1999</v>
          </cell>
          <cell r="J743">
            <v>0</v>
          </cell>
        </row>
        <row r="744">
          <cell r="B744">
            <v>743</v>
          </cell>
          <cell r="C744" t="str">
            <v>5-4</v>
          </cell>
          <cell r="D744" t="str">
            <v>HIVP</v>
          </cell>
          <cell r="E744" t="str">
            <v>φ150</v>
          </cell>
          <cell r="F744">
            <v>4</v>
          </cell>
          <cell r="G744">
            <v>0</v>
          </cell>
          <cell r="H744" t="str">
            <v>H11</v>
          </cell>
          <cell r="I744">
            <v>1999</v>
          </cell>
          <cell r="J744">
            <v>0.89999997600000003</v>
          </cell>
          <cell r="K744" t="str">
            <v>八重錬10、11</v>
          </cell>
          <cell r="L744" t="str">
            <v>変</v>
          </cell>
        </row>
        <row r="745">
          <cell r="B745">
            <v>744</v>
          </cell>
          <cell r="C745" t="str">
            <v>5-4</v>
          </cell>
          <cell r="D745" t="str">
            <v>HIVP</v>
          </cell>
          <cell r="E745" t="str">
            <v>φ75</v>
          </cell>
          <cell r="F745">
            <v>7</v>
          </cell>
          <cell r="G745">
            <v>0</v>
          </cell>
          <cell r="H745" t="str">
            <v>H11</v>
          </cell>
          <cell r="I745">
            <v>1999</v>
          </cell>
          <cell r="J745">
            <v>0.89999997600000003</v>
          </cell>
          <cell r="L745" t="str">
            <v>変</v>
          </cell>
        </row>
        <row r="746">
          <cell r="B746">
            <v>745</v>
          </cell>
          <cell r="C746" t="str">
            <v>5-4</v>
          </cell>
          <cell r="D746" t="str">
            <v>HIVP</v>
          </cell>
          <cell r="E746" t="str">
            <v>φ75</v>
          </cell>
          <cell r="F746">
            <v>7</v>
          </cell>
          <cell r="G746">
            <v>0</v>
          </cell>
          <cell r="H746" t="str">
            <v>H11</v>
          </cell>
          <cell r="I746">
            <v>1999</v>
          </cell>
          <cell r="J746">
            <v>0.89999997600000003</v>
          </cell>
          <cell r="K746" t="str">
            <v>八重錬9、10</v>
          </cell>
          <cell r="L746" t="str">
            <v>変</v>
          </cell>
        </row>
        <row r="747">
          <cell r="B747">
            <v>746</v>
          </cell>
          <cell r="C747" t="str">
            <v>5-4</v>
          </cell>
          <cell r="D747" t="str">
            <v>HIVP</v>
          </cell>
          <cell r="E747" t="str">
            <v>φ150</v>
          </cell>
          <cell r="F747">
            <v>4</v>
          </cell>
          <cell r="G747">
            <v>0</v>
          </cell>
          <cell r="H747" t="str">
            <v>H11</v>
          </cell>
          <cell r="I747">
            <v>1999</v>
          </cell>
          <cell r="J747">
            <v>0.89999997600000003</v>
          </cell>
          <cell r="K747" t="str">
            <v>八重錬9、10</v>
          </cell>
          <cell r="L747" t="str">
            <v>変</v>
          </cell>
        </row>
        <row r="748">
          <cell r="B748">
            <v>747</v>
          </cell>
          <cell r="D748" t="str">
            <v>HIVP</v>
          </cell>
          <cell r="E748" t="str">
            <v>φ150</v>
          </cell>
          <cell r="F748">
            <v>4</v>
          </cell>
          <cell r="G748">
            <v>0</v>
          </cell>
          <cell r="H748" t="str">
            <v>H11</v>
          </cell>
          <cell r="I748">
            <v>1999</v>
          </cell>
          <cell r="J748">
            <v>0.89999997600000003</v>
          </cell>
          <cell r="L748" t="str">
            <v>変</v>
          </cell>
        </row>
        <row r="749">
          <cell r="B749">
            <v>748</v>
          </cell>
          <cell r="D749" t="str">
            <v>VLP</v>
          </cell>
          <cell r="E749" t="str">
            <v>φ150</v>
          </cell>
          <cell r="F749">
            <v>150</v>
          </cell>
          <cell r="G749">
            <v>0</v>
          </cell>
          <cell r="H749" t="str">
            <v>H8</v>
          </cell>
          <cell r="I749">
            <v>1996</v>
          </cell>
          <cell r="J749">
            <v>0</v>
          </cell>
        </row>
        <row r="750">
          <cell r="B750">
            <v>749</v>
          </cell>
          <cell r="C750" t="str">
            <v>5-4</v>
          </cell>
          <cell r="D750" t="str">
            <v>VP</v>
          </cell>
          <cell r="E750" t="str">
            <v>φ150</v>
          </cell>
          <cell r="F750">
            <v>4</v>
          </cell>
          <cell r="G750">
            <v>380</v>
          </cell>
          <cell r="H750" t="str">
            <v>H2</v>
          </cell>
          <cell r="I750">
            <v>1990</v>
          </cell>
          <cell r="J750">
            <v>0</v>
          </cell>
        </row>
        <row r="751">
          <cell r="B751">
            <v>750</v>
          </cell>
          <cell r="C751" t="str">
            <v>5-4</v>
          </cell>
          <cell r="D751" t="str">
            <v>HIVP</v>
          </cell>
          <cell r="E751" t="str">
            <v>φ75</v>
          </cell>
          <cell r="F751">
            <v>7</v>
          </cell>
          <cell r="G751">
            <v>426.5</v>
          </cell>
          <cell r="H751" t="str">
            <v>H10</v>
          </cell>
          <cell r="I751">
            <v>1998</v>
          </cell>
          <cell r="J751">
            <v>0</v>
          </cell>
        </row>
        <row r="752">
          <cell r="B752">
            <v>751</v>
          </cell>
          <cell r="C752" t="str">
            <v>5-4</v>
          </cell>
          <cell r="D752" t="str">
            <v>HIVP</v>
          </cell>
          <cell r="E752" t="str">
            <v>φ100</v>
          </cell>
          <cell r="F752">
            <v>6</v>
          </cell>
          <cell r="G752">
            <v>460.5</v>
          </cell>
          <cell r="H752" t="str">
            <v>H10</v>
          </cell>
          <cell r="I752">
            <v>1998</v>
          </cell>
          <cell r="J752">
            <v>0</v>
          </cell>
        </row>
        <row r="753">
          <cell r="B753">
            <v>752</v>
          </cell>
          <cell r="C753" t="str">
            <v>4-4</v>
          </cell>
          <cell r="D753" t="str">
            <v>VP</v>
          </cell>
          <cell r="E753" t="str">
            <v>φ75</v>
          </cell>
          <cell r="F753">
            <v>7</v>
          </cell>
          <cell r="G753">
            <v>30</v>
          </cell>
          <cell r="H753" t="str">
            <v>H13</v>
          </cell>
          <cell r="I753">
            <v>2001</v>
          </cell>
          <cell r="J753">
            <v>0</v>
          </cell>
        </row>
        <row r="754">
          <cell r="B754">
            <v>753</v>
          </cell>
          <cell r="C754" t="str">
            <v>5-4</v>
          </cell>
          <cell r="D754" t="str">
            <v>HIVP</v>
          </cell>
          <cell r="E754" t="str">
            <v>φ50</v>
          </cell>
          <cell r="F754">
            <v>8</v>
          </cell>
          <cell r="G754">
            <v>287</v>
          </cell>
          <cell r="H754" t="str">
            <v>H11</v>
          </cell>
          <cell r="I754">
            <v>1999</v>
          </cell>
          <cell r="J754">
            <v>0</v>
          </cell>
        </row>
        <row r="755">
          <cell r="B755">
            <v>754</v>
          </cell>
          <cell r="C755" t="str">
            <v>5-4</v>
          </cell>
          <cell r="D755" t="str">
            <v>HIVP</v>
          </cell>
          <cell r="E755" t="str">
            <v>φ50</v>
          </cell>
          <cell r="F755">
            <v>8</v>
          </cell>
          <cell r="G755">
            <v>0</v>
          </cell>
          <cell r="H755" t="str">
            <v>H11</v>
          </cell>
          <cell r="I755">
            <v>1999</v>
          </cell>
          <cell r="J755">
            <v>0</v>
          </cell>
        </row>
        <row r="756">
          <cell r="B756">
            <v>755</v>
          </cell>
          <cell r="C756" t="str">
            <v>5-4</v>
          </cell>
          <cell r="D756" t="str">
            <v>HIVP</v>
          </cell>
          <cell r="E756" t="str">
            <v>φ75</v>
          </cell>
          <cell r="F756">
            <v>7</v>
          </cell>
          <cell r="G756">
            <v>150</v>
          </cell>
          <cell r="H756" t="str">
            <v>H11</v>
          </cell>
          <cell r="I756">
            <v>1999</v>
          </cell>
          <cell r="J756">
            <v>0</v>
          </cell>
        </row>
        <row r="757">
          <cell r="B757">
            <v>756</v>
          </cell>
          <cell r="C757" t="str">
            <v>5-4</v>
          </cell>
          <cell r="D757" t="str">
            <v>HIVP</v>
          </cell>
          <cell r="E757" t="str">
            <v>φ50</v>
          </cell>
          <cell r="F757">
            <v>8</v>
          </cell>
          <cell r="G757">
            <v>0</v>
          </cell>
          <cell r="H757" t="str">
            <v>H11</v>
          </cell>
          <cell r="I757">
            <v>1999</v>
          </cell>
          <cell r="J757">
            <v>0</v>
          </cell>
        </row>
        <row r="758">
          <cell r="B758">
            <v>757</v>
          </cell>
          <cell r="C758" t="str">
            <v>5-4</v>
          </cell>
          <cell r="D758" t="str">
            <v>HIVP</v>
          </cell>
          <cell r="E758" t="str">
            <v>φ50</v>
          </cell>
          <cell r="F758">
            <v>8</v>
          </cell>
          <cell r="G758">
            <v>0</v>
          </cell>
          <cell r="H758" t="str">
            <v>H11</v>
          </cell>
          <cell r="I758">
            <v>1999</v>
          </cell>
          <cell r="J758">
            <v>0</v>
          </cell>
        </row>
        <row r="759">
          <cell r="B759">
            <v>758</v>
          </cell>
          <cell r="C759" t="str">
            <v>5-4</v>
          </cell>
          <cell r="D759" t="str">
            <v>HIVP</v>
          </cell>
          <cell r="E759" t="str">
            <v>φ50</v>
          </cell>
          <cell r="F759">
            <v>8</v>
          </cell>
          <cell r="G759">
            <v>0</v>
          </cell>
          <cell r="H759" t="str">
            <v>H11</v>
          </cell>
          <cell r="I759">
            <v>1999</v>
          </cell>
          <cell r="J759">
            <v>0</v>
          </cell>
        </row>
        <row r="760">
          <cell r="B760">
            <v>759</v>
          </cell>
          <cell r="C760" t="str">
            <v>5-4</v>
          </cell>
          <cell r="D760" t="str">
            <v>HIVP</v>
          </cell>
          <cell r="E760" t="str">
            <v>φ50</v>
          </cell>
          <cell r="F760">
            <v>8</v>
          </cell>
          <cell r="G760">
            <v>0</v>
          </cell>
          <cell r="H760" t="str">
            <v>H11</v>
          </cell>
          <cell r="I760">
            <v>1999</v>
          </cell>
          <cell r="J760">
            <v>0</v>
          </cell>
        </row>
        <row r="761">
          <cell r="B761">
            <v>760</v>
          </cell>
          <cell r="C761" t="str">
            <v>5-4</v>
          </cell>
          <cell r="D761" t="str">
            <v>HIVP</v>
          </cell>
          <cell r="E761" t="str">
            <v>φ50</v>
          </cell>
          <cell r="F761">
            <v>8</v>
          </cell>
          <cell r="G761">
            <v>12.5</v>
          </cell>
          <cell r="H761" t="str">
            <v>H11</v>
          </cell>
          <cell r="I761">
            <v>1999</v>
          </cell>
          <cell r="J761">
            <v>0</v>
          </cell>
        </row>
        <row r="762">
          <cell r="B762">
            <v>761</v>
          </cell>
          <cell r="C762" t="str">
            <v>5-4</v>
          </cell>
          <cell r="D762" t="str">
            <v>HIVP</v>
          </cell>
          <cell r="E762" t="str">
            <v>φ50</v>
          </cell>
          <cell r="F762">
            <v>8</v>
          </cell>
          <cell r="G762">
            <v>0</v>
          </cell>
          <cell r="H762" t="str">
            <v>H11</v>
          </cell>
          <cell r="I762">
            <v>1999</v>
          </cell>
          <cell r="J762">
            <v>0</v>
          </cell>
        </row>
        <row r="763">
          <cell r="B763">
            <v>762</v>
          </cell>
          <cell r="E763" t="str">
            <v>φ</v>
          </cell>
          <cell r="F763">
            <v>0</v>
          </cell>
          <cell r="G763">
            <v>0</v>
          </cell>
          <cell r="I763">
            <v>0</v>
          </cell>
          <cell r="J763">
            <v>0</v>
          </cell>
        </row>
        <row r="764">
          <cell r="B764">
            <v>763</v>
          </cell>
          <cell r="C764" t="str">
            <v>4-4</v>
          </cell>
          <cell r="D764" t="str">
            <v>VLP</v>
          </cell>
          <cell r="E764" t="str">
            <v>φ50</v>
          </cell>
          <cell r="F764">
            <v>8</v>
          </cell>
          <cell r="G764">
            <v>4.5</v>
          </cell>
          <cell r="H764" t="str">
            <v>H8</v>
          </cell>
          <cell r="I764">
            <v>1996</v>
          </cell>
          <cell r="J764">
            <v>0</v>
          </cell>
        </row>
        <row r="765">
          <cell r="B765">
            <v>764</v>
          </cell>
          <cell r="E765" t="str">
            <v>φ</v>
          </cell>
          <cell r="F765">
            <v>0</v>
          </cell>
          <cell r="G765">
            <v>0</v>
          </cell>
          <cell r="I765">
            <v>0</v>
          </cell>
          <cell r="J765">
            <v>0</v>
          </cell>
        </row>
        <row r="766">
          <cell r="B766">
            <v>765</v>
          </cell>
          <cell r="E766" t="str">
            <v>φ</v>
          </cell>
          <cell r="F766">
            <v>0</v>
          </cell>
          <cell r="G766">
            <v>0</v>
          </cell>
          <cell r="I766">
            <v>0</v>
          </cell>
          <cell r="J766">
            <v>0</v>
          </cell>
        </row>
        <row r="767">
          <cell r="B767">
            <v>766</v>
          </cell>
          <cell r="E767" t="str">
            <v>φ</v>
          </cell>
          <cell r="F767">
            <v>0</v>
          </cell>
          <cell r="G767">
            <v>0</v>
          </cell>
          <cell r="I767">
            <v>0</v>
          </cell>
          <cell r="J767">
            <v>0</v>
          </cell>
        </row>
        <row r="768">
          <cell r="B768">
            <v>767</v>
          </cell>
          <cell r="E768" t="str">
            <v>φ</v>
          </cell>
          <cell r="F768">
            <v>0</v>
          </cell>
          <cell r="G768">
            <v>0</v>
          </cell>
          <cell r="I768">
            <v>0</v>
          </cell>
          <cell r="J768">
            <v>0</v>
          </cell>
        </row>
        <row r="769">
          <cell r="B769">
            <v>768</v>
          </cell>
          <cell r="E769" t="str">
            <v>φ</v>
          </cell>
          <cell r="F769">
            <v>0</v>
          </cell>
          <cell r="G769">
            <v>0</v>
          </cell>
          <cell r="I769">
            <v>0</v>
          </cell>
          <cell r="J769">
            <v>0</v>
          </cell>
        </row>
        <row r="770">
          <cell r="B770">
            <v>769</v>
          </cell>
          <cell r="E770" t="str">
            <v>φ</v>
          </cell>
          <cell r="F770">
            <v>0</v>
          </cell>
          <cell r="G770">
            <v>0</v>
          </cell>
          <cell r="I770">
            <v>0</v>
          </cell>
          <cell r="J770">
            <v>0</v>
          </cell>
        </row>
        <row r="771">
          <cell r="B771">
            <v>770</v>
          </cell>
          <cell r="E771" t="str">
            <v>φ</v>
          </cell>
          <cell r="F771">
            <v>0</v>
          </cell>
          <cell r="G771">
            <v>0</v>
          </cell>
          <cell r="I771">
            <v>0</v>
          </cell>
          <cell r="J771">
            <v>0</v>
          </cell>
        </row>
        <row r="772">
          <cell r="B772">
            <v>771</v>
          </cell>
          <cell r="E772" t="str">
            <v>φ</v>
          </cell>
          <cell r="F772">
            <v>0</v>
          </cell>
          <cell r="G772">
            <v>0</v>
          </cell>
          <cell r="I772">
            <v>0</v>
          </cell>
          <cell r="J772">
            <v>0</v>
          </cell>
        </row>
        <row r="773">
          <cell r="B773">
            <v>772</v>
          </cell>
          <cell r="E773" t="str">
            <v>φ</v>
          </cell>
          <cell r="F773">
            <v>0</v>
          </cell>
          <cell r="G773">
            <v>0</v>
          </cell>
          <cell r="I773">
            <v>0</v>
          </cell>
          <cell r="J773">
            <v>0</v>
          </cell>
        </row>
        <row r="774">
          <cell r="B774">
            <v>773</v>
          </cell>
          <cell r="E774" t="str">
            <v>φ</v>
          </cell>
          <cell r="F774">
            <v>0</v>
          </cell>
          <cell r="G774">
            <v>0</v>
          </cell>
          <cell r="I774">
            <v>0</v>
          </cell>
          <cell r="J774">
            <v>0</v>
          </cell>
        </row>
        <row r="775">
          <cell r="B775">
            <v>774</v>
          </cell>
          <cell r="E775" t="str">
            <v>φ</v>
          </cell>
          <cell r="F775">
            <v>0</v>
          </cell>
          <cell r="G775">
            <v>0</v>
          </cell>
          <cell r="I775">
            <v>0</v>
          </cell>
          <cell r="J775">
            <v>0</v>
          </cell>
        </row>
        <row r="776">
          <cell r="B776">
            <v>775</v>
          </cell>
          <cell r="E776" t="str">
            <v>φ</v>
          </cell>
          <cell r="F776">
            <v>0</v>
          </cell>
          <cell r="G776">
            <v>0</v>
          </cell>
          <cell r="I776">
            <v>0</v>
          </cell>
          <cell r="J776">
            <v>0</v>
          </cell>
        </row>
        <row r="777">
          <cell r="B777">
            <v>776</v>
          </cell>
          <cell r="E777" t="str">
            <v>φ</v>
          </cell>
          <cell r="F777">
            <v>0</v>
          </cell>
          <cell r="G777">
            <v>0</v>
          </cell>
          <cell r="I777">
            <v>0</v>
          </cell>
          <cell r="J777">
            <v>0</v>
          </cell>
        </row>
        <row r="778">
          <cell r="B778">
            <v>777</v>
          </cell>
          <cell r="E778" t="str">
            <v>φ</v>
          </cell>
          <cell r="F778">
            <v>0</v>
          </cell>
          <cell r="G778">
            <v>0</v>
          </cell>
          <cell r="I778">
            <v>0</v>
          </cell>
          <cell r="J778">
            <v>0</v>
          </cell>
        </row>
        <row r="779">
          <cell r="B779">
            <v>778</v>
          </cell>
          <cell r="E779" t="str">
            <v>φ</v>
          </cell>
          <cell r="F779">
            <v>0</v>
          </cell>
          <cell r="G779">
            <v>0</v>
          </cell>
          <cell r="I779">
            <v>0</v>
          </cell>
          <cell r="J779">
            <v>0</v>
          </cell>
        </row>
        <row r="780">
          <cell r="B780">
            <v>779</v>
          </cell>
          <cell r="E780" t="str">
            <v>φ</v>
          </cell>
          <cell r="F780">
            <v>0</v>
          </cell>
          <cell r="G780">
            <v>0</v>
          </cell>
          <cell r="I780">
            <v>0</v>
          </cell>
          <cell r="J780">
            <v>0</v>
          </cell>
        </row>
        <row r="781">
          <cell r="B781">
            <v>780</v>
          </cell>
          <cell r="E781" t="str">
            <v>φ</v>
          </cell>
          <cell r="F781">
            <v>0</v>
          </cell>
          <cell r="G781">
            <v>0</v>
          </cell>
          <cell r="I781">
            <v>0</v>
          </cell>
          <cell r="J781">
            <v>0</v>
          </cell>
        </row>
        <row r="782">
          <cell r="B782">
            <v>781</v>
          </cell>
          <cell r="E782" t="str">
            <v>φ</v>
          </cell>
          <cell r="F782">
            <v>0</v>
          </cell>
          <cell r="G782">
            <v>0</v>
          </cell>
          <cell r="I782">
            <v>0</v>
          </cell>
          <cell r="J782">
            <v>0</v>
          </cell>
        </row>
        <row r="783">
          <cell r="B783">
            <v>782</v>
          </cell>
          <cell r="E783" t="str">
            <v>φ</v>
          </cell>
          <cell r="F783">
            <v>0</v>
          </cell>
          <cell r="G783">
            <v>0</v>
          </cell>
          <cell r="I783">
            <v>0</v>
          </cell>
          <cell r="J783">
            <v>0</v>
          </cell>
        </row>
        <row r="784">
          <cell r="B784">
            <v>783</v>
          </cell>
          <cell r="E784" t="str">
            <v>φ</v>
          </cell>
          <cell r="F784">
            <v>0</v>
          </cell>
          <cell r="G784">
            <v>0</v>
          </cell>
          <cell r="I784">
            <v>0</v>
          </cell>
          <cell r="J784">
            <v>0</v>
          </cell>
        </row>
        <row r="785">
          <cell r="B785">
            <v>784</v>
          </cell>
          <cell r="E785" t="str">
            <v>φ</v>
          </cell>
          <cell r="F785">
            <v>0</v>
          </cell>
          <cell r="G785">
            <v>0</v>
          </cell>
          <cell r="I785">
            <v>0</v>
          </cell>
          <cell r="J785">
            <v>0</v>
          </cell>
        </row>
        <row r="786">
          <cell r="B786">
            <v>785</v>
          </cell>
          <cell r="E786" t="str">
            <v>φ</v>
          </cell>
          <cell r="F786">
            <v>0</v>
          </cell>
          <cell r="G786">
            <v>0</v>
          </cell>
          <cell r="I786">
            <v>0</v>
          </cell>
          <cell r="J786">
            <v>0</v>
          </cell>
        </row>
        <row r="787">
          <cell r="B787">
            <v>786</v>
          </cell>
          <cell r="E787" t="str">
            <v>φ</v>
          </cell>
          <cell r="F787">
            <v>0</v>
          </cell>
          <cell r="G787">
            <v>0</v>
          </cell>
          <cell r="I787">
            <v>0</v>
          </cell>
          <cell r="J787">
            <v>0</v>
          </cell>
        </row>
        <row r="788">
          <cell r="B788">
            <v>787</v>
          </cell>
          <cell r="E788" t="str">
            <v>φ</v>
          </cell>
          <cell r="F788">
            <v>0</v>
          </cell>
          <cell r="G788">
            <v>0</v>
          </cell>
          <cell r="I788">
            <v>0</v>
          </cell>
          <cell r="J788">
            <v>0</v>
          </cell>
        </row>
        <row r="789">
          <cell r="B789">
            <v>788</v>
          </cell>
          <cell r="E789" t="str">
            <v>φ</v>
          </cell>
          <cell r="F789">
            <v>0</v>
          </cell>
          <cell r="G789">
            <v>0</v>
          </cell>
          <cell r="I789">
            <v>0</v>
          </cell>
          <cell r="J789">
            <v>0</v>
          </cell>
        </row>
        <row r="790">
          <cell r="B790">
            <v>789</v>
          </cell>
          <cell r="E790" t="str">
            <v>φ</v>
          </cell>
          <cell r="F790">
            <v>0</v>
          </cell>
          <cell r="G790">
            <v>0</v>
          </cell>
          <cell r="I790">
            <v>0</v>
          </cell>
          <cell r="J790">
            <v>0</v>
          </cell>
        </row>
        <row r="791">
          <cell r="B791">
            <v>790</v>
          </cell>
          <cell r="E791" t="str">
            <v>φ</v>
          </cell>
          <cell r="F791">
            <v>0</v>
          </cell>
          <cell r="G791">
            <v>0</v>
          </cell>
          <cell r="I791">
            <v>0</v>
          </cell>
          <cell r="J791">
            <v>0</v>
          </cell>
        </row>
        <row r="792">
          <cell r="B792">
            <v>791</v>
          </cell>
          <cell r="E792" t="str">
            <v>φ</v>
          </cell>
          <cell r="F792">
            <v>0</v>
          </cell>
          <cell r="G792">
            <v>0</v>
          </cell>
          <cell r="I792">
            <v>0</v>
          </cell>
          <cell r="J792">
            <v>0</v>
          </cell>
        </row>
        <row r="793">
          <cell r="B793">
            <v>792</v>
          </cell>
          <cell r="E793" t="str">
            <v>φ</v>
          </cell>
          <cell r="F793">
            <v>0</v>
          </cell>
          <cell r="G793">
            <v>0</v>
          </cell>
          <cell r="I793">
            <v>0</v>
          </cell>
          <cell r="J793">
            <v>0</v>
          </cell>
        </row>
        <row r="794">
          <cell r="B794">
            <v>793</v>
          </cell>
          <cell r="E794" t="str">
            <v>φ</v>
          </cell>
          <cell r="F794">
            <v>0</v>
          </cell>
          <cell r="G794">
            <v>0</v>
          </cell>
          <cell r="I794">
            <v>0</v>
          </cell>
          <cell r="J794">
            <v>0</v>
          </cell>
        </row>
        <row r="795">
          <cell r="B795">
            <v>794</v>
          </cell>
          <cell r="E795" t="str">
            <v>φ</v>
          </cell>
          <cell r="F795">
            <v>0</v>
          </cell>
          <cell r="G795">
            <v>0</v>
          </cell>
          <cell r="I795">
            <v>0</v>
          </cell>
          <cell r="J795">
            <v>0</v>
          </cell>
        </row>
        <row r="796">
          <cell r="B796">
            <v>795</v>
          </cell>
          <cell r="E796" t="str">
            <v>φ</v>
          </cell>
          <cell r="F796">
            <v>0</v>
          </cell>
          <cell r="G796">
            <v>0</v>
          </cell>
          <cell r="I796">
            <v>0</v>
          </cell>
          <cell r="J796">
            <v>0</v>
          </cell>
        </row>
        <row r="797">
          <cell r="B797">
            <v>796</v>
          </cell>
          <cell r="E797" t="str">
            <v>φ</v>
          </cell>
          <cell r="F797">
            <v>0</v>
          </cell>
          <cell r="G797">
            <v>0</v>
          </cell>
          <cell r="I797">
            <v>0</v>
          </cell>
          <cell r="J797">
            <v>0</v>
          </cell>
        </row>
        <row r="798">
          <cell r="B798">
            <v>797</v>
          </cell>
          <cell r="E798" t="str">
            <v>φ</v>
          </cell>
          <cell r="F798">
            <v>0</v>
          </cell>
          <cell r="G798">
            <v>0</v>
          </cell>
          <cell r="I798">
            <v>0</v>
          </cell>
          <cell r="J798">
            <v>0</v>
          </cell>
        </row>
        <row r="799">
          <cell r="B799">
            <v>798</v>
          </cell>
          <cell r="E799" t="str">
            <v>φ</v>
          </cell>
          <cell r="F799">
            <v>0</v>
          </cell>
          <cell r="G799">
            <v>0</v>
          </cell>
          <cell r="I799">
            <v>0</v>
          </cell>
          <cell r="J799">
            <v>0</v>
          </cell>
        </row>
        <row r="800">
          <cell r="B800">
            <v>799</v>
          </cell>
          <cell r="C800" t="str">
            <v>6-5</v>
          </cell>
          <cell r="D800" t="str">
            <v>PP</v>
          </cell>
          <cell r="E800" t="str">
            <v>φ25</v>
          </cell>
          <cell r="F800">
            <v>8</v>
          </cell>
          <cell r="G800">
            <v>140.199997</v>
          </cell>
          <cell r="H800" t="str">
            <v>H17</v>
          </cell>
          <cell r="I800">
            <v>2005</v>
          </cell>
          <cell r="J800">
            <v>0.60000002399999997</v>
          </cell>
        </row>
        <row r="801">
          <cell r="B801">
            <v>800</v>
          </cell>
          <cell r="C801" t="str">
            <v>6-5</v>
          </cell>
          <cell r="D801" t="str">
            <v>HIVP</v>
          </cell>
          <cell r="E801" t="str">
            <v>φ150</v>
          </cell>
          <cell r="F801">
            <v>4</v>
          </cell>
          <cell r="G801">
            <v>67.300003099999998</v>
          </cell>
          <cell r="H801" t="str">
            <v>H17</v>
          </cell>
          <cell r="I801">
            <v>2005</v>
          </cell>
          <cell r="J801">
            <v>0.89999997600000003</v>
          </cell>
        </row>
        <row r="802">
          <cell r="B802">
            <v>801</v>
          </cell>
          <cell r="C802" t="str">
            <v>6-5</v>
          </cell>
          <cell r="D802" t="str">
            <v>VLP</v>
          </cell>
          <cell r="E802" t="str">
            <v>φ150</v>
          </cell>
          <cell r="F802">
            <v>4</v>
          </cell>
          <cell r="G802">
            <v>58.900001500000002</v>
          </cell>
          <cell r="H802" t="str">
            <v>H17</v>
          </cell>
          <cell r="I802">
            <v>2005</v>
          </cell>
          <cell r="J802">
            <v>0.89999997600000003</v>
          </cell>
        </row>
        <row r="803">
          <cell r="B803">
            <v>802</v>
          </cell>
          <cell r="C803" t="str">
            <v>6-5</v>
          </cell>
          <cell r="D803" t="str">
            <v>HIVP</v>
          </cell>
          <cell r="E803" t="str">
            <v>φ150</v>
          </cell>
          <cell r="F803">
            <v>4</v>
          </cell>
          <cell r="G803">
            <v>866</v>
          </cell>
          <cell r="H803" t="str">
            <v>H17</v>
          </cell>
          <cell r="I803">
            <v>2005</v>
          </cell>
          <cell r="J803">
            <v>0.89999997600000003</v>
          </cell>
        </row>
        <row r="804">
          <cell r="B804">
            <v>803</v>
          </cell>
          <cell r="C804" t="str">
            <v>6-5</v>
          </cell>
          <cell r="D804" t="str">
            <v>VLP</v>
          </cell>
          <cell r="E804" t="str">
            <v>φ150</v>
          </cell>
          <cell r="F804">
            <v>4</v>
          </cell>
          <cell r="G804">
            <v>52.799999200000002</v>
          </cell>
          <cell r="H804" t="str">
            <v>H17</v>
          </cell>
          <cell r="I804">
            <v>2005</v>
          </cell>
          <cell r="J804">
            <v>0.89999997600000003</v>
          </cell>
        </row>
        <row r="805">
          <cell r="B805">
            <v>804</v>
          </cell>
          <cell r="C805" t="str">
            <v>6-5</v>
          </cell>
          <cell r="D805" t="str">
            <v>VLP</v>
          </cell>
          <cell r="E805" t="str">
            <v>φ150</v>
          </cell>
          <cell r="F805">
            <v>4</v>
          </cell>
          <cell r="G805">
            <v>0</v>
          </cell>
          <cell r="H805" t="str">
            <v>H17</v>
          </cell>
          <cell r="I805">
            <v>2005</v>
          </cell>
          <cell r="J805">
            <v>0.89999997600000003</v>
          </cell>
        </row>
        <row r="806">
          <cell r="B806">
            <v>805</v>
          </cell>
          <cell r="C806" t="str">
            <v>5-5</v>
          </cell>
          <cell r="D806" t="str">
            <v>HIVP</v>
          </cell>
          <cell r="E806" t="str">
            <v>φ100</v>
          </cell>
          <cell r="F806">
            <v>6</v>
          </cell>
          <cell r="G806">
            <v>67</v>
          </cell>
          <cell r="H806" t="str">
            <v>S51</v>
          </cell>
          <cell r="I806">
            <v>1976</v>
          </cell>
          <cell r="J806">
            <v>0.89999997600000003</v>
          </cell>
        </row>
        <row r="807">
          <cell r="B807">
            <v>806</v>
          </cell>
          <cell r="C807" t="str">
            <v>5-5</v>
          </cell>
          <cell r="D807" t="str">
            <v>VLP</v>
          </cell>
          <cell r="E807" t="str">
            <v>φ100</v>
          </cell>
          <cell r="F807">
            <v>6</v>
          </cell>
          <cell r="G807">
            <v>18.600000399999999</v>
          </cell>
          <cell r="H807" t="str">
            <v>H17</v>
          </cell>
          <cell r="I807">
            <v>2005</v>
          </cell>
          <cell r="J807">
            <v>0.89999997600000003</v>
          </cell>
        </row>
        <row r="808">
          <cell r="B808">
            <v>807</v>
          </cell>
          <cell r="C808" t="str">
            <v>5-5</v>
          </cell>
          <cell r="D808" t="str">
            <v>VLP</v>
          </cell>
          <cell r="E808" t="str">
            <v>φ150</v>
          </cell>
          <cell r="F808">
            <v>4</v>
          </cell>
          <cell r="G808">
            <v>0</v>
          </cell>
          <cell r="H808" t="str">
            <v>H17</v>
          </cell>
          <cell r="I808">
            <v>2005</v>
          </cell>
          <cell r="J808">
            <v>0.89999997600000003</v>
          </cell>
        </row>
        <row r="809">
          <cell r="B809">
            <v>808</v>
          </cell>
          <cell r="C809" t="str">
            <v>5-5</v>
          </cell>
          <cell r="D809" t="str">
            <v>PP</v>
          </cell>
          <cell r="E809" t="str">
            <v>φ25</v>
          </cell>
          <cell r="F809">
            <v>8</v>
          </cell>
          <cell r="G809">
            <v>94</v>
          </cell>
          <cell r="H809" t="str">
            <v>H17</v>
          </cell>
          <cell r="I809">
            <v>2005</v>
          </cell>
          <cell r="J809">
            <v>0.89999997600000003</v>
          </cell>
        </row>
        <row r="810">
          <cell r="B810">
            <v>809</v>
          </cell>
          <cell r="C810" t="str">
            <v>5-5</v>
          </cell>
          <cell r="D810" t="str">
            <v>PP</v>
          </cell>
          <cell r="E810" t="str">
            <v>φ50</v>
          </cell>
          <cell r="F810">
            <v>8</v>
          </cell>
          <cell r="G810">
            <v>0</v>
          </cell>
          <cell r="H810" t="str">
            <v>H17</v>
          </cell>
          <cell r="I810">
            <v>2005</v>
          </cell>
          <cell r="J810">
            <v>0.89999997600000003</v>
          </cell>
        </row>
        <row r="811">
          <cell r="B811">
            <v>810</v>
          </cell>
          <cell r="C811" t="str">
            <v>5-5</v>
          </cell>
          <cell r="D811" t="str">
            <v>PP</v>
          </cell>
          <cell r="E811" t="str">
            <v>φ25</v>
          </cell>
          <cell r="F811">
            <v>8</v>
          </cell>
          <cell r="G811">
            <v>0</v>
          </cell>
          <cell r="H811" t="str">
            <v>H17</v>
          </cell>
          <cell r="I811">
            <v>2005</v>
          </cell>
          <cell r="J811">
            <v>0.89999997600000003</v>
          </cell>
        </row>
        <row r="812">
          <cell r="B812">
            <v>811</v>
          </cell>
          <cell r="C812" t="str">
            <v>5-5</v>
          </cell>
          <cell r="D812" t="str">
            <v>VLP</v>
          </cell>
          <cell r="E812" t="str">
            <v>φ25</v>
          </cell>
          <cell r="F812">
            <v>8</v>
          </cell>
          <cell r="G812">
            <v>15.600000400000001</v>
          </cell>
          <cell r="H812" t="str">
            <v>H17</v>
          </cell>
          <cell r="I812">
            <v>2005</v>
          </cell>
          <cell r="J812">
            <v>0.89999997600000003</v>
          </cell>
        </row>
        <row r="813">
          <cell r="B813">
            <v>812</v>
          </cell>
          <cell r="C813" t="str">
            <v>5-5</v>
          </cell>
          <cell r="D813" t="str">
            <v>VLP</v>
          </cell>
          <cell r="E813" t="str">
            <v>φ150</v>
          </cell>
          <cell r="F813">
            <v>4</v>
          </cell>
          <cell r="G813">
            <v>0</v>
          </cell>
          <cell r="H813" t="str">
            <v>H17</v>
          </cell>
          <cell r="I813">
            <v>2005</v>
          </cell>
          <cell r="J813">
            <v>0.89999997600000003</v>
          </cell>
        </row>
        <row r="814">
          <cell r="B814">
            <v>813</v>
          </cell>
          <cell r="C814" t="str">
            <v>5-5</v>
          </cell>
          <cell r="D814" t="str">
            <v>HIVP</v>
          </cell>
          <cell r="E814" t="str">
            <v>φ100</v>
          </cell>
          <cell r="F814">
            <v>6</v>
          </cell>
          <cell r="G814">
            <v>96</v>
          </cell>
          <cell r="H814" t="str">
            <v>H17</v>
          </cell>
          <cell r="I814">
            <v>2005</v>
          </cell>
          <cell r="J814">
            <v>0.89999997600000003</v>
          </cell>
        </row>
        <row r="815">
          <cell r="B815">
            <v>814</v>
          </cell>
          <cell r="C815" t="str">
            <v>5-5～6-5</v>
          </cell>
          <cell r="D815" t="str">
            <v>HIVP</v>
          </cell>
          <cell r="E815" t="str">
            <v>φ150</v>
          </cell>
          <cell r="F815">
            <v>4</v>
          </cell>
          <cell r="G815">
            <v>334.5</v>
          </cell>
          <cell r="H815" t="str">
            <v>H17</v>
          </cell>
          <cell r="I815">
            <v>2005</v>
          </cell>
          <cell r="J815">
            <v>0</v>
          </cell>
        </row>
        <row r="816">
          <cell r="B816">
            <v>815</v>
          </cell>
          <cell r="C816" t="str">
            <v>6-3</v>
          </cell>
          <cell r="D816" t="str">
            <v>PP</v>
          </cell>
          <cell r="E816" t="str">
            <v>φ25</v>
          </cell>
          <cell r="F816">
            <v>8</v>
          </cell>
          <cell r="G816">
            <v>0</v>
          </cell>
          <cell r="H816" t="str">
            <v>H10</v>
          </cell>
          <cell r="I816">
            <v>1998</v>
          </cell>
          <cell r="J816">
            <v>0.60000002399999997</v>
          </cell>
          <cell r="L816" t="str">
            <v>変</v>
          </cell>
        </row>
        <row r="817">
          <cell r="B817">
            <v>816</v>
          </cell>
          <cell r="C817" t="str">
            <v>6-2</v>
          </cell>
          <cell r="D817" t="str">
            <v>HIVP</v>
          </cell>
          <cell r="E817" t="str">
            <v>φ75</v>
          </cell>
          <cell r="F817">
            <v>7</v>
          </cell>
          <cell r="G817">
            <v>0</v>
          </cell>
          <cell r="H817" t="str">
            <v>H10</v>
          </cell>
          <cell r="I817">
            <v>1998</v>
          </cell>
          <cell r="J817">
            <v>0.89999997600000003</v>
          </cell>
          <cell r="K817" t="str">
            <v>敏H10-34</v>
          </cell>
          <cell r="L817" t="str">
            <v>変</v>
          </cell>
        </row>
        <row r="818">
          <cell r="B818">
            <v>817</v>
          </cell>
          <cell r="C818" t="str">
            <v>6-2</v>
          </cell>
          <cell r="D818" t="str">
            <v>HIVP</v>
          </cell>
          <cell r="E818" t="str">
            <v>φ50</v>
          </cell>
          <cell r="F818">
            <v>8</v>
          </cell>
          <cell r="G818">
            <v>0</v>
          </cell>
          <cell r="H818" t="str">
            <v>H10</v>
          </cell>
          <cell r="I818">
            <v>1998</v>
          </cell>
          <cell r="J818">
            <v>0.89999997600000003</v>
          </cell>
          <cell r="L818" t="str">
            <v>変</v>
          </cell>
        </row>
        <row r="819">
          <cell r="B819">
            <v>818</v>
          </cell>
          <cell r="C819" t="str">
            <v>6-2</v>
          </cell>
          <cell r="D819" t="str">
            <v>HIVP</v>
          </cell>
          <cell r="E819" t="str">
            <v>φ50</v>
          </cell>
          <cell r="F819">
            <v>8</v>
          </cell>
          <cell r="G819">
            <v>0</v>
          </cell>
          <cell r="H819" t="str">
            <v>H10</v>
          </cell>
          <cell r="I819">
            <v>1998</v>
          </cell>
          <cell r="J819">
            <v>0.89999997600000003</v>
          </cell>
          <cell r="L819" t="str">
            <v>変</v>
          </cell>
        </row>
        <row r="820">
          <cell r="B820">
            <v>819</v>
          </cell>
          <cell r="C820" t="str">
            <v>6-2</v>
          </cell>
          <cell r="D820" t="str">
            <v>PP</v>
          </cell>
          <cell r="E820" t="str">
            <v>φ20</v>
          </cell>
          <cell r="F820">
            <v>8</v>
          </cell>
          <cell r="G820">
            <v>0</v>
          </cell>
          <cell r="H820" t="str">
            <v>H10</v>
          </cell>
          <cell r="I820">
            <v>1998</v>
          </cell>
          <cell r="J820">
            <v>0.60000002399999997</v>
          </cell>
          <cell r="L820" t="str">
            <v>変</v>
          </cell>
        </row>
        <row r="821">
          <cell r="B821">
            <v>820</v>
          </cell>
          <cell r="C821" t="str">
            <v>6-2</v>
          </cell>
          <cell r="D821" t="str">
            <v>PP</v>
          </cell>
          <cell r="E821" t="str">
            <v>φ25</v>
          </cell>
          <cell r="F821">
            <v>8</v>
          </cell>
          <cell r="G821">
            <v>0</v>
          </cell>
          <cell r="H821" t="str">
            <v>H9</v>
          </cell>
          <cell r="I821">
            <v>1997</v>
          </cell>
          <cell r="J821">
            <v>0.60000002399999997</v>
          </cell>
          <cell r="L821" t="str">
            <v>実</v>
          </cell>
        </row>
        <row r="822">
          <cell r="B822">
            <v>821</v>
          </cell>
          <cell r="C822" t="str">
            <v>6-3</v>
          </cell>
          <cell r="D822" t="str">
            <v>PP</v>
          </cell>
          <cell r="E822" t="str">
            <v>φ25</v>
          </cell>
          <cell r="F822">
            <v>8</v>
          </cell>
          <cell r="G822">
            <v>0</v>
          </cell>
          <cell r="H822" t="str">
            <v>H9</v>
          </cell>
          <cell r="I822">
            <v>1997</v>
          </cell>
          <cell r="J822">
            <v>0.60000002399999997</v>
          </cell>
          <cell r="L822" t="str">
            <v>実</v>
          </cell>
        </row>
        <row r="823">
          <cell r="B823">
            <v>822</v>
          </cell>
          <cell r="C823" t="str">
            <v>6-3</v>
          </cell>
          <cell r="D823" t="str">
            <v>VP</v>
          </cell>
          <cell r="E823" t="str">
            <v>φ75</v>
          </cell>
          <cell r="F823">
            <v>7</v>
          </cell>
          <cell r="G823">
            <v>0</v>
          </cell>
          <cell r="H823" t="str">
            <v>H10</v>
          </cell>
          <cell r="I823">
            <v>1998</v>
          </cell>
          <cell r="J823">
            <v>0.89999997600000003</v>
          </cell>
          <cell r="K823" t="str">
            <v>敏T-92</v>
          </cell>
          <cell r="L823" t="str">
            <v>変</v>
          </cell>
        </row>
        <row r="824">
          <cell r="B824">
            <v>823</v>
          </cell>
          <cell r="C824" t="str">
            <v>6-3</v>
          </cell>
          <cell r="D824" t="str">
            <v>VP</v>
          </cell>
          <cell r="E824" t="str">
            <v>φ20</v>
          </cell>
          <cell r="F824">
            <v>8</v>
          </cell>
          <cell r="G824">
            <v>75</v>
          </cell>
          <cell r="H824" t="str">
            <v>H10</v>
          </cell>
          <cell r="I824">
            <v>1998</v>
          </cell>
          <cell r="J824">
            <v>0.89999997600000003</v>
          </cell>
          <cell r="L824" t="str">
            <v>変</v>
          </cell>
        </row>
        <row r="825">
          <cell r="B825">
            <v>824</v>
          </cell>
          <cell r="C825" t="str">
            <v>6-3</v>
          </cell>
          <cell r="D825" t="str">
            <v>HIVP</v>
          </cell>
          <cell r="E825" t="str">
            <v>φ50</v>
          </cell>
          <cell r="F825">
            <v>8</v>
          </cell>
          <cell r="G825">
            <v>0</v>
          </cell>
          <cell r="H825" t="str">
            <v>H10</v>
          </cell>
          <cell r="I825">
            <v>1998</v>
          </cell>
          <cell r="J825">
            <v>0.89999997600000003</v>
          </cell>
          <cell r="L825" t="str">
            <v>変</v>
          </cell>
        </row>
        <row r="826">
          <cell r="B826">
            <v>825</v>
          </cell>
          <cell r="D826" t="str">
            <v>VP</v>
          </cell>
          <cell r="E826" t="str">
            <v>φ75</v>
          </cell>
          <cell r="F826">
            <v>8</v>
          </cell>
          <cell r="G826">
            <v>0</v>
          </cell>
          <cell r="H826" t="str">
            <v>H10</v>
          </cell>
          <cell r="I826">
            <v>1998</v>
          </cell>
          <cell r="J826">
            <v>0.89999997600000003</v>
          </cell>
          <cell r="K826" t="str">
            <v>敏T-92</v>
          </cell>
          <cell r="L826" t="str">
            <v>変</v>
          </cell>
        </row>
        <row r="827">
          <cell r="B827">
            <v>826</v>
          </cell>
          <cell r="C827" t="str">
            <v>6-3</v>
          </cell>
          <cell r="D827" t="str">
            <v>VP</v>
          </cell>
          <cell r="E827" t="str">
            <v>φ75</v>
          </cell>
          <cell r="F827">
            <v>7</v>
          </cell>
          <cell r="G827">
            <v>0</v>
          </cell>
          <cell r="H827" t="str">
            <v>H10</v>
          </cell>
          <cell r="I827">
            <v>1998</v>
          </cell>
          <cell r="J827">
            <v>0.89999997600000003</v>
          </cell>
          <cell r="K827" t="str">
            <v>敏T-92</v>
          </cell>
          <cell r="L827" t="str">
            <v>変</v>
          </cell>
        </row>
        <row r="828">
          <cell r="B828">
            <v>827</v>
          </cell>
          <cell r="C828" t="str">
            <v>6-3</v>
          </cell>
          <cell r="D828" t="str">
            <v>PP</v>
          </cell>
          <cell r="E828" t="str">
            <v>φ40</v>
          </cell>
          <cell r="F828">
            <v>8</v>
          </cell>
          <cell r="G828">
            <v>0</v>
          </cell>
          <cell r="H828" t="str">
            <v>H10</v>
          </cell>
          <cell r="I828">
            <v>1998</v>
          </cell>
          <cell r="J828">
            <v>0.89999997600000003</v>
          </cell>
          <cell r="L828" t="str">
            <v>変</v>
          </cell>
        </row>
        <row r="829">
          <cell r="B829">
            <v>828</v>
          </cell>
          <cell r="C829" t="str">
            <v>6-2</v>
          </cell>
          <cell r="D829" t="str">
            <v>DCIP</v>
          </cell>
          <cell r="E829" t="str">
            <v>φ250</v>
          </cell>
          <cell r="F829">
            <v>2</v>
          </cell>
          <cell r="G829">
            <v>460</v>
          </cell>
          <cell r="H829" t="str">
            <v>H10</v>
          </cell>
          <cell r="I829">
            <v>1998</v>
          </cell>
          <cell r="J829">
            <v>1.2000000500000001</v>
          </cell>
          <cell r="K829" t="str">
            <v>敏T-93</v>
          </cell>
          <cell r="L829" t="str">
            <v>変</v>
          </cell>
        </row>
        <row r="830">
          <cell r="B830">
            <v>829</v>
          </cell>
          <cell r="D830" t="str">
            <v>DCIP</v>
          </cell>
          <cell r="E830" t="str">
            <v>φ250</v>
          </cell>
          <cell r="F830">
            <v>2</v>
          </cell>
          <cell r="G830">
            <v>0</v>
          </cell>
          <cell r="H830" t="str">
            <v>H10</v>
          </cell>
          <cell r="I830">
            <v>1998</v>
          </cell>
          <cell r="J830">
            <v>1.2000000500000001</v>
          </cell>
          <cell r="L830" t="str">
            <v>変</v>
          </cell>
        </row>
        <row r="831">
          <cell r="B831">
            <v>830</v>
          </cell>
          <cell r="C831" t="str">
            <v>6-3</v>
          </cell>
          <cell r="D831" t="str">
            <v>VLP</v>
          </cell>
          <cell r="E831" t="str">
            <v>φ100</v>
          </cell>
          <cell r="F831">
            <v>6</v>
          </cell>
          <cell r="G831">
            <v>2</v>
          </cell>
          <cell r="H831" t="str">
            <v>H10</v>
          </cell>
          <cell r="I831">
            <v>1998</v>
          </cell>
          <cell r="J831">
            <v>1.2000000500000001</v>
          </cell>
          <cell r="L831" t="str">
            <v>変</v>
          </cell>
        </row>
        <row r="832">
          <cell r="B832">
            <v>831</v>
          </cell>
          <cell r="C832" t="str">
            <v>6-3</v>
          </cell>
          <cell r="D832" t="str">
            <v>VP</v>
          </cell>
          <cell r="E832" t="str">
            <v>φ75</v>
          </cell>
          <cell r="F832">
            <v>7</v>
          </cell>
          <cell r="G832">
            <v>0</v>
          </cell>
          <cell r="H832" t="str">
            <v>H10</v>
          </cell>
          <cell r="I832">
            <v>1998</v>
          </cell>
          <cell r="J832">
            <v>0.89999997600000003</v>
          </cell>
          <cell r="K832" t="str">
            <v>敏H10-32</v>
          </cell>
          <cell r="L832" t="str">
            <v>変</v>
          </cell>
        </row>
        <row r="833">
          <cell r="B833">
            <v>832</v>
          </cell>
          <cell r="C833" t="str">
            <v>6-3</v>
          </cell>
          <cell r="D833" t="str">
            <v>DCIP</v>
          </cell>
          <cell r="E833" t="str">
            <v>φ250</v>
          </cell>
          <cell r="F833">
            <v>2</v>
          </cell>
          <cell r="G833">
            <v>0</v>
          </cell>
          <cell r="H833" t="str">
            <v>H10</v>
          </cell>
          <cell r="I833">
            <v>1998</v>
          </cell>
          <cell r="J833">
            <v>1.5</v>
          </cell>
          <cell r="L833" t="str">
            <v>変</v>
          </cell>
        </row>
        <row r="834">
          <cell r="B834">
            <v>833</v>
          </cell>
          <cell r="C834" t="str">
            <v>6-2</v>
          </cell>
          <cell r="D834" t="str">
            <v>DCIP</v>
          </cell>
          <cell r="E834" t="str">
            <v>φ250</v>
          </cell>
          <cell r="F834">
            <v>2</v>
          </cell>
          <cell r="G834">
            <v>0</v>
          </cell>
          <cell r="H834" t="str">
            <v>H10</v>
          </cell>
          <cell r="I834">
            <v>1998</v>
          </cell>
          <cell r="J834">
            <v>0.89999997600000003</v>
          </cell>
          <cell r="K834" t="str">
            <v>敏T-93</v>
          </cell>
          <cell r="L834" t="str">
            <v>変</v>
          </cell>
        </row>
        <row r="835">
          <cell r="B835">
            <v>834</v>
          </cell>
          <cell r="C835" t="str">
            <v>6-3</v>
          </cell>
          <cell r="D835" t="str">
            <v>PP</v>
          </cell>
          <cell r="E835" t="str">
            <v>φ25</v>
          </cell>
          <cell r="F835">
            <v>8</v>
          </cell>
          <cell r="G835">
            <v>0</v>
          </cell>
          <cell r="H835" t="str">
            <v>H10</v>
          </cell>
          <cell r="I835">
            <v>1998</v>
          </cell>
          <cell r="J835">
            <v>0.60000002399999997</v>
          </cell>
          <cell r="K835" t="str">
            <v>敏H10-32</v>
          </cell>
          <cell r="L835" t="str">
            <v>変</v>
          </cell>
        </row>
        <row r="836">
          <cell r="B836">
            <v>835</v>
          </cell>
          <cell r="C836" t="str">
            <v>5-3</v>
          </cell>
          <cell r="D836" t="str">
            <v>HIVP</v>
          </cell>
          <cell r="E836" t="str">
            <v>φ75</v>
          </cell>
          <cell r="F836">
            <v>7</v>
          </cell>
          <cell r="G836">
            <v>0</v>
          </cell>
          <cell r="H836" t="str">
            <v>H13</v>
          </cell>
          <cell r="I836">
            <v>2001</v>
          </cell>
          <cell r="J836">
            <v>0</v>
          </cell>
        </row>
        <row r="837">
          <cell r="B837">
            <v>836</v>
          </cell>
          <cell r="C837" t="str">
            <v>6-3</v>
          </cell>
          <cell r="D837" t="str">
            <v>VP</v>
          </cell>
          <cell r="E837" t="str">
            <v>φ25</v>
          </cell>
          <cell r="F837">
            <v>8</v>
          </cell>
          <cell r="G837">
            <v>0</v>
          </cell>
          <cell r="H837" t="str">
            <v>H10</v>
          </cell>
          <cell r="I837">
            <v>1998</v>
          </cell>
          <cell r="J837">
            <v>0.60000002399999997</v>
          </cell>
          <cell r="K837" t="str">
            <v>敏H10-32</v>
          </cell>
          <cell r="L837" t="str">
            <v>変</v>
          </cell>
        </row>
        <row r="838">
          <cell r="B838">
            <v>837</v>
          </cell>
          <cell r="C838" t="str">
            <v>6-3</v>
          </cell>
          <cell r="D838" t="str">
            <v>VP</v>
          </cell>
          <cell r="E838" t="str">
            <v>φ75</v>
          </cell>
          <cell r="F838">
            <v>7</v>
          </cell>
          <cell r="G838">
            <v>0</v>
          </cell>
          <cell r="H838" t="str">
            <v>H10</v>
          </cell>
          <cell r="I838">
            <v>1998</v>
          </cell>
          <cell r="J838">
            <v>0.89999997600000003</v>
          </cell>
          <cell r="L838" t="str">
            <v>変</v>
          </cell>
        </row>
        <row r="839">
          <cell r="B839">
            <v>838</v>
          </cell>
          <cell r="C839" t="str">
            <v>6-3</v>
          </cell>
          <cell r="D839" t="str">
            <v>HIVP</v>
          </cell>
          <cell r="E839" t="str">
            <v>φ100</v>
          </cell>
          <cell r="F839">
            <v>6</v>
          </cell>
          <cell r="G839">
            <v>0</v>
          </cell>
          <cell r="H839" t="str">
            <v>H10</v>
          </cell>
          <cell r="I839">
            <v>1998</v>
          </cell>
          <cell r="J839">
            <v>0.89999997600000003</v>
          </cell>
          <cell r="L839" t="str">
            <v>変</v>
          </cell>
        </row>
        <row r="840">
          <cell r="B840">
            <v>839</v>
          </cell>
          <cell r="C840" t="str">
            <v>6-3</v>
          </cell>
          <cell r="D840" t="str">
            <v>HIVP</v>
          </cell>
          <cell r="E840" t="str">
            <v>φ75</v>
          </cell>
          <cell r="F840">
            <v>7</v>
          </cell>
          <cell r="G840">
            <v>0</v>
          </cell>
          <cell r="H840" t="str">
            <v>H10</v>
          </cell>
          <cell r="I840">
            <v>1998</v>
          </cell>
          <cell r="J840">
            <v>0.89999997600000003</v>
          </cell>
          <cell r="L840" t="str">
            <v>変</v>
          </cell>
        </row>
        <row r="841">
          <cell r="B841">
            <v>840</v>
          </cell>
          <cell r="C841" t="str">
            <v>6-3</v>
          </cell>
          <cell r="D841" t="str">
            <v>HIVP</v>
          </cell>
          <cell r="E841" t="str">
            <v>φ100</v>
          </cell>
          <cell r="F841">
            <v>6</v>
          </cell>
          <cell r="G841">
            <v>0</v>
          </cell>
          <cell r="H841" t="str">
            <v>H10</v>
          </cell>
          <cell r="I841">
            <v>1998</v>
          </cell>
          <cell r="J841">
            <v>0.89999997600000003</v>
          </cell>
          <cell r="L841" t="str">
            <v>変</v>
          </cell>
        </row>
        <row r="842">
          <cell r="B842">
            <v>841</v>
          </cell>
          <cell r="C842" t="str">
            <v>6-2</v>
          </cell>
          <cell r="D842" t="str">
            <v>HIVP</v>
          </cell>
          <cell r="E842" t="str">
            <v>φ50</v>
          </cell>
          <cell r="F842">
            <v>8</v>
          </cell>
          <cell r="G842">
            <v>0</v>
          </cell>
          <cell r="H842" t="str">
            <v>H10</v>
          </cell>
          <cell r="I842">
            <v>1998</v>
          </cell>
          <cell r="J842">
            <v>0.89999997600000003</v>
          </cell>
          <cell r="L842" t="str">
            <v>変</v>
          </cell>
        </row>
        <row r="843">
          <cell r="B843">
            <v>842</v>
          </cell>
          <cell r="C843" t="str">
            <v>6-3</v>
          </cell>
          <cell r="D843" t="str">
            <v>PP</v>
          </cell>
          <cell r="E843" t="str">
            <v>φ25</v>
          </cell>
          <cell r="F843">
            <v>8</v>
          </cell>
          <cell r="G843">
            <v>0</v>
          </cell>
          <cell r="H843" t="str">
            <v>H10</v>
          </cell>
          <cell r="I843">
            <v>1998</v>
          </cell>
          <cell r="J843">
            <v>0.89999997600000003</v>
          </cell>
          <cell r="L843" t="str">
            <v>変</v>
          </cell>
        </row>
        <row r="844">
          <cell r="B844">
            <v>843</v>
          </cell>
          <cell r="C844" t="str">
            <v>6-2</v>
          </cell>
          <cell r="D844" t="str">
            <v>HIVP</v>
          </cell>
          <cell r="E844" t="str">
            <v>φ100</v>
          </cell>
          <cell r="F844">
            <v>6</v>
          </cell>
          <cell r="G844">
            <v>0</v>
          </cell>
          <cell r="H844" t="str">
            <v>H10</v>
          </cell>
          <cell r="I844">
            <v>1998</v>
          </cell>
          <cell r="J844">
            <v>0.89999997600000003</v>
          </cell>
          <cell r="L844" t="str">
            <v>変</v>
          </cell>
        </row>
        <row r="845">
          <cell r="B845">
            <v>844</v>
          </cell>
          <cell r="C845" t="str">
            <v>6-2</v>
          </cell>
          <cell r="D845" t="str">
            <v>HIVP</v>
          </cell>
          <cell r="E845" t="str">
            <v>φ50</v>
          </cell>
          <cell r="F845">
            <v>8</v>
          </cell>
          <cell r="G845">
            <v>0</v>
          </cell>
          <cell r="H845" t="str">
            <v>H10</v>
          </cell>
          <cell r="I845">
            <v>1998</v>
          </cell>
          <cell r="J845">
            <v>0.89999997600000003</v>
          </cell>
          <cell r="L845" t="str">
            <v>変</v>
          </cell>
        </row>
        <row r="846">
          <cell r="B846">
            <v>845</v>
          </cell>
          <cell r="C846" t="str">
            <v>6-2</v>
          </cell>
          <cell r="D846" t="str">
            <v>HIVP</v>
          </cell>
          <cell r="E846" t="str">
            <v>φ75</v>
          </cell>
          <cell r="F846">
            <v>7</v>
          </cell>
          <cell r="G846">
            <v>0</v>
          </cell>
          <cell r="H846" t="str">
            <v>H10</v>
          </cell>
          <cell r="I846">
            <v>1998</v>
          </cell>
          <cell r="J846">
            <v>0.89999997600000003</v>
          </cell>
          <cell r="K846" t="str">
            <v>敏T-92</v>
          </cell>
          <cell r="L846" t="str">
            <v>変</v>
          </cell>
        </row>
        <row r="847">
          <cell r="B847">
            <v>846</v>
          </cell>
          <cell r="C847" t="str">
            <v>6-2</v>
          </cell>
          <cell r="D847" t="str">
            <v>HIVP</v>
          </cell>
          <cell r="E847" t="str">
            <v>φ75</v>
          </cell>
          <cell r="F847">
            <v>7</v>
          </cell>
          <cell r="G847">
            <v>0</v>
          </cell>
          <cell r="H847" t="str">
            <v>H10</v>
          </cell>
          <cell r="I847">
            <v>1998</v>
          </cell>
          <cell r="J847">
            <v>0.89999997600000003</v>
          </cell>
          <cell r="L847" t="str">
            <v>変</v>
          </cell>
        </row>
        <row r="848">
          <cell r="B848">
            <v>847</v>
          </cell>
          <cell r="C848" t="str">
            <v>6-2</v>
          </cell>
          <cell r="D848" t="str">
            <v>HIVP</v>
          </cell>
          <cell r="E848" t="str">
            <v>φ100</v>
          </cell>
          <cell r="F848">
            <v>6</v>
          </cell>
          <cell r="G848">
            <v>0</v>
          </cell>
          <cell r="H848" t="str">
            <v>H10</v>
          </cell>
          <cell r="I848">
            <v>1998</v>
          </cell>
          <cell r="J848">
            <v>0.89999997600000003</v>
          </cell>
          <cell r="L848" t="str">
            <v>変</v>
          </cell>
        </row>
        <row r="849">
          <cell r="B849">
            <v>848</v>
          </cell>
          <cell r="C849" t="str">
            <v>6-3</v>
          </cell>
          <cell r="D849" t="str">
            <v>VP</v>
          </cell>
          <cell r="E849" t="str">
            <v>φ75</v>
          </cell>
          <cell r="F849">
            <v>7</v>
          </cell>
          <cell r="G849">
            <v>57</v>
          </cell>
          <cell r="H849" t="str">
            <v>H4</v>
          </cell>
          <cell r="I849">
            <v>1992</v>
          </cell>
          <cell r="J849">
            <v>0.89999997600000003</v>
          </cell>
          <cell r="K849" t="str">
            <v>敏H4-4</v>
          </cell>
          <cell r="L849" t="str">
            <v>変</v>
          </cell>
        </row>
        <row r="850">
          <cell r="B850">
            <v>849</v>
          </cell>
          <cell r="C850" t="str">
            <v>6-2～6-3</v>
          </cell>
          <cell r="D850" t="str">
            <v>PP</v>
          </cell>
          <cell r="E850" t="str">
            <v>φ30</v>
          </cell>
          <cell r="F850">
            <v>8</v>
          </cell>
          <cell r="G850">
            <v>0</v>
          </cell>
          <cell r="H850" t="str">
            <v>H10</v>
          </cell>
          <cell r="I850">
            <v>1998</v>
          </cell>
          <cell r="J850">
            <v>0.89999997600000003</v>
          </cell>
          <cell r="L850" t="str">
            <v>変</v>
          </cell>
        </row>
        <row r="851">
          <cell r="B851">
            <v>850</v>
          </cell>
          <cell r="C851" t="str">
            <v>6-3</v>
          </cell>
          <cell r="D851" t="str">
            <v>HIVP</v>
          </cell>
          <cell r="E851" t="str">
            <v>φ100</v>
          </cell>
          <cell r="F851">
            <v>6</v>
          </cell>
          <cell r="G851">
            <v>0</v>
          </cell>
          <cell r="H851" t="str">
            <v>H10</v>
          </cell>
          <cell r="I851">
            <v>1998</v>
          </cell>
          <cell r="J851">
            <v>1.2000000500000001</v>
          </cell>
          <cell r="K851" t="str">
            <v>守野-2</v>
          </cell>
        </row>
        <row r="852">
          <cell r="B852">
            <v>851</v>
          </cell>
          <cell r="C852" t="str">
            <v>6-2</v>
          </cell>
          <cell r="D852" t="str">
            <v>PP</v>
          </cell>
          <cell r="E852" t="str">
            <v>φ40</v>
          </cell>
          <cell r="F852">
            <v>8</v>
          </cell>
          <cell r="G852">
            <v>0</v>
          </cell>
          <cell r="H852" t="str">
            <v>H10</v>
          </cell>
          <cell r="I852">
            <v>1998</v>
          </cell>
          <cell r="J852">
            <v>0.89999997600000003</v>
          </cell>
          <cell r="K852" t="str">
            <v>敏H10-32</v>
          </cell>
          <cell r="L852" t="str">
            <v>変</v>
          </cell>
        </row>
        <row r="853">
          <cell r="B853">
            <v>852</v>
          </cell>
          <cell r="C853" t="str">
            <v>6-2～6-3</v>
          </cell>
          <cell r="D853" t="str">
            <v>HIVP</v>
          </cell>
          <cell r="E853" t="str">
            <v>φ75</v>
          </cell>
          <cell r="F853">
            <v>7</v>
          </cell>
          <cell r="G853">
            <v>0</v>
          </cell>
          <cell r="H853" t="str">
            <v>H10</v>
          </cell>
          <cell r="I853">
            <v>1998</v>
          </cell>
          <cell r="J853">
            <v>0.89999997600000003</v>
          </cell>
          <cell r="K853" t="str">
            <v>敏H10-32</v>
          </cell>
          <cell r="L853" t="str">
            <v>変</v>
          </cell>
        </row>
        <row r="854">
          <cell r="B854">
            <v>853</v>
          </cell>
          <cell r="C854" t="str">
            <v>6-2</v>
          </cell>
          <cell r="D854" t="str">
            <v>DCIP</v>
          </cell>
          <cell r="E854" t="str">
            <v>φ250</v>
          </cell>
          <cell r="F854">
            <v>2</v>
          </cell>
          <cell r="G854">
            <v>1661.5</v>
          </cell>
          <cell r="H854" t="str">
            <v>S58</v>
          </cell>
          <cell r="I854">
            <v>1983</v>
          </cell>
          <cell r="J854">
            <v>0</v>
          </cell>
        </row>
        <row r="855">
          <cell r="B855">
            <v>854</v>
          </cell>
          <cell r="C855" t="str">
            <v>5-5</v>
          </cell>
          <cell r="D855" t="str">
            <v>VP</v>
          </cell>
          <cell r="E855" t="str">
            <v>φ75</v>
          </cell>
          <cell r="F855">
            <v>7</v>
          </cell>
          <cell r="G855">
            <v>9</v>
          </cell>
          <cell r="H855" t="str">
            <v>H17</v>
          </cell>
          <cell r="I855">
            <v>2005</v>
          </cell>
          <cell r="J855">
            <v>0.89999997600000003</v>
          </cell>
        </row>
        <row r="856">
          <cell r="B856">
            <v>855</v>
          </cell>
          <cell r="C856" t="str">
            <v>5-5</v>
          </cell>
          <cell r="D856" t="str">
            <v>VP</v>
          </cell>
          <cell r="E856" t="str">
            <v>φ75</v>
          </cell>
          <cell r="F856">
            <v>7</v>
          </cell>
          <cell r="G856">
            <v>0</v>
          </cell>
          <cell r="H856" t="str">
            <v>H17</v>
          </cell>
          <cell r="I856">
            <v>2005</v>
          </cell>
          <cell r="J856">
            <v>0</v>
          </cell>
        </row>
        <row r="857">
          <cell r="B857">
            <v>856</v>
          </cell>
          <cell r="D857" t="str">
            <v>PP</v>
          </cell>
          <cell r="E857" t="str">
            <v>φ50</v>
          </cell>
          <cell r="F857">
            <v>8</v>
          </cell>
          <cell r="G857">
            <v>0</v>
          </cell>
          <cell r="I857">
            <v>0</v>
          </cell>
          <cell r="J857">
            <v>0</v>
          </cell>
        </row>
        <row r="858">
          <cell r="B858">
            <v>857</v>
          </cell>
          <cell r="C858" t="str">
            <v>6-3</v>
          </cell>
          <cell r="D858" t="str">
            <v>DCIP</v>
          </cell>
          <cell r="E858" t="str">
            <v>φ250</v>
          </cell>
          <cell r="F858">
            <v>2</v>
          </cell>
          <cell r="G858">
            <v>0</v>
          </cell>
          <cell r="H858" t="str">
            <v>S58</v>
          </cell>
          <cell r="I858">
            <v>1983</v>
          </cell>
          <cell r="J858">
            <v>0</v>
          </cell>
        </row>
        <row r="859">
          <cell r="B859">
            <v>858</v>
          </cell>
          <cell r="C859" t="str">
            <v>5-5</v>
          </cell>
          <cell r="D859" t="str">
            <v>VP</v>
          </cell>
          <cell r="E859" t="str">
            <v>φ100</v>
          </cell>
          <cell r="F859">
            <v>6</v>
          </cell>
          <cell r="G859">
            <v>188</v>
          </cell>
          <cell r="H859" t="str">
            <v>S51</v>
          </cell>
          <cell r="I859">
            <v>1976</v>
          </cell>
          <cell r="J859">
            <v>0</v>
          </cell>
        </row>
        <row r="860">
          <cell r="B860">
            <v>859</v>
          </cell>
          <cell r="C860" t="str">
            <v>6-2</v>
          </cell>
          <cell r="D860" t="str">
            <v>DCIP</v>
          </cell>
          <cell r="E860" t="str">
            <v>φ250</v>
          </cell>
          <cell r="F860">
            <v>2</v>
          </cell>
          <cell r="G860">
            <v>0</v>
          </cell>
          <cell r="H860" t="str">
            <v>S58</v>
          </cell>
          <cell r="I860">
            <v>1983</v>
          </cell>
          <cell r="J860">
            <v>0</v>
          </cell>
        </row>
        <row r="861">
          <cell r="B861">
            <v>860</v>
          </cell>
          <cell r="C861" t="str">
            <v>6-2</v>
          </cell>
          <cell r="D861" t="str">
            <v>VP</v>
          </cell>
          <cell r="E861" t="str">
            <v>φ100</v>
          </cell>
          <cell r="F861">
            <v>6</v>
          </cell>
          <cell r="G861">
            <v>5</v>
          </cell>
          <cell r="H861" t="str">
            <v>S58</v>
          </cell>
          <cell r="I861">
            <v>1983</v>
          </cell>
          <cell r="J861">
            <v>0</v>
          </cell>
        </row>
        <row r="862">
          <cell r="B862">
            <v>861</v>
          </cell>
          <cell r="C862" t="str">
            <v>6-2</v>
          </cell>
          <cell r="D862" t="str">
            <v>VP</v>
          </cell>
          <cell r="E862" t="str">
            <v>φ75</v>
          </cell>
          <cell r="F862">
            <v>7</v>
          </cell>
          <cell r="G862">
            <v>0</v>
          </cell>
          <cell r="H862" t="str">
            <v>H9</v>
          </cell>
          <cell r="I862">
            <v>1997</v>
          </cell>
          <cell r="J862">
            <v>0</v>
          </cell>
        </row>
        <row r="863">
          <cell r="B863">
            <v>862</v>
          </cell>
          <cell r="C863" t="str">
            <v>6-2</v>
          </cell>
          <cell r="D863" t="str">
            <v>PP</v>
          </cell>
          <cell r="E863" t="str">
            <v>φ50</v>
          </cell>
          <cell r="F863">
            <v>8</v>
          </cell>
          <cell r="G863">
            <v>0</v>
          </cell>
          <cell r="H863" t="str">
            <v>H10</v>
          </cell>
          <cell r="I863">
            <v>1998</v>
          </cell>
          <cell r="J863">
            <v>0</v>
          </cell>
        </row>
        <row r="864">
          <cell r="B864">
            <v>863</v>
          </cell>
          <cell r="C864" t="str">
            <v>6-2</v>
          </cell>
          <cell r="D864" t="str">
            <v>VP</v>
          </cell>
          <cell r="E864" t="str">
            <v>φ50</v>
          </cell>
          <cell r="F864">
            <v>8</v>
          </cell>
          <cell r="G864">
            <v>0</v>
          </cell>
          <cell r="H864" t="str">
            <v>H10</v>
          </cell>
          <cell r="I864">
            <v>1998</v>
          </cell>
          <cell r="J864">
            <v>0</v>
          </cell>
        </row>
        <row r="865">
          <cell r="B865">
            <v>864</v>
          </cell>
          <cell r="C865" t="str">
            <v>6-5</v>
          </cell>
          <cell r="D865" t="str">
            <v>DCIP</v>
          </cell>
          <cell r="E865" t="str">
            <v>φ150</v>
          </cell>
          <cell r="F865">
            <v>4</v>
          </cell>
          <cell r="G865">
            <v>127.699997</v>
          </cell>
          <cell r="H865" t="str">
            <v>H17</v>
          </cell>
          <cell r="I865">
            <v>2005</v>
          </cell>
          <cell r="J865">
            <v>0.89999997600000003</v>
          </cell>
        </row>
        <row r="866">
          <cell r="B866">
            <v>865</v>
          </cell>
          <cell r="C866" t="str">
            <v>6-5</v>
          </cell>
          <cell r="D866" t="str">
            <v>HIVP</v>
          </cell>
          <cell r="E866" t="str">
            <v>φ150</v>
          </cell>
          <cell r="F866">
            <v>4</v>
          </cell>
          <cell r="G866">
            <v>0</v>
          </cell>
          <cell r="H866" t="str">
            <v>H17</v>
          </cell>
          <cell r="I866">
            <v>2005</v>
          </cell>
          <cell r="J866">
            <v>0.89999997600000003</v>
          </cell>
        </row>
        <row r="867">
          <cell r="B867">
            <v>866</v>
          </cell>
          <cell r="C867" t="str">
            <v>6-5</v>
          </cell>
          <cell r="D867" t="str">
            <v>VLP</v>
          </cell>
          <cell r="E867" t="str">
            <v>φ150</v>
          </cell>
          <cell r="F867">
            <v>4</v>
          </cell>
          <cell r="G867">
            <v>0</v>
          </cell>
          <cell r="H867" t="str">
            <v>H17</v>
          </cell>
          <cell r="I867">
            <v>2005</v>
          </cell>
          <cell r="J867">
            <v>0</v>
          </cell>
        </row>
        <row r="868">
          <cell r="B868">
            <v>867</v>
          </cell>
          <cell r="C868" t="str">
            <v>6-5</v>
          </cell>
          <cell r="D868" t="str">
            <v>HIVP</v>
          </cell>
          <cell r="E868" t="str">
            <v>φ75</v>
          </cell>
          <cell r="F868">
            <v>7</v>
          </cell>
          <cell r="G868">
            <v>53</v>
          </cell>
          <cell r="H868" t="str">
            <v>H17</v>
          </cell>
          <cell r="I868">
            <v>2005</v>
          </cell>
          <cell r="J868">
            <v>0.89999997600000003</v>
          </cell>
        </row>
        <row r="869">
          <cell r="B869">
            <v>868</v>
          </cell>
          <cell r="C869" t="str">
            <v>6-5</v>
          </cell>
          <cell r="D869" t="str">
            <v>PP</v>
          </cell>
          <cell r="E869" t="str">
            <v>φ25</v>
          </cell>
          <cell r="F869">
            <v>8</v>
          </cell>
          <cell r="G869">
            <v>0</v>
          </cell>
          <cell r="H869" t="str">
            <v>H17</v>
          </cell>
          <cell r="I869">
            <v>2005</v>
          </cell>
          <cell r="J869">
            <v>0.60000002399999997</v>
          </cell>
        </row>
        <row r="870">
          <cell r="B870">
            <v>869</v>
          </cell>
          <cell r="C870" t="str">
            <v>6-5</v>
          </cell>
          <cell r="D870" t="str">
            <v>HIVP</v>
          </cell>
          <cell r="E870" t="str">
            <v>φ150</v>
          </cell>
          <cell r="F870">
            <v>4</v>
          </cell>
          <cell r="G870">
            <v>0</v>
          </cell>
          <cell r="H870" t="str">
            <v>H17</v>
          </cell>
          <cell r="I870">
            <v>2005</v>
          </cell>
          <cell r="J870">
            <v>0.89999997600000003</v>
          </cell>
        </row>
        <row r="871">
          <cell r="B871">
            <v>870</v>
          </cell>
          <cell r="C871" t="str">
            <v>6-5</v>
          </cell>
          <cell r="D871" t="str">
            <v>VLP</v>
          </cell>
          <cell r="E871" t="str">
            <v>φ150</v>
          </cell>
          <cell r="F871">
            <v>4</v>
          </cell>
          <cell r="G871">
            <v>0</v>
          </cell>
          <cell r="H871" t="str">
            <v>H17</v>
          </cell>
          <cell r="I871">
            <v>2005</v>
          </cell>
          <cell r="J871">
            <v>0.89999997600000003</v>
          </cell>
        </row>
        <row r="872">
          <cell r="B872">
            <v>871</v>
          </cell>
          <cell r="C872" t="str">
            <v>6-5</v>
          </cell>
          <cell r="D872" t="str">
            <v>VLP</v>
          </cell>
          <cell r="E872" t="str">
            <v>φ150</v>
          </cell>
          <cell r="F872">
            <v>4</v>
          </cell>
          <cell r="G872">
            <v>0</v>
          </cell>
          <cell r="H872" t="str">
            <v>H17</v>
          </cell>
          <cell r="I872">
            <v>2005</v>
          </cell>
          <cell r="J872">
            <v>0.89999997600000003</v>
          </cell>
        </row>
        <row r="873">
          <cell r="B873">
            <v>872</v>
          </cell>
          <cell r="C873" t="str">
            <v>6-5</v>
          </cell>
          <cell r="D873" t="str">
            <v>VLP</v>
          </cell>
          <cell r="E873" t="str">
            <v>φ150</v>
          </cell>
          <cell r="F873">
            <v>4</v>
          </cell>
          <cell r="G873">
            <v>0</v>
          </cell>
          <cell r="H873" t="str">
            <v>H17</v>
          </cell>
          <cell r="I873">
            <v>2005</v>
          </cell>
          <cell r="J873">
            <v>0.89999997600000003</v>
          </cell>
        </row>
        <row r="874">
          <cell r="B874">
            <v>873</v>
          </cell>
          <cell r="C874" t="str">
            <v>6-5</v>
          </cell>
          <cell r="D874" t="str">
            <v>PP</v>
          </cell>
          <cell r="E874" t="str">
            <v>φ25</v>
          </cell>
          <cell r="F874">
            <v>8</v>
          </cell>
          <cell r="G874">
            <v>0</v>
          </cell>
          <cell r="H874" t="str">
            <v>H17</v>
          </cell>
          <cell r="I874">
            <v>2005</v>
          </cell>
          <cell r="J874">
            <v>0.60000002399999997</v>
          </cell>
        </row>
        <row r="875">
          <cell r="B875">
            <v>874</v>
          </cell>
          <cell r="C875" t="str">
            <v>6-5</v>
          </cell>
          <cell r="D875" t="str">
            <v>PP</v>
          </cell>
          <cell r="E875" t="str">
            <v>φ25</v>
          </cell>
          <cell r="F875">
            <v>8</v>
          </cell>
          <cell r="G875">
            <v>0</v>
          </cell>
          <cell r="H875" t="str">
            <v>H17</v>
          </cell>
          <cell r="I875">
            <v>2005</v>
          </cell>
          <cell r="J875">
            <v>0.60000002399999997</v>
          </cell>
        </row>
        <row r="876">
          <cell r="B876">
            <v>875</v>
          </cell>
          <cell r="C876" t="str">
            <v>6-5</v>
          </cell>
          <cell r="D876" t="str">
            <v>PP</v>
          </cell>
          <cell r="E876" t="str">
            <v>φ25</v>
          </cell>
          <cell r="F876">
            <v>8</v>
          </cell>
          <cell r="G876">
            <v>0</v>
          </cell>
          <cell r="H876" t="str">
            <v>H17</v>
          </cell>
          <cell r="I876">
            <v>2005</v>
          </cell>
          <cell r="J876">
            <v>0.89999997600000003</v>
          </cell>
        </row>
        <row r="877">
          <cell r="B877">
            <v>876</v>
          </cell>
          <cell r="C877" t="str">
            <v>6-5</v>
          </cell>
          <cell r="D877" t="str">
            <v>HIVP</v>
          </cell>
          <cell r="E877" t="str">
            <v>φ150</v>
          </cell>
          <cell r="F877">
            <v>4</v>
          </cell>
          <cell r="G877">
            <v>0</v>
          </cell>
          <cell r="H877" t="str">
            <v>H17</v>
          </cell>
          <cell r="I877">
            <v>2005</v>
          </cell>
          <cell r="J877">
            <v>0.89999997600000003</v>
          </cell>
        </row>
        <row r="878">
          <cell r="B878">
            <v>877</v>
          </cell>
          <cell r="C878" t="str">
            <v>6-5</v>
          </cell>
          <cell r="D878" t="str">
            <v>PP</v>
          </cell>
          <cell r="E878" t="str">
            <v>φ25</v>
          </cell>
          <cell r="F878">
            <v>8</v>
          </cell>
          <cell r="G878">
            <v>0</v>
          </cell>
          <cell r="H878" t="str">
            <v>H17</v>
          </cell>
          <cell r="I878">
            <v>2005</v>
          </cell>
          <cell r="J878">
            <v>0.60000002399999997</v>
          </cell>
        </row>
        <row r="879">
          <cell r="B879">
            <v>878</v>
          </cell>
          <cell r="C879" t="str">
            <v>6-5</v>
          </cell>
          <cell r="D879" t="str">
            <v>HIVP</v>
          </cell>
          <cell r="E879" t="str">
            <v>φ150</v>
          </cell>
          <cell r="F879">
            <v>4</v>
          </cell>
          <cell r="G879">
            <v>0</v>
          </cell>
          <cell r="H879" t="str">
            <v>H17</v>
          </cell>
          <cell r="I879">
            <v>2005</v>
          </cell>
          <cell r="J879">
            <v>0.89999997600000003</v>
          </cell>
        </row>
        <row r="880">
          <cell r="B880">
            <v>879</v>
          </cell>
          <cell r="C880" t="str">
            <v>6-5</v>
          </cell>
          <cell r="D880" t="str">
            <v>HIVP</v>
          </cell>
          <cell r="E880" t="str">
            <v>φ150</v>
          </cell>
          <cell r="F880">
            <v>4</v>
          </cell>
          <cell r="G880">
            <v>0</v>
          </cell>
          <cell r="H880" t="str">
            <v>H17</v>
          </cell>
          <cell r="I880">
            <v>2005</v>
          </cell>
          <cell r="J880">
            <v>0.89999997600000003</v>
          </cell>
        </row>
        <row r="881">
          <cell r="B881">
            <v>880</v>
          </cell>
          <cell r="C881" t="str">
            <v>6-5</v>
          </cell>
          <cell r="D881" t="str">
            <v>HIVP</v>
          </cell>
          <cell r="E881" t="str">
            <v>φ150</v>
          </cell>
          <cell r="F881">
            <v>4</v>
          </cell>
          <cell r="G881">
            <v>0</v>
          </cell>
          <cell r="H881" t="str">
            <v>H17</v>
          </cell>
          <cell r="I881">
            <v>2005</v>
          </cell>
          <cell r="J881">
            <v>0.89999997600000003</v>
          </cell>
        </row>
        <row r="882">
          <cell r="B882">
            <v>881</v>
          </cell>
          <cell r="C882" t="str">
            <v>6-5</v>
          </cell>
          <cell r="D882" t="str">
            <v>VLP</v>
          </cell>
          <cell r="E882" t="str">
            <v>φ150</v>
          </cell>
          <cell r="F882">
            <v>4</v>
          </cell>
          <cell r="G882">
            <v>0</v>
          </cell>
          <cell r="H882" t="str">
            <v>H17</v>
          </cell>
          <cell r="I882">
            <v>2005</v>
          </cell>
          <cell r="J882">
            <v>0.89999997600000003</v>
          </cell>
        </row>
        <row r="883">
          <cell r="B883">
            <v>882</v>
          </cell>
          <cell r="C883" t="str">
            <v>6-5</v>
          </cell>
          <cell r="D883" t="str">
            <v>VLP</v>
          </cell>
          <cell r="E883" t="str">
            <v>φ150</v>
          </cell>
          <cell r="F883">
            <v>4</v>
          </cell>
          <cell r="G883">
            <v>6</v>
          </cell>
          <cell r="H883" t="str">
            <v>H17</v>
          </cell>
          <cell r="I883">
            <v>2005</v>
          </cell>
          <cell r="J883">
            <v>0.89999997600000003</v>
          </cell>
        </row>
        <row r="884">
          <cell r="B884">
            <v>883</v>
          </cell>
          <cell r="C884" t="str">
            <v>6-5</v>
          </cell>
          <cell r="D884" t="str">
            <v>HIVP</v>
          </cell>
          <cell r="E884" t="str">
            <v>φ150</v>
          </cell>
          <cell r="F884">
            <v>4</v>
          </cell>
          <cell r="G884">
            <v>0</v>
          </cell>
          <cell r="H884" t="str">
            <v>H17</v>
          </cell>
          <cell r="I884">
            <v>2005</v>
          </cell>
          <cell r="J884">
            <v>0.89999997600000003</v>
          </cell>
        </row>
        <row r="885">
          <cell r="B885">
            <v>884</v>
          </cell>
          <cell r="C885" t="str">
            <v>5-5</v>
          </cell>
          <cell r="D885" t="str">
            <v>ACP</v>
          </cell>
          <cell r="E885" t="str">
            <v>φ125</v>
          </cell>
          <cell r="F885">
            <v>5</v>
          </cell>
          <cell r="G885">
            <v>67</v>
          </cell>
          <cell r="H885" t="str">
            <v>S51</v>
          </cell>
          <cell r="I885">
            <v>1976</v>
          </cell>
          <cell r="J885">
            <v>0.89999997600000003</v>
          </cell>
        </row>
        <row r="886">
          <cell r="B886">
            <v>885</v>
          </cell>
          <cell r="C886" t="str">
            <v>5-5</v>
          </cell>
          <cell r="D886" t="str">
            <v>VLP</v>
          </cell>
          <cell r="E886" t="str">
            <v>φ125</v>
          </cell>
          <cell r="F886">
            <v>5</v>
          </cell>
          <cell r="G886">
            <v>3</v>
          </cell>
          <cell r="H886" t="str">
            <v>S51</v>
          </cell>
          <cell r="I886">
            <v>1976</v>
          </cell>
          <cell r="J886">
            <v>0.89999997600000003</v>
          </cell>
        </row>
        <row r="887">
          <cell r="B887">
            <v>886</v>
          </cell>
          <cell r="C887" t="str">
            <v>5-5</v>
          </cell>
          <cell r="D887" t="str">
            <v>VLP</v>
          </cell>
          <cell r="E887" t="str">
            <v>φ100</v>
          </cell>
          <cell r="F887">
            <v>6</v>
          </cell>
          <cell r="G887">
            <v>3</v>
          </cell>
          <cell r="H887" t="str">
            <v>S51</v>
          </cell>
          <cell r="I887">
            <v>1976</v>
          </cell>
          <cell r="J887">
            <v>0.89999997600000003</v>
          </cell>
        </row>
        <row r="888">
          <cell r="B888">
            <v>887</v>
          </cell>
          <cell r="C888" t="str">
            <v>6-5</v>
          </cell>
          <cell r="D888" t="str">
            <v>VLP</v>
          </cell>
          <cell r="E888" t="str">
            <v>φ100</v>
          </cell>
          <cell r="F888">
            <v>6</v>
          </cell>
          <cell r="G888">
            <v>0</v>
          </cell>
          <cell r="H888" t="str">
            <v>H17</v>
          </cell>
          <cell r="I888">
            <v>2005</v>
          </cell>
          <cell r="J888">
            <v>0.89999997600000003</v>
          </cell>
        </row>
        <row r="889">
          <cell r="B889">
            <v>888</v>
          </cell>
          <cell r="C889" t="str">
            <v>5-5</v>
          </cell>
          <cell r="D889" t="str">
            <v>VP</v>
          </cell>
          <cell r="E889" t="str">
            <v>φ50</v>
          </cell>
          <cell r="F889">
            <v>8</v>
          </cell>
          <cell r="G889">
            <v>220</v>
          </cell>
          <cell r="H889" t="str">
            <v>S51</v>
          </cell>
          <cell r="I889">
            <v>1976</v>
          </cell>
          <cell r="J889">
            <v>0</v>
          </cell>
        </row>
        <row r="890">
          <cell r="B890">
            <v>889</v>
          </cell>
          <cell r="E890" t="str">
            <v>φ</v>
          </cell>
          <cell r="F890">
            <v>0</v>
          </cell>
          <cell r="G890">
            <v>0</v>
          </cell>
          <cell r="I890">
            <v>0</v>
          </cell>
          <cell r="J890">
            <v>0</v>
          </cell>
        </row>
        <row r="891">
          <cell r="B891">
            <v>890</v>
          </cell>
          <cell r="E891" t="str">
            <v>φ</v>
          </cell>
          <cell r="F891">
            <v>0</v>
          </cell>
          <cell r="G891">
            <v>0</v>
          </cell>
          <cell r="I891">
            <v>0</v>
          </cell>
          <cell r="J891">
            <v>0</v>
          </cell>
        </row>
        <row r="892">
          <cell r="B892">
            <v>891</v>
          </cell>
          <cell r="E892" t="str">
            <v>φ</v>
          </cell>
          <cell r="F892">
            <v>0</v>
          </cell>
          <cell r="G892">
            <v>0</v>
          </cell>
          <cell r="I892">
            <v>0</v>
          </cell>
          <cell r="J892">
            <v>0</v>
          </cell>
        </row>
        <row r="893">
          <cell r="B893">
            <v>892</v>
          </cell>
          <cell r="E893" t="str">
            <v>φ</v>
          </cell>
          <cell r="F893">
            <v>0</v>
          </cell>
          <cell r="G893">
            <v>0</v>
          </cell>
          <cell r="I893">
            <v>0</v>
          </cell>
          <cell r="J893">
            <v>0</v>
          </cell>
        </row>
        <row r="894">
          <cell r="B894">
            <v>893</v>
          </cell>
          <cell r="E894" t="str">
            <v>φ</v>
          </cell>
          <cell r="F894">
            <v>0</v>
          </cell>
          <cell r="G894">
            <v>0</v>
          </cell>
          <cell r="I894">
            <v>0</v>
          </cell>
          <cell r="J894">
            <v>0</v>
          </cell>
        </row>
        <row r="895">
          <cell r="B895">
            <v>894</v>
          </cell>
          <cell r="E895" t="str">
            <v>φ</v>
          </cell>
          <cell r="F895">
            <v>0</v>
          </cell>
          <cell r="G895">
            <v>0</v>
          </cell>
          <cell r="I895">
            <v>0</v>
          </cell>
          <cell r="J895">
            <v>0</v>
          </cell>
        </row>
        <row r="896">
          <cell r="B896">
            <v>895</v>
          </cell>
          <cell r="E896" t="str">
            <v>φ</v>
          </cell>
          <cell r="F896">
            <v>0</v>
          </cell>
          <cell r="G896">
            <v>0</v>
          </cell>
          <cell r="I896">
            <v>0</v>
          </cell>
          <cell r="J896">
            <v>0</v>
          </cell>
        </row>
        <row r="897">
          <cell r="B897">
            <v>896</v>
          </cell>
          <cell r="E897" t="str">
            <v>φ</v>
          </cell>
          <cell r="F897">
            <v>0</v>
          </cell>
          <cell r="G897">
            <v>0</v>
          </cell>
          <cell r="I897">
            <v>0</v>
          </cell>
          <cell r="J897">
            <v>0</v>
          </cell>
        </row>
        <row r="898">
          <cell r="B898">
            <v>897</v>
          </cell>
          <cell r="E898" t="str">
            <v>φ</v>
          </cell>
          <cell r="F898">
            <v>0</v>
          </cell>
          <cell r="G898">
            <v>7</v>
          </cell>
          <cell r="I898">
            <v>0</v>
          </cell>
          <cell r="J898">
            <v>0</v>
          </cell>
        </row>
        <row r="899">
          <cell r="B899">
            <v>898</v>
          </cell>
          <cell r="C899" t="str">
            <v>6-4</v>
          </cell>
          <cell r="D899" t="str">
            <v>VP</v>
          </cell>
          <cell r="E899" t="str">
            <v>φ75</v>
          </cell>
          <cell r="F899">
            <v>7</v>
          </cell>
          <cell r="G899">
            <v>131.5</v>
          </cell>
          <cell r="H899" t="str">
            <v>H10</v>
          </cell>
          <cell r="I899">
            <v>1998</v>
          </cell>
          <cell r="J899">
            <v>0</v>
          </cell>
        </row>
        <row r="900">
          <cell r="B900">
            <v>899</v>
          </cell>
          <cell r="C900" t="str">
            <v>6-4</v>
          </cell>
          <cell r="D900" t="str">
            <v>HIVP</v>
          </cell>
          <cell r="E900" t="str">
            <v>φ75</v>
          </cell>
          <cell r="F900">
            <v>7</v>
          </cell>
          <cell r="G900">
            <v>63</v>
          </cell>
          <cell r="H900" t="str">
            <v>H6</v>
          </cell>
          <cell r="I900">
            <v>1994</v>
          </cell>
          <cell r="J900">
            <v>0</v>
          </cell>
        </row>
        <row r="901">
          <cell r="B901">
            <v>900</v>
          </cell>
          <cell r="C901" t="str">
            <v>6-4</v>
          </cell>
          <cell r="D901" t="str">
            <v>HIVP</v>
          </cell>
          <cell r="E901" t="str">
            <v>φ75</v>
          </cell>
          <cell r="F901">
            <v>7</v>
          </cell>
          <cell r="G901">
            <v>0</v>
          </cell>
          <cell r="H901" t="str">
            <v>H6</v>
          </cell>
          <cell r="I901">
            <v>1994</v>
          </cell>
          <cell r="J901">
            <v>0</v>
          </cell>
        </row>
        <row r="902">
          <cell r="B902">
            <v>901</v>
          </cell>
          <cell r="C902" t="str">
            <v>6-3</v>
          </cell>
          <cell r="D902" t="str">
            <v>DCIP</v>
          </cell>
          <cell r="E902" t="str">
            <v>φ300</v>
          </cell>
          <cell r="F902">
            <v>1</v>
          </cell>
          <cell r="G902">
            <v>3586.8998999999999</v>
          </cell>
          <cell r="H902" t="str">
            <v>S52</v>
          </cell>
          <cell r="I902">
            <v>1977</v>
          </cell>
          <cell r="J902">
            <v>0</v>
          </cell>
        </row>
        <row r="903">
          <cell r="B903">
            <v>902</v>
          </cell>
          <cell r="C903" t="str">
            <v>6-3</v>
          </cell>
          <cell r="D903" t="str">
            <v>DCIP</v>
          </cell>
          <cell r="E903" t="str">
            <v>φ250</v>
          </cell>
          <cell r="F903">
            <v>2</v>
          </cell>
          <cell r="G903">
            <v>105.5</v>
          </cell>
          <cell r="H903" t="str">
            <v>H4</v>
          </cell>
          <cell r="I903">
            <v>1992</v>
          </cell>
          <cell r="J903">
            <v>0.89999997600000003</v>
          </cell>
          <cell r="L903" t="str">
            <v>変</v>
          </cell>
        </row>
        <row r="904">
          <cell r="B904">
            <v>903</v>
          </cell>
          <cell r="C904" t="str">
            <v>6-3</v>
          </cell>
          <cell r="D904" t="str">
            <v>DCIP</v>
          </cell>
          <cell r="E904" t="str">
            <v>φ75</v>
          </cell>
          <cell r="F904">
            <v>7</v>
          </cell>
          <cell r="G904">
            <v>36</v>
          </cell>
          <cell r="H904" t="str">
            <v>S58</v>
          </cell>
          <cell r="I904">
            <v>1983</v>
          </cell>
          <cell r="J904">
            <v>0.89999997600000003</v>
          </cell>
          <cell r="L904" t="str">
            <v>実</v>
          </cell>
        </row>
        <row r="905">
          <cell r="B905">
            <v>904</v>
          </cell>
          <cell r="C905" t="str">
            <v>6-3</v>
          </cell>
          <cell r="D905" t="str">
            <v>DCIP</v>
          </cell>
          <cell r="E905" t="str">
            <v>φ75</v>
          </cell>
          <cell r="F905">
            <v>7</v>
          </cell>
          <cell r="G905">
            <v>0</v>
          </cell>
          <cell r="H905" t="str">
            <v>S58</v>
          </cell>
          <cell r="I905">
            <v>1983</v>
          </cell>
          <cell r="J905">
            <v>0.89999997600000003</v>
          </cell>
        </row>
        <row r="906">
          <cell r="B906">
            <v>905</v>
          </cell>
          <cell r="C906" t="str">
            <v>6-3</v>
          </cell>
          <cell r="D906" t="str">
            <v>DCIP</v>
          </cell>
          <cell r="E906" t="str">
            <v>φ250</v>
          </cell>
          <cell r="F906">
            <v>2</v>
          </cell>
          <cell r="G906">
            <v>2061</v>
          </cell>
          <cell r="H906" t="str">
            <v>S58</v>
          </cell>
          <cell r="I906">
            <v>1983</v>
          </cell>
          <cell r="J906">
            <v>0.89999997600000003</v>
          </cell>
        </row>
        <row r="907">
          <cell r="B907">
            <v>906</v>
          </cell>
          <cell r="C907" t="str">
            <v>6-3</v>
          </cell>
          <cell r="D907" t="str">
            <v>DCIP</v>
          </cell>
          <cell r="E907" t="str">
            <v>φ250</v>
          </cell>
          <cell r="F907">
            <v>2</v>
          </cell>
          <cell r="G907">
            <v>0</v>
          </cell>
          <cell r="H907" t="str">
            <v>S58</v>
          </cell>
          <cell r="I907">
            <v>1983</v>
          </cell>
          <cell r="J907">
            <v>0.89999997600000003</v>
          </cell>
          <cell r="K907" t="str">
            <v>敏1-6</v>
          </cell>
          <cell r="L907" t="str">
            <v>実</v>
          </cell>
        </row>
        <row r="908">
          <cell r="B908">
            <v>907</v>
          </cell>
          <cell r="C908" t="str">
            <v>6-3</v>
          </cell>
          <cell r="D908" t="str">
            <v>DCIP</v>
          </cell>
          <cell r="E908" t="str">
            <v>φ75</v>
          </cell>
          <cell r="F908">
            <v>7</v>
          </cell>
          <cell r="G908">
            <v>0</v>
          </cell>
          <cell r="H908" t="str">
            <v>S58</v>
          </cell>
          <cell r="I908">
            <v>1983</v>
          </cell>
          <cell r="J908">
            <v>0.89999997600000003</v>
          </cell>
          <cell r="K908" t="str">
            <v>敏1-6</v>
          </cell>
          <cell r="L908" t="str">
            <v>実</v>
          </cell>
        </row>
        <row r="909">
          <cell r="B909">
            <v>908</v>
          </cell>
          <cell r="C909" t="str">
            <v>6-3</v>
          </cell>
          <cell r="D909" t="str">
            <v>DCIP</v>
          </cell>
          <cell r="E909" t="str">
            <v>φ300</v>
          </cell>
          <cell r="F909">
            <v>1</v>
          </cell>
          <cell r="G909">
            <v>118.599998</v>
          </cell>
          <cell r="H909" t="str">
            <v>S58</v>
          </cell>
          <cell r="I909">
            <v>1983</v>
          </cell>
          <cell r="J909">
            <v>0.89999997600000003</v>
          </cell>
          <cell r="K909" t="str">
            <v>敏1-6</v>
          </cell>
          <cell r="L909" t="str">
            <v>実</v>
          </cell>
        </row>
        <row r="910">
          <cell r="B910">
            <v>909</v>
          </cell>
          <cell r="C910" t="str">
            <v>6-3</v>
          </cell>
          <cell r="D910" t="str">
            <v>DCIP</v>
          </cell>
          <cell r="E910" t="str">
            <v>φ300</v>
          </cell>
          <cell r="F910">
            <v>1</v>
          </cell>
          <cell r="G910">
            <v>0</v>
          </cell>
          <cell r="H910" t="str">
            <v>S52</v>
          </cell>
          <cell r="I910">
            <v>1977</v>
          </cell>
          <cell r="J910">
            <v>0.89999997600000003</v>
          </cell>
          <cell r="K910" t="str">
            <v>一円、くるす川相1-2</v>
          </cell>
          <cell r="L910" t="str">
            <v>実</v>
          </cell>
        </row>
        <row r="911">
          <cell r="B911">
            <v>910</v>
          </cell>
          <cell r="C911" t="str">
            <v>6-3</v>
          </cell>
          <cell r="D911" t="str">
            <v>VP</v>
          </cell>
          <cell r="E911" t="str">
            <v>φ100</v>
          </cell>
          <cell r="F911">
            <v>6</v>
          </cell>
          <cell r="G911">
            <v>24</v>
          </cell>
          <cell r="H911" t="str">
            <v>S52</v>
          </cell>
          <cell r="I911">
            <v>1977</v>
          </cell>
          <cell r="J911">
            <v>0.89999997600000003</v>
          </cell>
          <cell r="L911" t="str">
            <v>実</v>
          </cell>
        </row>
        <row r="912">
          <cell r="B912">
            <v>911</v>
          </cell>
          <cell r="C912" t="str">
            <v>6-4</v>
          </cell>
          <cell r="D912" t="str">
            <v>HIVP</v>
          </cell>
          <cell r="E912" t="str">
            <v>φ150</v>
          </cell>
          <cell r="F912">
            <v>4</v>
          </cell>
          <cell r="G912">
            <v>1262</v>
          </cell>
          <cell r="H912" t="str">
            <v>H7</v>
          </cell>
          <cell r="I912">
            <v>1995</v>
          </cell>
          <cell r="J912">
            <v>0.89999997600000003</v>
          </cell>
          <cell r="K912" t="str">
            <v>四手4-4</v>
          </cell>
        </row>
        <row r="913">
          <cell r="B913">
            <v>912</v>
          </cell>
          <cell r="C913" t="str">
            <v>6-4</v>
          </cell>
          <cell r="D913" t="str">
            <v>HIVP</v>
          </cell>
          <cell r="E913" t="str">
            <v>φ150</v>
          </cell>
          <cell r="F913">
            <v>4</v>
          </cell>
          <cell r="G913">
            <v>955</v>
          </cell>
          <cell r="H913" t="str">
            <v>H6</v>
          </cell>
          <cell r="I913">
            <v>1994</v>
          </cell>
          <cell r="J913">
            <v>0</v>
          </cell>
        </row>
        <row r="914">
          <cell r="B914">
            <v>913</v>
          </cell>
          <cell r="C914" t="str">
            <v>6-3</v>
          </cell>
          <cell r="D914" t="str">
            <v>VP</v>
          </cell>
          <cell r="E914" t="str">
            <v>φ100</v>
          </cell>
          <cell r="F914">
            <v>6</v>
          </cell>
          <cell r="G914">
            <v>92.699996900000002</v>
          </cell>
          <cell r="H914" t="str">
            <v>H4</v>
          </cell>
          <cell r="I914">
            <v>1992</v>
          </cell>
          <cell r="J914">
            <v>0.89999997600000003</v>
          </cell>
          <cell r="K914" t="str">
            <v>敏満寺2-27</v>
          </cell>
          <cell r="L914" t="str">
            <v>変</v>
          </cell>
        </row>
        <row r="915">
          <cell r="B915">
            <v>914</v>
          </cell>
          <cell r="C915" t="str">
            <v>6-3</v>
          </cell>
          <cell r="D915" t="str">
            <v>VP</v>
          </cell>
          <cell r="E915" t="str">
            <v>φ100</v>
          </cell>
          <cell r="F915">
            <v>6</v>
          </cell>
          <cell r="G915">
            <v>153</v>
          </cell>
          <cell r="H915" t="str">
            <v>H6</v>
          </cell>
          <cell r="I915">
            <v>1994</v>
          </cell>
          <cell r="J915">
            <v>0.89999997600000003</v>
          </cell>
        </row>
        <row r="916">
          <cell r="B916">
            <v>915</v>
          </cell>
          <cell r="D916" t="str">
            <v>HIVP</v>
          </cell>
          <cell r="E916" t="str">
            <v>φ150</v>
          </cell>
          <cell r="F916">
            <v>4</v>
          </cell>
          <cell r="G916">
            <v>0</v>
          </cell>
          <cell r="I916">
            <v>0</v>
          </cell>
          <cell r="J916">
            <v>0</v>
          </cell>
        </row>
        <row r="917">
          <cell r="B917">
            <v>916</v>
          </cell>
          <cell r="C917" t="str">
            <v>6-3</v>
          </cell>
          <cell r="D917" t="str">
            <v>DCIP</v>
          </cell>
          <cell r="E917" t="str">
            <v>φ250</v>
          </cell>
          <cell r="F917">
            <v>2</v>
          </cell>
          <cell r="G917">
            <v>758.70001200000002</v>
          </cell>
          <cell r="H917" t="str">
            <v>H6</v>
          </cell>
          <cell r="I917">
            <v>1994</v>
          </cell>
          <cell r="J917">
            <v>0.89999997600000003</v>
          </cell>
          <cell r="K917" t="str">
            <v>富之尾3-30</v>
          </cell>
          <cell r="L917" t="str">
            <v>変</v>
          </cell>
        </row>
        <row r="918">
          <cell r="B918">
            <v>917</v>
          </cell>
          <cell r="D918" t="str">
            <v>VP</v>
          </cell>
          <cell r="E918" t="str">
            <v>φ100</v>
          </cell>
          <cell r="F918">
            <v>6</v>
          </cell>
          <cell r="G918">
            <v>0</v>
          </cell>
          <cell r="H918" t="str">
            <v>S55</v>
          </cell>
          <cell r="I918">
            <v>1980</v>
          </cell>
          <cell r="J918">
            <v>0</v>
          </cell>
        </row>
        <row r="919">
          <cell r="B919">
            <v>918</v>
          </cell>
          <cell r="F919">
            <v>0</v>
          </cell>
          <cell r="G919">
            <v>0</v>
          </cell>
          <cell r="I919">
            <v>0</v>
          </cell>
          <cell r="J919">
            <v>0</v>
          </cell>
        </row>
        <row r="920">
          <cell r="B920">
            <v>919</v>
          </cell>
          <cell r="C920" t="str">
            <v>6-3</v>
          </cell>
          <cell r="D920" t="str">
            <v>HIVP</v>
          </cell>
          <cell r="E920" t="str">
            <v>φ100</v>
          </cell>
          <cell r="F920">
            <v>6</v>
          </cell>
          <cell r="G920">
            <v>4</v>
          </cell>
          <cell r="H920" t="str">
            <v>H4</v>
          </cell>
          <cell r="I920">
            <v>1992</v>
          </cell>
          <cell r="J920">
            <v>0.89999997600000003</v>
          </cell>
          <cell r="K920" t="str">
            <v>横楢1-22</v>
          </cell>
          <cell r="L920" t="str">
            <v>変</v>
          </cell>
        </row>
        <row r="921">
          <cell r="B921">
            <v>920</v>
          </cell>
          <cell r="C921" t="str">
            <v>6-3</v>
          </cell>
          <cell r="D921" t="str">
            <v>HIVP</v>
          </cell>
          <cell r="E921" t="str">
            <v>φ100</v>
          </cell>
          <cell r="F921">
            <v>6</v>
          </cell>
          <cell r="G921">
            <v>145</v>
          </cell>
          <cell r="H921" t="str">
            <v>H12</v>
          </cell>
          <cell r="I921">
            <v>2000</v>
          </cell>
          <cell r="J921">
            <v>1.2000000500000001</v>
          </cell>
          <cell r="K921" t="str">
            <v>多賀-1　K-60</v>
          </cell>
          <cell r="L921" t="str">
            <v>変</v>
          </cell>
        </row>
        <row r="922">
          <cell r="B922">
            <v>921</v>
          </cell>
          <cell r="C922" t="str">
            <v>6-3</v>
          </cell>
          <cell r="D922" t="str">
            <v>DCIP</v>
          </cell>
          <cell r="E922" t="str">
            <v>φ300</v>
          </cell>
          <cell r="F922">
            <v>1</v>
          </cell>
          <cell r="G922">
            <v>0</v>
          </cell>
          <cell r="H922" t="str">
            <v>S52</v>
          </cell>
          <cell r="I922">
            <v>1977</v>
          </cell>
          <cell r="J922">
            <v>0</v>
          </cell>
        </row>
        <row r="923">
          <cell r="B923">
            <v>922</v>
          </cell>
          <cell r="C923" t="str">
            <v>6-3</v>
          </cell>
          <cell r="D923" t="str">
            <v>DCIP</v>
          </cell>
          <cell r="E923" t="str">
            <v>φ300</v>
          </cell>
          <cell r="F923">
            <v>1</v>
          </cell>
          <cell r="G923">
            <v>0</v>
          </cell>
          <cell r="H923" t="str">
            <v>S52</v>
          </cell>
          <cell r="I923">
            <v>1977</v>
          </cell>
          <cell r="J923">
            <v>0</v>
          </cell>
        </row>
        <row r="924">
          <cell r="B924">
            <v>923</v>
          </cell>
          <cell r="C924" t="str">
            <v>5-3</v>
          </cell>
          <cell r="D924" t="str">
            <v>VP</v>
          </cell>
          <cell r="E924" t="str">
            <v>φ25</v>
          </cell>
          <cell r="F924">
            <v>8</v>
          </cell>
          <cell r="G924">
            <v>575</v>
          </cell>
          <cell r="H924" t="str">
            <v>S59</v>
          </cell>
          <cell r="I924">
            <v>1984</v>
          </cell>
          <cell r="J924">
            <v>0.60000002399999997</v>
          </cell>
        </row>
        <row r="925">
          <cell r="B925">
            <v>924</v>
          </cell>
          <cell r="C925" t="str">
            <v>6-3</v>
          </cell>
          <cell r="D925" t="str">
            <v>VP</v>
          </cell>
          <cell r="E925" t="str">
            <v>φ40</v>
          </cell>
          <cell r="F925">
            <v>8</v>
          </cell>
          <cell r="G925">
            <v>0</v>
          </cell>
          <cell r="H925" t="str">
            <v>S59</v>
          </cell>
          <cell r="I925">
            <v>1984</v>
          </cell>
          <cell r="J925">
            <v>0.60000002399999997</v>
          </cell>
        </row>
        <row r="926">
          <cell r="B926">
            <v>925</v>
          </cell>
          <cell r="D926" t="str">
            <v>VP</v>
          </cell>
          <cell r="E926" t="str">
            <v>φ75</v>
          </cell>
          <cell r="F926">
            <v>7</v>
          </cell>
          <cell r="G926">
            <v>0</v>
          </cell>
          <cell r="H926" t="str">
            <v>S59</v>
          </cell>
          <cell r="I926">
            <v>1984</v>
          </cell>
          <cell r="J926">
            <v>0.60000002399999997</v>
          </cell>
        </row>
        <row r="927">
          <cell r="B927">
            <v>926</v>
          </cell>
          <cell r="C927" t="str">
            <v>5-3～6-3</v>
          </cell>
          <cell r="D927" t="str">
            <v>VP</v>
          </cell>
          <cell r="E927" t="str">
            <v>φ75</v>
          </cell>
          <cell r="F927">
            <v>7</v>
          </cell>
          <cell r="G927">
            <v>293.5</v>
          </cell>
          <cell r="H927" t="str">
            <v>S59</v>
          </cell>
          <cell r="I927">
            <v>1984</v>
          </cell>
          <cell r="J927">
            <v>0.60000002399999997</v>
          </cell>
        </row>
        <row r="928">
          <cell r="B928">
            <v>927</v>
          </cell>
          <cell r="C928" t="str">
            <v>5-3</v>
          </cell>
          <cell r="D928" t="str">
            <v>VP</v>
          </cell>
          <cell r="E928" t="str">
            <v>φ75</v>
          </cell>
          <cell r="F928">
            <v>7</v>
          </cell>
          <cell r="G928">
            <v>0</v>
          </cell>
          <cell r="H928" t="str">
            <v>S59</v>
          </cell>
          <cell r="I928">
            <v>1984</v>
          </cell>
          <cell r="J928">
            <v>1.7999999499999999</v>
          </cell>
        </row>
        <row r="929">
          <cell r="B929">
            <v>928</v>
          </cell>
          <cell r="C929" t="str">
            <v>5-3</v>
          </cell>
          <cell r="D929" t="str">
            <v>VP</v>
          </cell>
          <cell r="E929" t="str">
            <v>φ100</v>
          </cell>
          <cell r="F929">
            <v>6</v>
          </cell>
          <cell r="G929">
            <v>6</v>
          </cell>
          <cell r="H929" t="str">
            <v>S59</v>
          </cell>
          <cell r="I929">
            <v>1984</v>
          </cell>
          <cell r="J929">
            <v>1.7999999499999999</v>
          </cell>
        </row>
        <row r="930">
          <cell r="B930">
            <v>929</v>
          </cell>
          <cell r="C930" t="str">
            <v>5-3</v>
          </cell>
          <cell r="D930" t="str">
            <v>VP</v>
          </cell>
          <cell r="E930" t="str">
            <v>φ75</v>
          </cell>
          <cell r="F930">
            <v>7</v>
          </cell>
          <cell r="G930">
            <v>0</v>
          </cell>
          <cell r="H930" t="str">
            <v>S59</v>
          </cell>
          <cell r="I930">
            <v>1984</v>
          </cell>
          <cell r="J930">
            <v>1.7999999499999999</v>
          </cell>
        </row>
        <row r="931">
          <cell r="B931">
            <v>930</v>
          </cell>
          <cell r="C931" t="str">
            <v>7-3</v>
          </cell>
          <cell r="D931" t="str">
            <v>VP</v>
          </cell>
          <cell r="E931" t="str">
            <v>φ100</v>
          </cell>
          <cell r="F931">
            <v>6</v>
          </cell>
          <cell r="G931">
            <v>383.5</v>
          </cell>
          <cell r="H931" t="str">
            <v>H10</v>
          </cell>
          <cell r="I931">
            <v>1998</v>
          </cell>
          <cell r="J931">
            <v>0</v>
          </cell>
        </row>
        <row r="932">
          <cell r="B932">
            <v>931</v>
          </cell>
          <cell r="C932" t="str">
            <v>7-3</v>
          </cell>
          <cell r="D932" t="str">
            <v>VP</v>
          </cell>
          <cell r="E932" t="str">
            <v>φ75</v>
          </cell>
          <cell r="F932">
            <v>7</v>
          </cell>
          <cell r="G932">
            <v>0</v>
          </cell>
          <cell r="H932" t="str">
            <v>H10</v>
          </cell>
          <cell r="I932">
            <v>1998</v>
          </cell>
          <cell r="J932">
            <v>0</v>
          </cell>
        </row>
        <row r="933">
          <cell r="B933">
            <v>932</v>
          </cell>
          <cell r="C933" t="str">
            <v>7-3</v>
          </cell>
          <cell r="D933" t="str">
            <v>VP</v>
          </cell>
          <cell r="E933" t="str">
            <v>φ50</v>
          </cell>
          <cell r="F933">
            <v>8</v>
          </cell>
          <cell r="G933">
            <v>43.799999200000002</v>
          </cell>
          <cell r="H933" t="str">
            <v>S55</v>
          </cell>
          <cell r="I933">
            <v>1980</v>
          </cell>
          <cell r="J933">
            <v>0</v>
          </cell>
        </row>
        <row r="934">
          <cell r="B934">
            <v>933</v>
          </cell>
          <cell r="C934" t="str">
            <v>6-3</v>
          </cell>
          <cell r="D934" t="str">
            <v>VP</v>
          </cell>
          <cell r="E934" t="str">
            <v>φ100</v>
          </cell>
          <cell r="F934">
            <v>6</v>
          </cell>
          <cell r="G934">
            <v>291.79998799999998</v>
          </cell>
          <cell r="H934" t="str">
            <v>S55</v>
          </cell>
          <cell r="I934">
            <v>1980</v>
          </cell>
          <cell r="J934">
            <v>0</v>
          </cell>
        </row>
        <row r="935">
          <cell r="B935">
            <v>934</v>
          </cell>
          <cell r="C935" t="str">
            <v>6-3</v>
          </cell>
          <cell r="D935" t="str">
            <v>VP</v>
          </cell>
          <cell r="E935" t="str">
            <v>φ75</v>
          </cell>
          <cell r="F935">
            <v>7</v>
          </cell>
          <cell r="G935">
            <v>238</v>
          </cell>
          <cell r="H935" t="str">
            <v>S55</v>
          </cell>
          <cell r="I935">
            <v>1980</v>
          </cell>
          <cell r="J935">
            <v>0</v>
          </cell>
        </row>
        <row r="936">
          <cell r="B936">
            <v>935</v>
          </cell>
          <cell r="C936" t="str">
            <v>6-3</v>
          </cell>
          <cell r="D936" t="str">
            <v>VP</v>
          </cell>
          <cell r="E936" t="str">
            <v>φ100</v>
          </cell>
          <cell r="F936">
            <v>6</v>
          </cell>
          <cell r="G936">
            <v>0</v>
          </cell>
          <cell r="H936" t="str">
            <v>S55</v>
          </cell>
          <cell r="I936">
            <v>1980</v>
          </cell>
          <cell r="J936">
            <v>0</v>
          </cell>
        </row>
        <row r="937">
          <cell r="B937">
            <v>936</v>
          </cell>
          <cell r="C937" t="str">
            <v>6-3</v>
          </cell>
          <cell r="D937" t="str">
            <v>VP</v>
          </cell>
          <cell r="E937" t="str">
            <v>φ50</v>
          </cell>
          <cell r="F937">
            <v>8</v>
          </cell>
          <cell r="G937">
            <v>27.799999199999998</v>
          </cell>
          <cell r="H937" t="str">
            <v>S55</v>
          </cell>
          <cell r="I937">
            <v>1980</v>
          </cell>
          <cell r="J937">
            <v>0</v>
          </cell>
        </row>
        <row r="938">
          <cell r="B938">
            <v>937</v>
          </cell>
          <cell r="C938" t="str">
            <v>6-3</v>
          </cell>
          <cell r="D938" t="str">
            <v>DCIP</v>
          </cell>
          <cell r="E938" t="str">
            <v>φ200</v>
          </cell>
          <cell r="F938">
            <v>3</v>
          </cell>
          <cell r="G938">
            <v>210</v>
          </cell>
          <cell r="H938" t="str">
            <v>H11</v>
          </cell>
          <cell r="I938">
            <v>1999</v>
          </cell>
          <cell r="J938">
            <v>0</v>
          </cell>
        </row>
        <row r="939">
          <cell r="B939">
            <v>938</v>
          </cell>
          <cell r="C939" t="str">
            <v>6-3</v>
          </cell>
          <cell r="D939" t="str">
            <v>ACP</v>
          </cell>
          <cell r="E939" t="str">
            <v>φ200</v>
          </cell>
          <cell r="F939">
            <v>3</v>
          </cell>
          <cell r="G939">
            <v>165</v>
          </cell>
          <cell r="H939" t="str">
            <v>S58</v>
          </cell>
          <cell r="I939">
            <v>1983</v>
          </cell>
          <cell r="J939">
            <v>0</v>
          </cell>
        </row>
        <row r="940">
          <cell r="B940">
            <v>939</v>
          </cell>
          <cell r="C940" t="str">
            <v>6-3</v>
          </cell>
          <cell r="D940" t="str">
            <v>HIVP</v>
          </cell>
          <cell r="E940" t="str">
            <v>φ150</v>
          </cell>
          <cell r="F940">
            <v>4</v>
          </cell>
          <cell r="G940">
            <v>73.5</v>
          </cell>
          <cell r="H940" t="str">
            <v>S58</v>
          </cell>
          <cell r="I940">
            <v>1983</v>
          </cell>
          <cell r="J940">
            <v>0</v>
          </cell>
        </row>
        <row r="941">
          <cell r="B941">
            <v>940</v>
          </cell>
          <cell r="C941" t="str">
            <v>6-3</v>
          </cell>
          <cell r="D941" t="str">
            <v>VP</v>
          </cell>
          <cell r="E941" t="str">
            <v>φ100</v>
          </cell>
          <cell r="F941">
            <v>6</v>
          </cell>
          <cell r="G941">
            <v>0</v>
          </cell>
          <cell r="H941" t="str">
            <v>S52</v>
          </cell>
          <cell r="I941">
            <v>1977</v>
          </cell>
          <cell r="J941">
            <v>0</v>
          </cell>
        </row>
        <row r="942">
          <cell r="B942">
            <v>941</v>
          </cell>
          <cell r="D942" t="str">
            <v>VP</v>
          </cell>
          <cell r="E942" t="str">
            <v>φ100</v>
          </cell>
          <cell r="F942">
            <v>6</v>
          </cell>
          <cell r="G942">
            <v>0</v>
          </cell>
          <cell r="H942" t="str">
            <v>S55</v>
          </cell>
          <cell r="I942">
            <v>1980</v>
          </cell>
          <cell r="J942">
            <v>0</v>
          </cell>
        </row>
        <row r="943">
          <cell r="B943">
            <v>942</v>
          </cell>
          <cell r="C943" t="str">
            <v>6-3</v>
          </cell>
          <cell r="D943" t="str">
            <v>ACP</v>
          </cell>
          <cell r="E943" t="str">
            <v>φ200</v>
          </cell>
          <cell r="F943">
            <v>3</v>
          </cell>
          <cell r="G943">
            <v>60</v>
          </cell>
          <cell r="H943" t="str">
            <v>S55</v>
          </cell>
          <cell r="I943">
            <v>1980</v>
          </cell>
          <cell r="J943">
            <v>0</v>
          </cell>
        </row>
        <row r="944">
          <cell r="B944">
            <v>943</v>
          </cell>
          <cell r="C944" t="str">
            <v>7-3</v>
          </cell>
          <cell r="D944" t="str">
            <v>VP</v>
          </cell>
          <cell r="E944" t="str">
            <v>φ100</v>
          </cell>
          <cell r="F944">
            <v>6</v>
          </cell>
          <cell r="G944">
            <v>1670.6999499999999</v>
          </cell>
          <cell r="H944" t="str">
            <v>S55</v>
          </cell>
          <cell r="I944">
            <v>1980</v>
          </cell>
          <cell r="J944">
            <v>0</v>
          </cell>
        </row>
        <row r="945">
          <cell r="B945">
            <v>944</v>
          </cell>
          <cell r="C945" t="str">
            <v>7-3</v>
          </cell>
          <cell r="D945" t="str">
            <v>VP</v>
          </cell>
          <cell r="E945" t="str">
            <v>φ75</v>
          </cell>
          <cell r="F945">
            <v>7</v>
          </cell>
          <cell r="G945">
            <v>34</v>
          </cell>
          <cell r="H945" t="str">
            <v>S55</v>
          </cell>
          <cell r="I945">
            <v>1980</v>
          </cell>
          <cell r="J945">
            <v>0</v>
          </cell>
        </row>
        <row r="946">
          <cell r="B946">
            <v>945</v>
          </cell>
          <cell r="C946" t="str">
            <v>7-3</v>
          </cell>
          <cell r="D946" t="str">
            <v>VP</v>
          </cell>
          <cell r="E946" t="str">
            <v>φ50</v>
          </cell>
          <cell r="F946">
            <v>8</v>
          </cell>
          <cell r="G946">
            <v>0</v>
          </cell>
          <cell r="H946" t="str">
            <v>S55</v>
          </cell>
          <cell r="I946">
            <v>1980</v>
          </cell>
          <cell r="J946">
            <v>0</v>
          </cell>
        </row>
        <row r="947">
          <cell r="B947">
            <v>946</v>
          </cell>
          <cell r="F947">
            <v>0</v>
          </cell>
          <cell r="G947">
            <v>0</v>
          </cell>
          <cell r="I947">
            <v>0</v>
          </cell>
          <cell r="J947">
            <v>0</v>
          </cell>
        </row>
        <row r="948">
          <cell r="B948">
            <v>947</v>
          </cell>
          <cell r="F948">
            <v>0</v>
          </cell>
          <cell r="G948">
            <v>0</v>
          </cell>
          <cell r="I948">
            <v>0</v>
          </cell>
          <cell r="J948">
            <v>0</v>
          </cell>
        </row>
        <row r="949">
          <cell r="B949">
            <v>948</v>
          </cell>
          <cell r="F949">
            <v>0</v>
          </cell>
          <cell r="G949">
            <v>0</v>
          </cell>
          <cell r="I949">
            <v>0</v>
          </cell>
          <cell r="J949">
            <v>0</v>
          </cell>
        </row>
        <row r="950">
          <cell r="B950">
            <v>949</v>
          </cell>
          <cell r="F950">
            <v>0</v>
          </cell>
          <cell r="G950">
            <v>0</v>
          </cell>
          <cell r="I950">
            <v>0</v>
          </cell>
          <cell r="J950">
            <v>0</v>
          </cell>
        </row>
        <row r="951">
          <cell r="B951">
            <v>950</v>
          </cell>
          <cell r="C951" t="str">
            <v>6-4</v>
          </cell>
          <cell r="D951" t="str">
            <v>VP</v>
          </cell>
          <cell r="E951" t="str">
            <v>φ150</v>
          </cell>
          <cell r="F951">
            <v>4</v>
          </cell>
          <cell r="G951">
            <v>139</v>
          </cell>
          <cell r="H951" t="str">
            <v>H10</v>
          </cell>
          <cell r="I951">
            <v>1998</v>
          </cell>
          <cell r="J951">
            <v>0</v>
          </cell>
        </row>
        <row r="952">
          <cell r="B952">
            <v>951</v>
          </cell>
          <cell r="C952" t="str">
            <v>6-4</v>
          </cell>
          <cell r="D952" t="str">
            <v>VLP</v>
          </cell>
          <cell r="E952" t="str">
            <v>φ100</v>
          </cell>
          <cell r="F952">
            <v>6</v>
          </cell>
          <cell r="G952">
            <v>22</v>
          </cell>
          <cell r="H952" t="str">
            <v>H10</v>
          </cell>
          <cell r="I952">
            <v>1998</v>
          </cell>
          <cell r="J952">
            <v>0</v>
          </cell>
        </row>
        <row r="953">
          <cell r="B953">
            <v>952</v>
          </cell>
          <cell r="C953" t="str">
            <v>6-4</v>
          </cell>
          <cell r="D953" t="str">
            <v>VP</v>
          </cell>
          <cell r="E953" t="str">
            <v>φ75</v>
          </cell>
          <cell r="F953">
            <v>7</v>
          </cell>
          <cell r="G953">
            <v>0</v>
          </cell>
          <cell r="H953" t="str">
            <v>H10</v>
          </cell>
          <cell r="I953">
            <v>1998</v>
          </cell>
          <cell r="J953">
            <v>0</v>
          </cell>
        </row>
        <row r="954">
          <cell r="B954">
            <v>953</v>
          </cell>
          <cell r="C954" t="str">
            <v>6-4</v>
          </cell>
          <cell r="D954" t="str">
            <v>VP</v>
          </cell>
          <cell r="E954" t="str">
            <v>φ100</v>
          </cell>
          <cell r="F954">
            <v>6</v>
          </cell>
          <cell r="G954">
            <v>105</v>
          </cell>
          <cell r="H954" t="str">
            <v>H10</v>
          </cell>
          <cell r="I954">
            <v>1998</v>
          </cell>
          <cell r="J954">
            <v>0</v>
          </cell>
        </row>
        <row r="955">
          <cell r="B955">
            <v>954</v>
          </cell>
          <cell r="C955" t="str">
            <v>6-4</v>
          </cell>
          <cell r="D955" t="str">
            <v>VP</v>
          </cell>
          <cell r="E955" t="str">
            <v>φ75</v>
          </cell>
          <cell r="F955">
            <v>7</v>
          </cell>
          <cell r="G955">
            <v>0</v>
          </cell>
          <cell r="H955" t="str">
            <v>H10</v>
          </cell>
          <cell r="I955">
            <v>1998</v>
          </cell>
          <cell r="J955">
            <v>0</v>
          </cell>
        </row>
        <row r="956">
          <cell r="B956">
            <v>955</v>
          </cell>
          <cell r="C956" t="str">
            <v>6-4</v>
          </cell>
          <cell r="D956" t="str">
            <v>VP</v>
          </cell>
          <cell r="E956" t="str">
            <v>φ75</v>
          </cell>
          <cell r="F956">
            <v>7</v>
          </cell>
          <cell r="G956">
            <v>0</v>
          </cell>
          <cell r="H956" t="str">
            <v>H10</v>
          </cell>
          <cell r="I956">
            <v>1998</v>
          </cell>
          <cell r="J956">
            <v>0</v>
          </cell>
        </row>
        <row r="957">
          <cell r="B957">
            <v>956</v>
          </cell>
          <cell r="F957">
            <v>0</v>
          </cell>
          <cell r="G957">
            <v>0</v>
          </cell>
          <cell r="I957">
            <v>0</v>
          </cell>
          <cell r="J957">
            <v>0</v>
          </cell>
        </row>
        <row r="958">
          <cell r="B958">
            <v>957</v>
          </cell>
          <cell r="F958">
            <v>0</v>
          </cell>
          <cell r="G958">
            <v>0</v>
          </cell>
          <cell r="I958">
            <v>0</v>
          </cell>
          <cell r="J958">
            <v>0</v>
          </cell>
        </row>
        <row r="959">
          <cell r="B959">
            <v>958</v>
          </cell>
          <cell r="F959">
            <v>0</v>
          </cell>
          <cell r="G959">
            <v>0</v>
          </cell>
          <cell r="I959">
            <v>0</v>
          </cell>
          <cell r="J959">
            <v>0</v>
          </cell>
        </row>
        <row r="960">
          <cell r="B960">
            <v>959</v>
          </cell>
          <cell r="C960" t="str">
            <v>6-4</v>
          </cell>
          <cell r="D960" t="str">
            <v>VP</v>
          </cell>
          <cell r="E960" t="str">
            <v>φ75</v>
          </cell>
          <cell r="F960">
            <v>7</v>
          </cell>
          <cell r="G960">
            <v>205.5</v>
          </cell>
          <cell r="H960" t="str">
            <v>H4</v>
          </cell>
          <cell r="I960">
            <v>1992</v>
          </cell>
          <cell r="J960">
            <v>0</v>
          </cell>
        </row>
        <row r="961">
          <cell r="B961">
            <v>960</v>
          </cell>
          <cell r="C961" t="str">
            <v>6-4</v>
          </cell>
          <cell r="D961" t="str">
            <v>VP</v>
          </cell>
          <cell r="E961" t="str">
            <v>φ75</v>
          </cell>
          <cell r="F961">
            <v>7</v>
          </cell>
          <cell r="G961">
            <v>0</v>
          </cell>
          <cell r="H961" t="str">
            <v>H4</v>
          </cell>
          <cell r="I961">
            <v>1992</v>
          </cell>
          <cell r="J961">
            <v>0</v>
          </cell>
        </row>
        <row r="962">
          <cell r="B962">
            <v>961</v>
          </cell>
          <cell r="C962" t="str">
            <v>6-4</v>
          </cell>
          <cell r="D962" t="str">
            <v>PP</v>
          </cell>
          <cell r="E962" t="str">
            <v>φ50</v>
          </cell>
          <cell r="F962">
            <v>8</v>
          </cell>
          <cell r="G962">
            <v>28</v>
          </cell>
          <cell r="H962" t="str">
            <v>H4</v>
          </cell>
          <cell r="I962">
            <v>1992</v>
          </cell>
          <cell r="J962">
            <v>0</v>
          </cell>
        </row>
        <row r="963">
          <cell r="B963">
            <v>962</v>
          </cell>
          <cell r="C963" t="str">
            <v>6-4</v>
          </cell>
          <cell r="D963" t="str">
            <v>ACP</v>
          </cell>
          <cell r="E963" t="str">
            <v>φ150</v>
          </cell>
          <cell r="F963">
            <v>4</v>
          </cell>
          <cell r="G963">
            <v>343</v>
          </cell>
          <cell r="H963" t="str">
            <v>S55</v>
          </cell>
          <cell r="I963">
            <v>1980</v>
          </cell>
          <cell r="J963">
            <v>0</v>
          </cell>
        </row>
        <row r="964">
          <cell r="B964">
            <v>963</v>
          </cell>
          <cell r="C964" t="str">
            <v>6-4</v>
          </cell>
          <cell r="D964" t="str">
            <v>VP</v>
          </cell>
          <cell r="E964" t="str">
            <v>φ75</v>
          </cell>
          <cell r="F964">
            <v>7</v>
          </cell>
          <cell r="G964">
            <v>0</v>
          </cell>
          <cell r="H964" t="str">
            <v>S55</v>
          </cell>
          <cell r="I964">
            <v>1980</v>
          </cell>
          <cell r="J964">
            <v>0</v>
          </cell>
        </row>
        <row r="965">
          <cell r="B965">
            <v>964</v>
          </cell>
          <cell r="E965" t="str">
            <v>φ</v>
          </cell>
          <cell r="F965">
            <v>0</v>
          </cell>
          <cell r="G965">
            <v>0</v>
          </cell>
          <cell r="I965">
            <v>0</v>
          </cell>
          <cell r="J965">
            <v>0</v>
          </cell>
        </row>
        <row r="966">
          <cell r="B966">
            <v>965</v>
          </cell>
          <cell r="E966" t="str">
            <v>φ</v>
          </cell>
          <cell r="F966">
            <v>0</v>
          </cell>
          <cell r="G966">
            <v>0</v>
          </cell>
          <cell r="I966">
            <v>0</v>
          </cell>
          <cell r="J966">
            <v>0</v>
          </cell>
        </row>
        <row r="967">
          <cell r="B967">
            <v>966</v>
          </cell>
          <cell r="E967" t="str">
            <v>φ</v>
          </cell>
          <cell r="F967">
            <v>0</v>
          </cell>
          <cell r="G967">
            <v>0</v>
          </cell>
          <cell r="I967">
            <v>0</v>
          </cell>
          <cell r="J967">
            <v>0</v>
          </cell>
        </row>
        <row r="968">
          <cell r="B968">
            <v>967</v>
          </cell>
          <cell r="E968" t="str">
            <v>φ</v>
          </cell>
          <cell r="F968">
            <v>0</v>
          </cell>
          <cell r="G968">
            <v>0</v>
          </cell>
          <cell r="I968">
            <v>0</v>
          </cell>
          <cell r="J968">
            <v>0</v>
          </cell>
        </row>
        <row r="969">
          <cell r="B969">
            <v>968</v>
          </cell>
          <cell r="E969" t="str">
            <v>φ</v>
          </cell>
          <cell r="F969">
            <v>0</v>
          </cell>
          <cell r="G969">
            <v>0</v>
          </cell>
          <cell r="I969">
            <v>0</v>
          </cell>
          <cell r="J969">
            <v>0</v>
          </cell>
        </row>
        <row r="970">
          <cell r="B970">
            <v>969</v>
          </cell>
          <cell r="E970" t="str">
            <v>φ</v>
          </cell>
          <cell r="F970">
            <v>0</v>
          </cell>
          <cell r="G970">
            <v>0</v>
          </cell>
          <cell r="I970">
            <v>0</v>
          </cell>
          <cell r="J970">
            <v>0</v>
          </cell>
        </row>
        <row r="971">
          <cell r="B971">
            <v>970</v>
          </cell>
          <cell r="E971" t="str">
            <v>φ</v>
          </cell>
          <cell r="F971">
            <v>0</v>
          </cell>
          <cell r="G971">
            <v>0</v>
          </cell>
          <cell r="I971">
            <v>0</v>
          </cell>
          <cell r="J971">
            <v>0</v>
          </cell>
        </row>
        <row r="972">
          <cell r="B972">
            <v>971</v>
          </cell>
          <cell r="E972" t="str">
            <v>φ</v>
          </cell>
          <cell r="F972">
            <v>0</v>
          </cell>
          <cell r="G972">
            <v>0</v>
          </cell>
          <cell r="I972">
            <v>0</v>
          </cell>
          <cell r="J972">
            <v>0</v>
          </cell>
        </row>
        <row r="973">
          <cell r="B973">
            <v>972</v>
          </cell>
          <cell r="E973" t="str">
            <v>φ</v>
          </cell>
          <cell r="F973">
            <v>0</v>
          </cell>
          <cell r="G973">
            <v>0</v>
          </cell>
          <cell r="I973">
            <v>0</v>
          </cell>
          <cell r="J973">
            <v>0</v>
          </cell>
        </row>
        <row r="974">
          <cell r="B974">
            <v>973</v>
          </cell>
          <cell r="E974" t="str">
            <v>φ</v>
          </cell>
          <cell r="F974">
            <v>0</v>
          </cell>
          <cell r="G974">
            <v>0</v>
          </cell>
          <cell r="I974">
            <v>0</v>
          </cell>
          <cell r="J974">
            <v>0</v>
          </cell>
        </row>
        <row r="975">
          <cell r="B975">
            <v>974</v>
          </cell>
          <cell r="E975" t="str">
            <v>φ</v>
          </cell>
          <cell r="F975">
            <v>0</v>
          </cell>
          <cell r="G975">
            <v>0</v>
          </cell>
          <cell r="I975">
            <v>0</v>
          </cell>
          <cell r="J975">
            <v>0</v>
          </cell>
        </row>
        <row r="976">
          <cell r="B976">
            <v>975</v>
          </cell>
          <cell r="E976" t="str">
            <v>φ</v>
          </cell>
          <cell r="F976">
            <v>0</v>
          </cell>
          <cell r="G976">
            <v>0</v>
          </cell>
          <cell r="I976">
            <v>0</v>
          </cell>
          <cell r="J976">
            <v>0</v>
          </cell>
        </row>
        <row r="977">
          <cell r="B977">
            <v>976</v>
          </cell>
          <cell r="E977" t="str">
            <v>φ</v>
          </cell>
          <cell r="F977">
            <v>0</v>
          </cell>
          <cell r="G977">
            <v>0</v>
          </cell>
          <cell r="I977">
            <v>0</v>
          </cell>
          <cell r="J977">
            <v>0</v>
          </cell>
        </row>
        <row r="978">
          <cell r="B978">
            <v>977</v>
          </cell>
          <cell r="E978" t="str">
            <v>φ</v>
          </cell>
          <cell r="F978">
            <v>0</v>
          </cell>
          <cell r="G978">
            <v>0</v>
          </cell>
          <cell r="I978">
            <v>0</v>
          </cell>
          <cell r="J978">
            <v>0</v>
          </cell>
        </row>
        <row r="979">
          <cell r="B979">
            <v>978</v>
          </cell>
          <cell r="E979" t="str">
            <v>φ</v>
          </cell>
          <cell r="F979">
            <v>0</v>
          </cell>
          <cell r="G979">
            <v>0</v>
          </cell>
          <cell r="I979">
            <v>0</v>
          </cell>
          <cell r="J979">
            <v>0</v>
          </cell>
        </row>
        <row r="980">
          <cell r="B980">
            <v>979</v>
          </cell>
          <cell r="E980" t="str">
            <v>φ</v>
          </cell>
          <cell r="F980">
            <v>0</v>
          </cell>
          <cell r="G980">
            <v>0</v>
          </cell>
          <cell r="I980">
            <v>0</v>
          </cell>
          <cell r="J980">
            <v>0</v>
          </cell>
        </row>
        <row r="981">
          <cell r="B981">
            <v>980</v>
          </cell>
          <cell r="E981" t="str">
            <v>φ</v>
          </cell>
          <cell r="F981">
            <v>0</v>
          </cell>
          <cell r="G981">
            <v>0</v>
          </cell>
          <cell r="I981">
            <v>0</v>
          </cell>
          <cell r="J981">
            <v>0</v>
          </cell>
        </row>
        <row r="982">
          <cell r="B982">
            <v>981</v>
          </cell>
          <cell r="E982" t="str">
            <v>φ</v>
          </cell>
          <cell r="F982">
            <v>0</v>
          </cell>
          <cell r="G982">
            <v>0</v>
          </cell>
          <cell r="I982">
            <v>0</v>
          </cell>
          <cell r="J982">
            <v>0</v>
          </cell>
        </row>
        <row r="983">
          <cell r="B983">
            <v>982</v>
          </cell>
          <cell r="E983" t="str">
            <v>φ</v>
          </cell>
          <cell r="F983">
            <v>0</v>
          </cell>
          <cell r="G983">
            <v>0</v>
          </cell>
          <cell r="I983">
            <v>0</v>
          </cell>
          <cell r="J983">
            <v>0</v>
          </cell>
        </row>
        <row r="984">
          <cell r="B984">
            <v>983</v>
          </cell>
          <cell r="E984" t="str">
            <v>φ</v>
          </cell>
          <cell r="F984">
            <v>0</v>
          </cell>
          <cell r="G984">
            <v>0</v>
          </cell>
          <cell r="I984">
            <v>0</v>
          </cell>
          <cell r="J984">
            <v>0</v>
          </cell>
        </row>
        <row r="985">
          <cell r="B985">
            <v>984</v>
          </cell>
          <cell r="E985" t="str">
            <v>φ</v>
          </cell>
          <cell r="F985">
            <v>0</v>
          </cell>
          <cell r="G985">
            <v>0</v>
          </cell>
          <cell r="I985">
            <v>0</v>
          </cell>
          <cell r="J985">
            <v>0</v>
          </cell>
        </row>
        <row r="986">
          <cell r="B986">
            <v>985</v>
          </cell>
          <cell r="E986" t="str">
            <v>φ</v>
          </cell>
          <cell r="F986">
            <v>0</v>
          </cell>
          <cell r="G986">
            <v>0</v>
          </cell>
          <cell r="I986">
            <v>0</v>
          </cell>
          <cell r="J986">
            <v>0</v>
          </cell>
        </row>
        <row r="987">
          <cell r="B987">
            <v>986</v>
          </cell>
          <cell r="E987" t="str">
            <v>φ</v>
          </cell>
          <cell r="F987">
            <v>0</v>
          </cell>
          <cell r="G987">
            <v>0</v>
          </cell>
          <cell r="I987">
            <v>0</v>
          </cell>
          <cell r="J987">
            <v>0</v>
          </cell>
        </row>
        <row r="988">
          <cell r="B988">
            <v>987</v>
          </cell>
          <cell r="E988" t="str">
            <v>φ</v>
          </cell>
          <cell r="F988">
            <v>0</v>
          </cell>
          <cell r="G988">
            <v>0</v>
          </cell>
          <cell r="I988">
            <v>0</v>
          </cell>
          <cell r="J988">
            <v>0</v>
          </cell>
        </row>
        <row r="989">
          <cell r="B989">
            <v>988</v>
          </cell>
          <cell r="E989" t="str">
            <v>φ</v>
          </cell>
          <cell r="F989">
            <v>0</v>
          </cell>
          <cell r="G989">
            <v>0</v>
          </cell>
          <cell r="I989">
            <v>0</v>
          </cell>
          <cell r="J989">
            <v>0</v>
          </cell>
        </row>
        <row r="990">
          <cell r="B990">
            <v>989</v>
          </cell>
          <cell r="E990" t="str">
            <v>φ</v>
          </cell>
          <cell r="F990">
            <v>0</v>
          </cell>
          <cell r="G990">
            <v>0</v>
          </cell>
          <cell r="I990">
            <v>0</v>
          </cell>
          <cell r="J990">
            <v>0</v>
          </cell>
        </row>
        <row r="991">
          <cell r="B991">
            <v>990</v>
          </cell>
          <cell r="E991" t="str">
            <v>φ</v>
          </cell>
          <cell r="F991">
            <v>0</v>
          </cell>
          <cell r="G991">
            <v>0</v>
          </cell>
          <cell r="I991">
            <v>0</v>
          </cell>
          <cell r="J991">
            <v>0</v>
          </cell>
        </row>
        <row r="992">
          <cell r="B992">
            <v>991</v>
          </cell>
          <cell r="E992" t="str">
            <v>φ</v>
          </cell>
          <cell r="F992">
            <v>0</v>
          </cell>
          <cell r="G992">
            <v>0</v>
          </cell>
          <cell r="I992">
            <v>0</v>
          </cell>
          <cell r="J992">
            <v>0</v>
          </cell>
        </row>
        <row r="993">
          <cell r="B993">
            <v>992</v>
          </cell>
          <cell r="E993" t="str">
            <v>φ</v>
          </cell>
          <cell r="F993">
            <v>0</v>
          </cell>
          <cell r="G993">
            <v>0</v>
          </cell>
          <cell r="I993">
            <v>0</v>
          </cell>
          <cell r="J993">
            <v>0</v>
          </cell>
        </row>
        <row r="994">
          <cell r="B994">
            <v>993</v>
          </cell>
          <cell r="E994" t="str">
            <v>φ</v>
          </cell>
          <cell r="F994">
            <v>0</v>
          </cell>
          <cell r="G994">
            <v>0</v>
          </cell>
          <cell r="I994">
            <v>0</v>
          </cell>
          <cell r="J994">
            <v>0</v>
          </cell>
        </row>
        <row r="995">
          <cell r="B995">
            <v>994</v>
          </cell>
          <cell r="E995" t="str">
            <v>φ</v>
          </cell>
          <cell r="F995">
            <v>0</v>
          </cell>
          <cell r="G995">
            <v>0</v>
          </cell>
          <cell r="I995">
            <v>0</v>
          </cell>
          <cell r="J995">
            <v>0</v>
          </cell>
        </row>
        <row r="996">
          <cell r="B996">
            <v>995</v>
          </cell>
          <cell r="E996" t="str">
            <v>φ</v>
          </cell>
          <cell r="F996">
            <v>0</v>
          </cell>
          <cell r="G996">
            <v>0</v>
          </cell>
          <cell r="I996">
            <v>0</v>
          </cell>
          <cell r="J996">
            <v>0</v>
          </cell>
        </row>
        <row r="997">
          <cell r="B997">
            <v>996</v>
          </cell>
          <cell r="E997" t="str">
            <v>φ</v>
          </cell>
          <cell r="F997">
            <v>0</v>
          </cell>
          <cell r="G997">
            <v>0</v>
          </cell>
          <cell r="I997">
            <v>0</v>
          </cell>
          <cell r="J997">
            <v>0</v>
          </cell>
        </row>
        <row r="998">
          <cell r="B998">
            <v>997</v>
          </cell>
          <cell r="E998" t="str">
            <v>φ</v>
          </cell>
          <cell r="F998">
            <v>0</v>
          </cell>
          <cell r="G998">
            <v>0</v>
          </cell>
          <cell r="I998">
            <v>0</v>
          </cell>
          <cell r="J998">
            <v>0</v>
          </cell>
        </row>
        <row r="999">
          <cell r="B999">
            <v>998</v>
          </cell>
          <cell r="E999" t="str">
            <v>φ</v>
          </cell>
          <cell r="F999">
            <v>0</v>
          </cell>
          <cell r="G999">
            <v>0</v>
          </cell>
          <cell r="I999">
            <v>0</v>
          </cell>
          <cell r="J999">
            <v>0</v>
          </cell>
        </row>
        <row r="1000">
          <cell r="B1000">
            <v>999</v>
          </cell>
          <cell r="E1000" t="str">
            <v>φ</v>
          </cell>
          <cell r="F1000">
            <v>0</v>
          </cell>
          <cell r="G1000">
            <v>0</v>
          </cell>
          <cell r="I1000">
            <v>0</v>
          </cell>
          <cell r="J1000">
            <v>0</v>
          </cell>
        </row>
        <row r="1001">
          <cell r="B1001">
            <v>1000</v>
          </cell>
          <cell r="E1001" t="str">
            <v>φ</v>
          </cell>
          <cell r="F1001">
            <v>0</v>
          </cell>
          <cell r="G1001">
            <v>0</v>
          </cell>
          <cell r="I1001">
            <v>0</v>
          </cell>
          <cell r="J1001">
            <v>0</v>
          </cell>
        </row>
        <row r="1002">
          <cell r="B1002">
            <v>1001</v>
          </cell>
          <cell r="C1002" t="str">
            <v>5-3</v>
          </cell>
          <cell r="D1002" t="str">
            <v>HIVP</v>
          </cell>
          <cell r="E1002" t="str">
            <v>φ150</v>
          </cell>
          <cell r="F1002">
            <v>4</v>
          </cell>
          <cell r="G1002">
            <v>0</v>
          </cell>
          <cell r="H1002" t="str">
            <v>H10</v>
          </cell>
          <cell r="I1002">
            <v>1998</v>
          </cell>
          <cell r="J1002">
            <v>0.89999997600000003</v>
          </cell>
          <cell r="K1002" t="str">
            <v>藤瀬3-9</v>
          </cell>
          <cell r="L1002" t="str">
            <v>実</v>
          </cell>
        </row>
        <row r="1003">
          <cell r="B1003">
            <v>1002</v>
          </cell>
          <cell r="C1003" t="str">
            <v>5-3</v>
          </cell>
          <cell r="D1003" t="str">
            <v>HIVP</v>
          </cell>
          <cell r="E1003" t="str">
            <v>φ75</v>
          </cell>
          <cell r="F1003">
            <v>7</v>
          </cell>
          <cell r="G1003">
            <v>339</v>
          </cell>
          <cell r="H1003" t="str">
            <v>H10</v>
          </cell>
          <cell r="I1003">
            <v>1998</v>
          </cell>
          <cell r="J1003">
            <v>0.89999997600000003</v>
          </cell>
          <cell r="K1003" t="str">
            <v>藤瀬3-9</v>
          </cell>
          <cell r="L1003" t="str">
            <v>実</v>
          </cell>
        </row>
        <row r="1004">
          <cell r="B1004">
            <v>1003</v>
          </cell>
          <cell r="C1004" t="str">
            <v>5-3</v>
          </cell>
          <cell r="D1004" t="str">
            <v>HIVP</v>
          </cell>
          <cell r="E1004" t="str">
            <v>φ75</v>
          </cell>
          <cell r="F1004">
            <v>7</v>
          </cell>
          <cell r="G1004">
            <v>0</v>
          </cell>
          <cell r="H1004" t="str">
            <v>H10</v>
          </cell>
          <cell r="I1004">
            <v>1998</v>
          </cell>
          <cell r="J1004">
            <v>0.89999997600000003</v>
          </cell>
          <cell r="L1004" t="str">
            <v>実</v>
          </cell>
        </row>
        <row r="1005">
          <cell r="B1005">
            <v>1004</v>
          </cell>
          <cell r="C1005" t="str">
            <v>5-3</v>
          </cell>
          <cell r="D1005" t="str">
            <v>HIVP</v>
          </cell>
          <cell r="E1005" t="str">
            <v>φ75</v>
          </cell>
          <cell r="F1005">
            <v>7</v>
          </cell>
          <cell r="G1005">
            <v>0</v>
          </cell>
          <cell r="H1005" t="str">
            <v>H10</v>
          </cell>
          <cell r="I1005">
            <v>1998</v>
          </cell>
          <cell r="J1005">
            <v>0.89999997600000003</v>
          </cell>
          <cell r="L1005" t="str">
            <v>実</v>
          </cell>
        </row>
        <row r="1006">
          <cell r="B1006">
            <v>1005</v>
          </cell>
          <cell r="C1006" t="str">
            <v>5-3</v>
          </cell>
          <cell r="D1006" t="str">
            <v>HIVP</v>
          </cell>
          <cell r="E1006" t="str">
            <v>φ75</v>
          </cell>
          <cell r="F1006">
            <v>7</v>
          </cell>
          <cell r="G1006">
            <v>0</v>
          </cell>
          <cell r="H1006" t="str">
            <v>H10</v>
          </cell>
          <cell r="I1006">
            <v>1998</v>
          </cell>
          <cell r="J1006">
            <v>0.89999997600000003</v>
          </cell>
          <cell r="K1006" t="str">
            <v>藤瀬3-9</v>
          </cell>
          <cell r="L1006" t="str">
            <v>実</v>
          </cell>
        </row>
        <row r="1007">
          <cell r="B1007">
            <v>1006</v>
          </cell>
          <cell r="D1007" t="str">
            <v>HIVP</v>
          </cell>
          <cell r="E1007" t="str">
            <v>φ75</v>
          </cell>
          <cell r="F1007">
            <v>7</v>
          </cell>
          <cell r="G1007">
            <v>0</v>
          </cell>
          <cell r="H1007" t="str">
            <v>H10</v>
          </cell>
          <cell r="I1007">
            <v>1998</v>
          </cell>
          <cell r="J1007">
            <v>0.89999997600000003</v>
          </cell>
          <cell r="L1007" t="str">
            <v>実</v>
          </cell>
        </row>
        <row r="1008">
          <cell r="B1008">
            <v>1007</v>
          </cell>
          <cell r="C1008" t="str">
            <v>5-3</v>
          </cell>
          <cell r="D1008" t="str">
            <v>HIVP</v>
          </cell>
          <cell r="E1008" t="str">
            <v>φ75</v>
          </cell>
          <cell r="F1008">
            <v>7</v>
          </cell>
          <cell r="G1008">
            <v>0</v>
          </cell>
          <cell r="H1008" t="str">
            <v>H10</v>
          </cell>
          <cell r="I1008">
            <v>1998</v>
          </cell>
          <cell r="J1008">
            <v>0.89999997600000003</v>
          </cell>
          <cell r="K1008" t="str">
            <v>藤瀬3-8</v>
          </cell>
          <cell r="L1008" t="str">
            <v>実</v>
          </cell>
        </row>
        <row r="1009">
          <cell r="B1009">
            <v>1008</v>
          </cell>
          <cell r="C1009" t="str">
            <v>5-3</v>
          </cell>
          <cell r="D1009" t="str">
            <v>HIVP</v>
          </cell>
          <cell r="E1009" t="str">
            <v>φ75</v>
          </cell>
          <cell r="F1009">
            <v>7</v>
          </cell>
          <cell r="G1009">
            <v>0</v>
          </cell>
          <cell r="H1009" t="str">
            <v>H10</v>
          </cell>
          <cell r="I1009">
            <v>1998</v>
          </cell>
          <cell r="J1009">
            <v>0.89999997600000003</v>
          </cell>
          <cell r="L1009" t="str">
            <v>実</v>
          </cell>
        </row>
        <row r="1010">
          <cell r="B1010">
            <v>1009</v>
          </cell>
          <cell r="C1010" t="str">
            <v>5-3</v>
          </cell>
          <cell r="D1010" t="str">
            <v>HIVP</v>
          </cell>
          <cell r="E1010" t="str">
            <v>φ75</v>
          </cell>
          <cell r="F1010">
            <v>7</v>
          </cell>
          <cell r="G1010">
            <v>0</v>
          </cell>
          <cell r="H1010" t="str">
            <v>H10</v>
          </cell>
          <cell r="I1010">
            <v>1998</v>
          </cell>
          <cell r="J1010">
            <v>0.89999997600000003</v>
          </cell>
          <cell r="L1010" t="str">
            <v>実</v>
          </cell>
        </row>
        <row r="1011">
          <cell r="B1011">
            <v>1010</v>
          </cell>
          <cell r="C1011" t="str">
            <v>5-3</v>
          </cell>
          <cell r="D1011" t="str">
            <v>PP</v>
          </cell>
          <cell r="E1011" t="str">
            <v>φ25</v>
          </cell>
          <cell r="F1011">
            <v>8</v>
          </cell>
          <cell r="G1011">
            <v>60</v>
          </cell>
          <cell r="H1011" t="str">
            <v>H10</v>
          </cell>
          <cell r="I1011">
            <v>1998</v>
          </cell>
          <cell r="J1011">
            <v>0.89999997600000003</v>
          </cell>
          <cell r="L1011" t="str">
            <v>実</v>
          </cell>
        </row>
        <row r="1012">
          <cell r="B1012">
            <v>1011</v>
          </cell>
          <cell r="C1012" t="str">
            <v>5-3</v>
          </cell>
          <cell r="D1012" t="str">
            <v>HIVP</v>
          </cell>
          <cell r="E1012" t="str">
            <v>φ100</v>
          </cell>
          <cell r="F1012">
            <v>6</v>
          </cell>
          <cell r="G1012">
            <v>3.5</v>
          </cell>
          <cell r="H1012" t="str">
            <v>H10</v>
          </cell>
          <cell r="I1012">
            <v>1998</v>
          </cell>
          <cell r="J1012">
            <v>0.89999997600000003</v>
          </cell>
          <cell r="L1012" t="str">
            <v>実</v>
          </cell>
        </row>
        <row r="1013">
          <cell r="B1013">
            <v>1012</v>
          </cell>
          <cell r="C1013" t="str">
            <v>5-3</v>
          </cell>
          <cell r="D1013" t="str">
            <v>VP</v>
          </cell>
          <cell r="E1013" t="str">
            <v>φ75</v>
          </cell>
          <cell r="F1013">
            <v>7</v>
          </cell>
          <cell r="G1013">
            <v>67</v>
          </cell>
          <cell r="H1013" t="str">
            <v>H3</v>
          </cell>
          <cell r="I1013">
            <v>1991</v>
          </cell>
          <cell r="J1013">
            <v>0</v>
          </cell>
          <cell r="K1013" t="str">
            <v>久徳1-11</v>
          </cell>
        </row>
        <row r="1014">
          <cell r="B1014">
            <v>1013</v>
          </cell>
          <cell r="C1014" t="str">
            <v>5-3</v>
          </cell>
          <cell r="D1014" t="str">
            <v>VLP</v>
          </cell>
          <cell r="E1014" t="str">
            <v>φ75</v>
          </cell>
          <cell r="F1014">
            <v>7</v>
          </cell>
          <cell r="G1014">
            <v>69</v>
          </cell>
          <cell r="H1014" t="str">
            <v>H3</v>
          </cell>
          <cell r="I1014">
            <v>1991</v>
          </cell>
          <cell r="J1014">
            <v>0</v>
          </cell>
          <cell r="K1014" t="str">
            <v>久徳1-11</v>
          </cell>
        </row>
        <row r="1015">
          <cell r="B1015">
            <v>1014</v>
          </cell>
          <cell r="C1015" t="str">
            <v>5-3</v>
          </cell>
          <cell r="D1015" t="str">
            <v>VP</v>
          </cell>
          <cell r="E1015" t="str">
            <v>φ75</v>
          </cell>
          <cell r="F1015">
            <v>7</v>
          </cell>
          <cell r="G1015">
            <v>52</v>
          </cell>
          <cell r="H1015" t="str">
            <v>H3</v>
          </cell>
          <cell r="I1015">
            <v>1991</v>
          </cell>
          <cell r="J1015">
            <v>0</v>
          </cell>
          <cell r="K1015" t="str">
            <v>久徳1-11</v>
          </cell>
        </row>
        <row r="1016">
          <cell r="B1016">
            <v>1015</v>
          </cell>
          <cell r="C1016" t="str">
            <v>5-3</v>
          </cell>
          <cell r="D1016" t="str">
            <v>HIVP</v>
          </cell>
          <cell r="E1016" t="str">
            <v>φ150</v>
          </cell>
          <cell r="F1016">
            <v>4</v>
          </cell>
          <cell r="G1016">
            <v>0</v>
          </cell>
          <cell r="H1016" t="str">
            <v>H4</v>
          </cell>
          <cell r="I1016">
            <v>1992</v>
          </cell>
          <cell r="J1016">
            <v>1.2000000500000001</v>
          </cell>
          <cell r="K1016" t="str">
            <v>久徳1-13</v>
          </cell>
        </row>
        <row r="1017">
          <cell r="B1017">
            <v>1016</v>
          </cell>
          <cell r="C1017" t="str">
            <v>5-3</v>
          </cell>
          <cell r="D1017" t="str">
            <v>HIVP</v>
          </cell>
          <cell r="E1017" t="str">
            <v>φ75</v>
          </cell>
          <cell r="F1017">
            <v>7</v>
          </cell>
          <cell r="G1017">
            <v>0</v>
          </cell>
          <cell r="H1017" t="str">
            <v>H10</v>
          </cell>
          <cell r="I1017">
            <v>1998</v>
          </cell>
          <cell r="J1017">
            <v>1.2000000500000001</v>
          </cell>
        </row>
        <row r="1018">
          <cell r="B1018">
            <v>1017</v>
          </cell>
          <cell r="C1018" t="str">
            <v>5-3</v>
          </cell>
          <cell r="D1018" t="str">
            <v>HIVP</v>
          </cell>
          <cell r="E1018" t="str">
            <v>φ150</v>
          </cell>
          <cell r="F1018">
            <v>4</v>
          </cell>
          <cell r="G1018">
            <v>114.199997</v>
          </cell>
          <cell r="H1018" t="str">
            <v>H10</v>
          </cell>
          <cell r="I1018">
            <v>1998</v>
          </cell>
          <cell r="J1018">
            <v>1.2000000500000001</v>
          </cell>
        </row>
        <row r="1019">
          <cell r="B1019">
            <v>1018</v>
          </cell>
          <cell r="C1019" t="str">
            <v>5-3</v>
          </cell>
          <cell r="D1019" t="str">
            <v>DCIP</v>
          </cell>
          <cell r="E1019" t="str">
            <v>φ150</v>
          </cell>
          <cell r="F1019">
            <v>4</v>
          </cell>
          <cell r="G1019">
            <v>17.5</v>
          </cell>
          <cell r="H1019" t="str">
            <v>H10</v>
          </cell>
          <cell r="I1019">
            <v>1998</v>
          </cell>
          <cell r="J1019">
            <v>1.2000000500000001</v>
          </cell>
          <cell r="K1019" t="str">
            <v>久徳2-16</v>
          </cell>
        </row>
        <row r="1020">
          <cell r="B1020">
            <v>1019</v>
          </cell>
          <cell r="C1020" t="str">
            <v>5-3</v>
          </cell>
          <cell r="D1020" t="str">
            <v>HIVP</v>
          </cell>
          <cell r="E1020" t="str">
            <v>φ100</v>
          </cell>
          <cell r="F1020">
            <v>6</v>
          </cell>
          <cell r="G1020">
            <v>0</v>
          </cell>
          <cell r="H1020" t="str">
            <v>H10</v>
          </cell>
          <cell r="I1020">
            <v>1998</v>
          </cell>
          <cell r="J1020">
            <v>1.2000000500000001</v>
          </cell>
          <cell r="K1020" t="str">
            <v>久徳2-16</v>
          </cell>
        </row>
        <row r="1021">
          <cell r="B1021">
            <v>1020</v>
          </cell>
          <cell r="C1021" t="str">
            <v>5-3</v>
          </cell>
          <cell r="D1021" t="str">
            <v>HIVP</v>
          </cell>
          <cell r="E1021" t="str">
            <v>φ100</v>
          </cell>
          <cell r="F1021">
            <v>6</v>
          </cell>
          <cell r="G1021">
            <v>31</v>
          </cell>
          <cell r="H1021" t="str">
            <v>H10</v>
          </cell>
          <cell r="I1021">
            <v>1998</v>
          </cell>
          <cell r="J1021">
            <v>1.2000000500000001</v>
          </cell>
        </row>
        <row r="1022">
          <cell r="B1022">
            <v>1021</v>
          </cell>
          <cell r="C1022" t="str">
            <v>5-3</v>
          </cell>
          <cell r="D1022" t="str">
            <v>HIVP</v>
          </cell>
          <cell r="E1022" t="str">
            <v>φ75</v>
          </cell>
          <cell r="F1022">
            <v>7</v>
          </cell>
          <cell r="G1022">
            <v>81</v>
          </cell>
          <cell r="H1022" t="str">
            <v>H10</v>
          </cell>
          <cell r="I1022">
            <v>1998</v>
          </cell>
          <cell r="J1022">
            <v>0.89999997600000003</v>
          </cell>
        </row>
        <row r="1023">
          <cell r="B1023">
            <v>1022</v>
          </cell>
          <cell r="C1023" t="str">
            <v>5-3</v>
          </cell>
          <cell r="D1023" t="str">
            <v>HIVP</v>
          </cell>
          <cell r="E1023" t="str">
            <v>φ75</v>
          </cell>
          <cell r="F1023">
            <v>7</v>
          </cell>
          <cell r="G1023">
            <v>0</v>
          </cell>
          <cell r="H1023" t="str">
            <v>H10</v>
          </cell>
          <cell r="I1023">
            <v>1998</v>
          </cell>
          <cell r="J1023">
            <v>1.2000000500000001</v>
          </cell>
        </row>
        <row r="1024">
          <cell r="B1024">
            <v>1023</v>
          </cell>
          <cell r="C1024" t="str">
            <v>5-3</v>
          </cell>
          <cell r="D1024" t="str">
            <v>HIVP</v>
          </cell>
          <cell r="E1024" t="str">
            <v>φ100</v>
          </cell>
          <cell r="F1024">
            <v>6</v>
          </cell>
          <cell r="G1024">
            <v>0</v>
          </cell>
          <cell r="H1024" t="str">
            <v>H4</v>
          </cell>
          <cell r="I1024">
            <v>1992</v>
          </cell>
          <cell r="J1024">
            <v>0</v>
          </cell>
        </row>
        <row r="1025">
          <cell r="B1025">
            <v>1024</v>
          </cell>
          <cell r="C1025" t="str">
            <v>5-3</v>
          </cell>
          <cell r="D1025" t="str">
            <v>ACP</v>
          </cell>
          <cell r="E1025" t="str">
            <v>φ150</v>
          </cell>
          <cell r="F1025">
            <v>4</v>
          </cell>
          <cell r="G1025">
            <v>33</v>
          </cell>
          <cell r="H1025" t="str">
            <v>H10</v>
          </cell>
          <cell r="I1025">
            <v>1998</v>
          </cell>
          <cell r="J1025">
            <v>1.2000000500000001</v>
          </cell>
        </row>
        <row r="1026">
          <cell r="B1026">
            <v>1025</v>
          </cell>
          <cell r="C1026" t="str">
            <v>5-3</v>
          </cell>
          <cell r="D1026" t="str">
            <v>HIVP</v>
          </cell>
          <cell r="E1026" t="str">
            <v>φ100</v>
          </cell>
          <cell r="F1026">
            <v>6</v>
          </cell>
          <cell r="G1026">
            <v>0</v>
          </cell>
          <cell r="H1026" t="str">
            <v>H4</v>
          </cell>
          <cell r="I1026">
            <v>1992</v>
          </cell>
          <cell r="J1026">
            <v>1.2000000500000001</v>
          </cell>
          <cell r="K1026" t="str">
            <v>久徳1-12</v>
          </cell>
        </row>
        <row r="1027">
          <cell r="B1027">
            <v>1026</v>
          </cell>
          <cell r="C1027" t="str">
            <v>5-3</v>
          </cell>
          <cell r="D1027" t="str">
            <v>HIVP</v>
          </cell>
          <cell r="E1027" t="str">
            <v>φ75</v>
          </cell>
          <cell r="F1027">
            <v>7</v>
          </cell>
          <cell r="G1027">
            <v>0</v>
          </cell>
          <cell r="H1027" t="str">
            <v>H4</v>
          </cell>
          <cell r="I1027">
            <v>1992</v>
          </cell>
          <cell r="J1027">
            <v>1.2000000500000001</v>
          </cell>
          <cell r="K1027" t="str">
            <v>久徳1-12</v>
          </cell>
        </row>
        <row r="1028">
          <cell r="B1028">
            <v>1027</v>
          </cell>
          <cell r="C1028" t="str">
            <v>5-3</v>
          </cell>
          <cell r="D1028" t="str">
            <v>HIVP</v>
          </cell>
          <cell r="E1028" t="str">
            <v>φ100</v>
          </cell>
          <cell r="F1028">
            <v>6</v>
          </cell>
          <cell r="G1028">
            <v>809.5</v>
          </cell>
          <cell r="H1028" t="str">
            <v>H9</v>
          </cell>
          <cell r="I1028">
            <v>1997</v>
          </cell>
          <cell r="J1028">
            <v>0.89999997600000003</v>
          </cell>
          <cell r="K1028" t="str">
            <v>多-2　K-74</v>
          </cell>
          <cell r="L1028" t="str">
            <v>変</v>
          </cell>
        </row>
        <row r="1029">
          <cell r="B1029">
            <v>1028</v>
          </cell>
          <cell r="C1029" t="str">
            <v>5-3</v>
          </cell>
          <cell r="D1029" t="str">
            <v>HIVP</v>
          </cell>
          <cell r="E1029" t="str">
            <v>φ75</v>
          </cell>
          <cell r="F1029">
            <v>7</v>
          </cell>
          <cell r="G1029">
            <v>657.20001200000002</v>
          </cell>
          <cell r="H1029" t="str">
            <v>H9</v>
          </cell>
          <cell r="I1029">
            <v>1997</v>
          </cell>
          <cell r="J1029">
            <v>0.89999997600000003</v>
          </cell>
          <cell r="K1029" t="str">
            <v>多-2　K-74</v>
          </cell>
          <cell r="L1029" t="str">
            <v>変</v>
          </cell>
        </row>
        <row r="1030">
          <cell r="B1030">
            <v>1029</v>
          </cell>
          <cell r="C1030" t="str">
            <v>5-3</v>
          </cell>
          <cell r="D1030" t="str">
            <v>HIVP</v>
          </cell>
          <cell r="E1030" t="str">
            <v>φ100</v>
          </cell>
          <cell r="F1030">
            <v>6</v>
          </cell>
          <cell r="G1030">
            <v>0</v>
          </cell>
          <cell r="H1030" t="str">
            <v>H9</v>
          </cell>
          <cell r="I1030">
            <v>1997</v>
          </cell>
          <cell r="J1030">
            <v>0.89999997600000003</v>
          </cell>
          <cell r="K1030" t="str">
            <v>多-2　K-21</v>
          </cell>
          <cell r="L1030" t="str">
            <v>変</v>
          </cell>
        </row>
        <row r="1031">
          <cell r="B1031">
            <v>1030</v>
          </cell>
          <cell r="C1031" t="str">
            <v>5-3</v>
          </cell>
          <cell r="D1031" t="str">
            <v>HIVP</v>
          </cell>
          <cell r="E1031" t="str">
            <v>φ100</v>
          </cell>
          <cell r="F1031">
            <v>6</v>
          </cell>
          <cell r="G1031">
            <v>0</v>
          </cell>
          <cell r="H1031" t="str">
            <v>H9</v>
          </cell>
          <cell r="I1031">
            <v>1997</v>
          </cell>
          <cell r="J1031">
            <v>0.89999997600000003</v>
          </cell>
          <cell r="K1031" t="str">
            <v>多-2　K-21</v>
          </cell>
          <cell r="L1031" t="str">
            <v>変</v>
          </cell>
        </row>
        <row r="1032">
          <cell r="B1032">
            <v>1031</v>
          </cell>
          <cell r="C1032" t="str">
            <v>5-3</v>
          </cell>
          <cell r="D1032" t="str">
            <v>HIVP</v>
          </cell>
          <cell r="E1032" t="str">
            <v>φ75</v>
          </cell>
          <cell r="F1032">
            <v>7</v>
          </cell>
          <cell r="G1032">
            <v>0</v>
          </cell>
          <cell r="H1032" t="str">
            <v>H9</v>
          </cell>
          <cell r="I1032">
            <v>1997</v>
          </cell>
          <cell r="J1032">
            <v>0.89999997600000003</v>
          </cell>
          <cell r="L1032" t="str">
            <v>変</v>
          </cell>
        </row>
        <row r="1033">
          <cell r="B1033">
            <v>1032</v>
          </cell>
          <cell r="C1033" t="str">
            <v>5-3</v>
          </cell>
          <cell r="D1033" t="str">
            <v>HIVP</v>
          </cell>
          <cell r="E1033" t="str">
            <v>φ50</v>
          </cell>
          <cell r="F1033">
            <v>8</v>
          </cell>
          <cell r="G1033">
            <v>76.800003099999998</v>
          </cell>
          <cell r="H1033" t="str">
            <v>H9</v>
          </cell>
          <cell r="I1033">
            <v>1997</v>
          </cell>
          <cell r="J1033">
            <v>0.89999997600000003</v>
          </cell>
          <cell r="L1033" t="str">
            <v>変</v>
          </cell>
        </row>
        <row r="1034">
          <cell r="B1034">
            <v>1033</v>
          </cell>
          <cell r="C1034" t="str">
            <v>5-3</v>
          </cell>
          <cell r="D1034" t="str">
            <v>HIVP</v>
          </cell>
          <cell r="E1034" t="str">
            <v>φ75</v>
          </cell>
          <cell r="F1034">
            <v>7</v>
          </cell>
          <cell r="G1034">
            <v>0</v>
          </cell>
          <cell r="H1034" t="str">
            <v>H9</v>
          </cell>
          <cell r="I1034">
            <v>1997</v>
          </cell>
          <cell r="J1034">
            <v>0.89999997600000003</v>
          </cell>
          <cell r="L1034" t="str">
            <v>変</v>
          </cell>
        </row>
        <row r="1035">
          <cell r="B1035">
            <v>1034</v>
          </cell>
          <cell r="C1035" t="str">
            <v>5-3</v>
          </cell>
          <cell r="D1035" t="str">
            <v>HIVP</v>
          </cell>
          <cell r="E1035" t="str">
            <v>φ75</v>
          </cell>
          <cell r="F1035">
            <v>7</v>
          </cell>
          <cell r="G1035">
            <v>0</v>
          </cell>
          <cell r="H1035" t="str">
            <v>H9</v>
          </cell>
          <cell r="I1035">
            <v>1997</v>
          </cell>
          <cell r="J1035">
            <v>0.89999997600000003</v>
          </cell>
          <cell r="L1035" t="str">
            <v>変</v>
          </cell>
        </row>
        <row r="1036">
          <cell r="B1036">
            <v>1035</v>
          </cell>
          <cell r="C1036" t="str">
            <v>5-3</v>
          </cell>
          <cell r="D1036" t="str">
            <v>HIVP</v>
          </cell>
          <cell r="E1036" t="str">
            <v>φ75</v>
          </cell>
          <cell r="F1036">
            <v>7</v>
          </cell>
          <cell r="G1036">
            <v>0</v>
          </cell>
          <cell r="H1036" t="str">
            <v>H9</v>
          </cell>
          <cell r="I1036">
            <v>1997</v>
          </cell>
          <cell r="J1036">
            <v>0.89999997600000003</v>
          </cell>
          <cell r="L1036" t="str">
            <v>変</v>
          </cell>
        </row>
        <row r="1037">
          <cell r="B1037">
            <v>1036</v>
          </cell>
          <cell r="C1037" t="str">
            <v>5-3</v>
          </cell>
          <cell r="D1037" t="str">
            <v>VLP</v>
          </cell>
          <cell r="E1037" t="str">
            <v>φ75</v>
          </cell>
          <cell r="F1037">
            <v>7</v>
          </cell>
          <cell r="G1037">
            <v>4</v>
          </cell>
          <cell r="H1037" t="str">
            <v>H9</v>
          </cell>
          <cell r="I1037">
            <v>1997</v>
          </cell>
          <cell r="J1037">
            <v>0</v>
          </cell>
          <cell r="L1037" t="str">
            <v>変</v>
          </cell>
        </row>
        <row r="1038">
          <cell r="B1038">
            <v>1037</v>
          </cell>
          <cell r="C1038" t="str">
            <v>5-3</v>
          </cell>
          <cell r="D1038" t="str">
            <v>HIVP</v>
          </cell>
          <cell r="E1038" t="str">
            <v>φ75</v>
          </cell>
          <cell r="F1038">
            <v>7</v>
          </cell>
          <cell r="G1038">
            <v>0</v>
          </cell>
          <cell r="H1038" t="str">
            <v>H9</v>
          </cell>
          <cell r="I1038">
            <v>1997</v>
          </cell>
          <cell r="J1038">
            <v>0.89999997600000003</v>
          </cell>
          <cell r="L1038" t="str">
            <v>変</v>
          </cell>
        </row>
        <row r="1039">
          <cell r="B1039">
            <v>1038</v>
          </cell>
          <cell r="C1039" t="str">
            <v>5-3</v>
          </cell>
          <cell r="D1039" t="str">
            <v>VLP</v>
          </cell>
          <cell r="E1039" t="str">
            <v>φ75</v>
          </cell>
          <cell r="F1039">
            <v>7</v>
          </cell>
          <cell r="G1039">
            <v>0</v>
          </cell>
          <cell r="H1039" t="str">
            <v>H9</v>
          </cell>
          <cell r="I1039">
            <v>1997</v>
          </cell>
          <cell r="J1039">
            <v>0.89999997600000003</v>
          </cell>
          <cell r="L1039" t="str">
            <v>変</v>
          </cell>
        </row>
        <row r="1040">
          <cell r="B1040">
            <v>1039</v>
          </cell>
          <cell r="C1040" t="str">
            <v>5-3</v>
          </cell>
          <cell r="D1040" t="str">
            <v>HIVP</v>
          </cell>
          <cell r="E1040" t="str">
            <v>φ75</v>
          </cell>
          <cell r="F1040">
            <v>7</v>
          </cell>
          <cell r="G1040">
            <v>0</v>
          </cell>
          <cell r="H1040" t="str">
            <v>H9</v>
          </cell>
          <cell r="I1040">
            <v>1997</v>
          </cell>
          <cell r="J1040">
            <v>0.89999997600000003</v>
          </cell>
          <cell r="L1040" t="str">
            <v>変</v>
          </cell>
        </row>
        <row r="1041">
          <cell r="B1041">
            <v>1040</v>
          </cell>
          <cell r="C1041" t="str">
            <v>5-3</v>
          </cell>
          <cell r="D1041" t="str">
            <v>VP</v>
          </cell>
          <cell r="E1041" t="str">
            <v>φ75</v>
          </cell>
          <cell r="F1041">
            <v>7</v>
          </cell>
          <cell r="G1041">
            <v>35</v>
          </cell>
          <cell r="H1041" t="str">
            <v>H3</v>
          </cell>
          <cell r="I1041">
            <v>1991</v>
          </cell>
          <cell r="J1041">
            <v>0</v>
          </cell>
          <cell r="K1041" t="str">
            <v>多賀2-34</v>
          </cell>
        </row>
        <row r="1042">
          <cell r="B1042">
            <v>1041</v>
          </cell>
          <cell r="C1042" t="str">
            <v>5-3</v>
          </cell>
          <cell r="D1042" t="str">
            <v>HIVP</v>
          </cell>
          <cell r="E1042" t="str">
            <v>φ75</v>
          </cell>
          <cell r="F1042">
            <v>7</v>
          </cell>
          <cell r="G1042">
            <v>0</v>
          </cell>
          <cell r="H1042" t="str">
            <v>H9</v>
          </cell>
          <cell r="I1042">
            <v>1997</v>
          </cell>
          <cell r="J1042">
            <v>0.89999997600000003</v>
          </cell>
          <cell r="L1042" t="str">
            <v>変</v>
          </cell>
        </row>
        <row r="1043">
          <cell r="B1043">
            <v>1042</v>
          </cell>
          <cell r="C1043" t="str">
            <v>5-3</v>
          </cell>
          <cell r="D1043" t="str">
            <v>VLP</v>
          </cell>
          <cell r="E1043" t="str">
            <v>φ100</v>
          </cell>
          <cell r="F1043">
            <v>6</v>
          </cell>
          <cell r="G1043">
            <v>2</v>
          </cell>
          <cell r="H1043" t="str">
            <v>H9</v>
          </cell>
          <cell r="I1043">
            <v>1997</v>
          </cell>
          <cell r="J1043">
            <v>0.89999997600000003</v>
          </cell>
          <cell r="L1043" t="str">
            <v>変</v>
          </cell>
        </row>
        <row r="1044">
          <cell r="B1044">
            <v>1043</v>
          </cell>
          <cell r="C1044" t="str">
            <v>5-3</v>
          </cell>
          <cell r="D1044" t="str">
            <v>HIVP</v>
          </cell>
          <cell r="E1044" t="str">
            <v>φ50</v>
          </cell>
          <cell r="F1044">
            <v>8</v>
          </cell>
          <cell r="G1044">
            <v>0</v>
          </cell>
          <cell r="H1044" t="str">
            <v>H9</v>
          </cell>
          <cell r="I1044">
            <v>1997</v>
          </cell>
          <cell r="J1044">
            <v>0.89999997600000003</v>
          </cell>
          <cell r="L1044" t="str">
            <v>変</v>
          </cell>
        </row>
        <row r="1045">
          <cell r="B1045">
            <v>1044</v>
          </cell>
          <cell r="C1045" t="str">
            <v>5-3</v>
          </cell>
          <cell r="D1045" t="str">
            <v>HIVP</v>
          </cell>
          <cell r="E1045" t="str">
            <v>φ100</v>
          </cell>
          <cell r="F1045">
            <v>6</v>
          </cell>
          <cell r="G1045">
            <v>0</v>
          </cell>
          <cell r="H1045" t="str">
            <v>H9</v>
          </cell>
          <cell r="I1045">
            <v>1997</v>
          </cell>
          <cell r="J1045">
            <v>0.89999997600000003</v>
          </cell>
          <cell r="K1045" t="str">
            <v>多-2　K-23</v>
          </cell>
          <cell r="L1045" t="str">
            <v>変</v>
          </cell>
        </row>
        <row r="1046">
          <cell r="B1046">
            <v>1045</v>
          </cell>
          <cell r="C1046" t="str">
            <v>5-3</v>
          </cell>
          <cell r="D1046" t="str">
            <v>HIVP</v>
          </cell>
          <cell r="E1046" t="str">
            <v>φ100</v>
          </cell>
          <cell r="F1046">
            <v>6</v>
          </cell>
          <cell r="G1046">
            <v>0</v>
          </cell>
          <cell r="H1046" t="str">
            <v>H9</v>
          </cell>
          <cell r="I1046">
            <v>1997</v>
          </cell>
          <cell r="J1046">
            <v>0.89999997600000003</v>
          </cell>
          <cell r="L1046" t="str">
            <v>変</v>
          </cell>
        </row>
        <row r="1047">
          <cell r="B1047">
            <v>1046</v>
          </cell>
          <cell r="C1047" t="str">
            <v>5-3</v>
          </cell>
          <cell r="D1047" t="str">
            <v>HIVP</v>
          </cell>
          <cell r="E1047" t="str">
            <v>φ75</v>
          </cell>
          <cell r="F1047">
            <v>7</v>
          </cell>
          <cell r="G1047">
            <v>0</v>
          </cell>
          <cell r="H1047" t="str">
            <v>H9</v>
          </cell>
          <cell r="I1047">
            <v>1997</v>
          </cell>
          <cell r="J1047">
            <v>0.89999997600000003</v>
          </cell>
          <cell r="L1047" t="str">
            <v>変</v>
          </cell>
        </row>
        <row r="1048">
          <cell r="B1048">
            <v>1047</v>
          </cell>
          <cell r="C1048" t="str">
            <v>5-3</v>
          </cell>
          <cell r="D1048" t="str">
            <v>HIVP</v>
          </cell>
          <cell r="E1048" t="str">
            <v>φ100</v>
          </cell>
          <cell r="F1048">
            <v>6</v>
          </cell>
          <cell r="G1048">
            <v>0</v>
          </cell>
          <cell r="H1048" t="str">
            <v>H9</v>
          </cell>
          <cell r="I1048">
            <v>1997</v>
          </cell>
          <cell r="J1048">
            <v>0.89999997600000003</v>
          </cell>
          <cell r="K1048" t="str">
            <v>多-2　K-23</v>
          </cell>
          <cell r="L1048" t="str">
            <v>変</v>
          </cell>
        </row>
        <row r="1049">
          <cell r="B1049">
            <v>1048</v>
          </cell>
          <cell r="C1049" t="str">
            <v>5-3</v>
          </cell>
          <cell r="D1049" t="str">
            <v>HIVP</v>
          </cell>
          <cell r="E1049" t="str">
            <v>φ100</v>
          </cell>
          <cell r="F1049">
            <v>6</v>
          </cell>
          <cell r="G1049">
            <v>0</v>
          </cell>
          <cell r="H1049" t="str">
            <v>H9</v>
          </cell>
          <cell r="I1049">
            <v>1997</v>
          </cell>
          <cell r="J1049">
            <v>0</v>
          </cell>
          <cell r="L1049" t="str">
            <v>変</v>
          </cell>
        </row>
        <row r="1050">
          <cell r="B1050">
            <v>1049</v>
          </cell>
          <cell r="C1050" t="str">
            <v>5-3</v>
          </cell>
          <cell r="D1050" t="str">
            <v>HIVP</v>
          </cell>
          <cell r="E1050" t="str">
            <v>φ50</v>
          </cell>
          <cell r="F1050">
            <v>8</v>
          </cell>
          <cell r="G1050">
            <v>0</v>
          </cell>
          <cell r="H1050" t="str">
            <v>H9</v>
          </cell>
          <cell r="I1050">
            <v>1997</v>
          </cell>
          <cell r="J1050">
            <v>0</v>
          </cell>
          <cell r="L1050" t="str">
            <v>変</v>
          </cell>
        </row>
        <row r="1051">
          <cell r="B1051">
            <v>1050</v>
          </cell>
          <cell r="C1051" t="str">
            <v>5-3</v>
          </cell>
          <cell r="D1051" t="str">
            <v>HIVP</v>
          </cell>
          <cell r="E1051" t="str">
            <v>φ75</v>
          </cell>
          <cell r="F1051">
            <v>7</v>
          </cell>
          <cell r="G1051">
            <v>0</v>
          </cell>
          <cell r="H1051" t="str">
            <v>H4</v>
          </cell>
          <cell r="I1051">
            <v>1992</v>
          </cell>
          <cell r="J1051">
            <v>0.89999997600000003</v>
          </cell>
          <cell r="K1051" t="str">
            <v>H4-35</v>
          </cell>
          <cell r="L1051" t="str">
            <v>変</v>
          </cell>
        </row>
        <row r="1052">
          <cell r="B1052">
            <v>1051</v>
          </cell>
          <cell r="C1052" t="str">
            <v>5-3</v>
          </cell>
          <cell r="D1052" t="str">
            <v>HIVP</v>
          </cell>
          <cell r="E1052" t="str">
            <v>φ150</v>
          </cell>
          <cell r="F1052">
            <v>4</v>
          </cell>
          <cell r="G1052">
            <v>0</v>
          </cell>
          <cell r="H1052" t="str">
            <v>H4</v>
          </cell>
          <cell r="I1052">
            <v>1992</v>
          </cell>
          <cell r="J1052">
            <v>1.2000000500000001</v>
          </cell>
          <cell r="K1052" t="str">
            <v>多賀4-67</v>
          </cell>
        </row>
        <row r="1053">
          <cell r="B1053">
            <v>1052</v>
          </cell>
          <cell r="C1053" t="str">
            <v>5-3</v>
          </cell>
          <cell r="D1053" t="str">
            <v>HIVP</v>
          </cell>
          <cell r="E1053" t="str">
            <v>φ100</v>
          </cell>
          <cell r="F1053">
            <v>6</v>
          </cell>
          <cell r="G1053">
            <v>0</v>
          </cell>
          <cell r="H1053" t="str">
            <v>H4</v>
          </cell>
          <cell r="I1053">
            <v>1992</v>
          </cell>
          <cell r="J1053">
            <v>1.2000000500000001</v>
          </cell>
        </row>
        <row r="1054">
          <cell r="B1054">
            <v>1053</v>
          </cell>
          <cell r="C1054" t="str">
            <v>5-3</v>
          </cell>
          <cell r="D1054" t="str">
            <v>VP</v>
          </cell>
          <cell r="E1054" t="str">
            <v>φ100</v>
          </cell>
          <cell r="F1054">
            <v>6</v>
          </cell>
          <cell r="G1054">
            <v>0</v>
          </cell>
          <cell r="H1054" t="str">
            <v>H3</v>
          </cell>
          <cell r="I1054">
            <v>1991</v>
          </cell>
          <cell r="J1054">
            <v>1.2000000500000001</v>
          </cell>
          <cell r="K1054" t="str">
            <v>多賀3-41</v>
          </cell>
        </row>
        <row r="1055">
          <cell r="B1055">
            <v>1054</v>
          </cell>
          <cell r="C1055" t="str">
            <v>5-3</v>
          </cell>
          <cell r="D1055" t="str">
            <v>VP</v>
          </cell>
          <cell r="E1055" t="str">
            <v>φ25</v>
          </cell>
          <cell r="F1055">
            <v>8</v>
          </cell>
          <cell r="G1055">
            <v>245.5</v>
          </cell>
          <cell r="H1055" t="str">
            <v>H3</v>
          </cell>
          <cell r="I1055">
            <v>1991</v>
          </cell>
          <cell r="J1055">
            <v>1.2000000500000001</v>
          </cell>
          <cell r="K1055" t="str">
            <v>多賀3-41</v>
          </cell>
        </row>
        <row r="1056">
          <cell r="B1056">
            <v>1055</v>
          </cell>
          <cell r="C1056" t="str">
            <v>5-3</v>
          </cell>
          <cell r="D1056" t="str">
            <v>HIVP</v>
          </cell>
          <cell r="E1056" t="str">
            <v>φ75</v>
          </cell>
          <cell r="F1056">
            <v>7</v>
          </cell>
          <cell r="G1056">
            <v>0</v>
          </cell>
          <cell r="H1056" t="str">
            <v>H3</v>
          </cell>
          <cell r="I1056">
            <v>1991</v>
          </cell>
          <cell r="J1056">
            <v>1.2000000500000001</v>
          </cell>
          <cell r="K1056" t="str">
            <v>多賀3-41</v>
          </cell>
        </row>
        <row r="1057">
          <cell r="B1057">
            <v>1056</v>
          </cell>
          <cell r="C1057" t="str">
            <v>5-3</v>
          </cell>
          <cell r="D1057" t="str">
            <v>HIVP</v>
          </cell>
          <cell r="E1057" t="str">
            <v>φ25</v>
          </cell>
          <cell r="F1057">
            <v>8</v>
          </cell>
          <cell r="G1057">
            <v>0</v>
          </cell>
          <cell r="H1057" t="str">
            <v>H3</v>
          </cell>
          <cell r="I1057">
            <v>1991</v>
          </cell>
          <cell r="J1057">
            <v>0</v>
          </cell>
          <cell r="K1057" t="str">
            <v>多賀2-27</v>
          </cell>
        </row>
        <row r="1058">
          <cell r="B1058">
            <v>1057</v>
          </cell>
          <cell r="C1058" t="str">
            <v>5-3</v>
          </cell>
          <cell r="D1058" t="str">
            <v>HIVP</v>
          </cell>
          <cell r="E1058" t="str">
            <v>φ75</v>
          </cell>
          <cell r="F1058">
            <v>7</v>
          </cell>
          <cell r="G1058">
            <v>0</v>
          </cell>
          <cell r="H1058" t="str">
            <v>H3</v>
          </cell>
          <cell r="I1058">
            <v>1991</v>
          </cell>
          <cell r="J1058">
            <v>0</v>
          </cell>
        </row>
        <row r="1059">
          <cell r="B1059">
            <v>1058</v>
          </cell>
          <cell r="C1059" t="str">
            <v>5-3</v>
          </cell>
          <cell r="D1059" t="str">
            <v>HIVP</v>
          </cell>
          <cell r="E1059" t="str">
            <v>φ150</v>
          </cell>
          <cell r="F1059">
            <v>4</v>
          </cell>
          <cell r="G1059">
            <v>0</v>
          </cell>
          <cell r="H1059" t="str">
            <v>H4</v>
          </cell>
          <cell r="I1059">
            <v>1992</v>
          </cell>
          <cell r="J1059">
            <v>1.2000000500000001</v>
          </cell>
          <cell r="K1059" t="str">
            <v>多賀4-69</v>
          </cell>
        </row>
        <row r="1060">
          <cell r="B1060">
            <v>1059</v>
          </cell>
          <cell r="C1060" t="str">
            <v>5-3</v>
          </cell>
          <cell r="D1060" t="str">
            <v>HIVP</v>
          </cell>
          <cell r="E1060" t="str">
            <v>φ100</v>
          </cell>
          <cell r="F1060">
            <v>6</v>
          </cell>
          <cell r="G1060">
            <v>0</v>
          </cell>
          <cell r="H1060" t="str">
            <v>H4</v>
          </cell>
          <cell r="I1060">
            <v>1992</v>
          </cell>
          <cell r="J1060">
            <v>1.2000000500000001</v>
          </cell>
          <cell r="K1060" t="str">
            <v>多賀4-68</v>
          </cell>
        </row>
        <row r="1061">
          <cell r="B1061">
            <v>1060</v>
          </cell>
          <cell r="C1061" t="str">
            <v>5-3</v>
          </cell>
          <cell r="D1061" t="str">
            <v>HIVP</v>
          </cell>
          <cell r="E1061" t="str">
            <v>φ100</v>
          </cell>
          <cell r="F1061">
            <v>6</v>
          </cell>
          <cell r="G1061">
            <v>0</v>
          </cell>
          <cell r="H1061" t="str">
            <v>H4</v>
          </cell>
          <cell r="I1061">
            <v>1992</v>
          </cell>
          <cell r="J1061">
            <v>1.2000000500000001</v>
          </cell>
          <cell r="K1061" t="str">
            <v>多賀4-66</v>
          </cell>
        </row>
        <row r="1062">
          <cell r="B1062">
            <v>1061</v>
          </cell>
          <cell r="C1062" t="str">
            <v>5-3</v>
          </cell>
          <cell r="D1062" t="str">
            <v>HIVP</v>
          </cell>
          <cell r="E1062" t="str">
            <v>φ75</v>
          </cell>
          <cell r="F1062">
            <v>7</v>
          </cell>
          <cell r="G1062">
            <v>0</v>
          </cell>
          <cell r="H1062" t="str">
            <v>H4</v>
          </cell>
          <cell r="I1062">
            <v>1992</v>
          </cell>
          <cell r="J1062">
            <v>1.2000000500000001</v>
          </cell>
        </row>
        <row r="1063">
          <cell r="B1063">
            <v>1062</v>
          </cell>
          <cell r="C1063" t="str">
            <v>5-3</v>
          </cell>
          <cell r="D1063" t="str">
            <v>HIVP</v>
          </cell>
          <cell r="E1063" t="str">
            <v>φ100</v>
          </cell>
          <cell r="F1063">
            <v>6</v>
          </cell>
          <cell r="G1063">
            <v>48.299999200000002</v>
          </cell>
          <cell r="H1063" t="str">
            <v>H3</v>
          </cell>
          <cell r="I1063">
            <v>1991</v>
          </cell>
          <cell r="J1063">
            <v>0</v>
          </cell>
          <cell r="K1063" t="str">
            <v>多賀3-45</v>
          </cell>
        </row>
        <row r="1064">
          <cell r="B1064">
            <v>1063</v>
          </cell>
          <cell r="C1064" t="str">
            <v>5-3</v>
          </cell>
          <cell r="D1064" t="str">
            <v>VLP</v>
          </cell>
          <cell r="E1064" t="str">
            <v>φ100</v>
          </cell>
          <cell r="F1064">
            <v>6</v>
          </cell>
          <cell r="G1064">
            <v>13</v>
          </cell>
          <cell r="H1064" t="str">
            <v>H3</v>
          </cell>
          <cell r="I1064">
            <v>1991</v>
          </cell>
          <cell r="J1064">
            <v>0</v>
          </cell>
          <cell r="K1064" t="str">
            <v>多賀3-45</v>
          </cell>
        </row>
        <row r="1065">
          <cell r="B1065">
            <v>1064</v>
          </cell>
          <cell r="C1065" t="str">
            <v>5-3</v>
          </cell>
          <cell r="D1065" t="str">
            <v>HIVP</v>
          </cell>
          <cell r="E1065" t="str">
            <v>φ100</v>
          </cell>
          <cell r="F1065">
            <v>6</v>
          </cell>
          <cell r="G1065">
            <v>0</v>
          </cell>
          <cell r="H1065" t="str">
            <v>H3</v>
          </cell>
          <cell r="I1065">
            <v>1991</v>
          </cell>
          <cell r="J1065">
            <v>0</v>
          </cell>
          <cell r="K1065" t="str">
            <v>多賀3-45</v>
          </cell>
        </row>
        <row r="1066">
          <cell r="B1066">
            <v>1065</v>
          </cell>
          <cell r="C1066" t="str">
            <v>5-3</v>
          </cell>
          <cell r="D1066" t="str">
            <v>HIVP</v>
          </cell>
          <cell r="E1066" t="str">
            <v>φ25</v>
          </cell>
          <cell r="F1066">
            <v>8</v>
          </cell>
          <cell r="G1066">
            <v>74.400001500000002</v>
          </cell>
          <cell r="H1066" t="str">
            <v>H4</v>
          </cell>
          <cell r="I1066">
            <v>1992</v>
          </cell>
          <cell r="J1066">
            <v>0.89999997600000003</v>
          </cell>
          <cell r="K1066" t="str">
            <v>多賀4-71</v>
          </cell>
        </row>
        <row r="1067">
          <cell r="B1067">
            <v>1066</v>
          </cell>
          <cell r="C1067" t="str">
            <v>5-3</v>
          </cell>
          <cell r="D1067" t="str">
            <v>HIVP</v>
          </cell>
          <cell r="E1067" t="str">
            <v>φ100</v>
          </cell>
          <cell r="F1067">
            <v>6</v>
          </cell>
          <cell r="G1067">
            <v>0</v>
          </cell>
          <cell r="H1067" t="str">
            <v>H3</v>
          </cell>
          <cell r="I1067">
            <v>1991</v>
          </cell>
          <cell r="J1067">
            <v>0</v>
          </cell>
        </row>
        <row r="1068">
          <cell r="B1068">
            <v>1067</v>
          </cell>
          <cell r="C1068" t="str">
            <v>5-3</v>
          </cell>
          <cell r="D1068" t="str">
            <v>HIVP</v>
          </cell>
          <cell r="E1068" t="str">
            <v>φ25</v>
          </cell>
          <cell r="F1068">
            <v>8</v>
          </cell>
          <cell r="G1068">
            <v>0</v>
          </cell>
          <cell r="H1068" t="str">
            <v>H4</v>
          </cell>
          <cell r="I1068">
            <v>1992</v>
          </cell>
          <cell r="J1068">
            <v>0.60000002399999997</v>
          </cell>
        </row>
        <row r="1069">
          <cell r="B1069">
            <v>1068</v>
          </cell>
          <cell r="C1069" t="str">
            <v>5-3</v>
          </cell>
          <cell r="D1069" t="str">
            <v>VP</v>
          </cell>
          <cell r="E1069" t="str">
            <v>φ75</v>
          </cell>
          <cell r="F1069">
            <v>7</v>
          </cell>
          <cell r="G1069">
            <v>0</v>
          </cell>
          <cell r="H1069" t="str">
            <v>H3</v>
          </cell>
          <cell r="I1069">
            <v>1991</v>
          </cell>
          <cell r="J1069">
            <v>0</v>
          </cell>
          <cell r="K1069" t="str">
            <v>多賀2-33</v>
          </cell>
        </row>
        <row r="1070">
          <cell r="B1070">
            <v>1069</v>
          </cell>
          <cell r="C1070" t="str">
            <v>5-3</v>
          </cell>
          <cell r="D1070" t="str">
            <v>VP</v>
          </cell>
          <cell r="E1070" t="str">
            <v>φ75</v>
          </cell>
          <cell r="F1070">
            <v>7</v>
          </cell>
          <cell r="G1070">
            <v>0</v>
          </cell>
          <cell r="H1070" t="str">
            <v>H4</v>
          </cell>
          <cell r="I1070">
            <v>1992</v>
          </cell>
          <cell r="J1070">
            <v>0</v>
          </cell>
        </row>
        <row r="1071">
          <cell r="B1071">
            <v>1070</v>
          </cell>
          <cell r="C1071" t="str">
            <v>5-3</v>
          </cell>
          <cell r="D1071" t="str">
            <v>HIVP</v>
          </cell>
          <cell r="E1071" t="str">
            <v>φ75</v>
          </cell>
          <cell r="F1071">
            <v>7</v>
          </cell>
          <cell r="G1071">
            <v>164</v>
          </cell>
          <cell r="H1071" t="str">
            <v>H8</v>
          </cell>
          <cell r="I1071">
            <v>1996</v>
          </cell>
          <cell r="J1071">
            <v>0.89999997600000003</v>
          </cell>
          <cell r="K1071" t="str">
            <v>多賀3-48</v>
          </cell>
          <cell r="L1071" t="str">
            <v>変</v>
          </cell>
        </row>
        <row r="1072">
          <cell r="B1072">
            <v>1071</v>
          </cell>
          <cell r="C1072" t="str">
            <v>5-3</v>
          </cell>
          <cell r="D1072" t="str">
            <v>HIVP</v>
          </cell>
          <cell r="E1072" t="str">
            <v>φ75</v>
          </cell>
          <cell r="F1072">
            <v>7</v>
          </cell>
          <cell r="G1072">
            <v>0</v>
          </cell>
          <cell r="H1072" t="str">
            <v>H8</v>
          </cell>
          <cell r="I1072">
            <v>1996</v>
          </cell>
          <cell r="J1072">
            <v>0.89999997600000003</v>
          </cell>
          <cell r="L1072" t="str">
            <v>変</v>
          </cell>
        </row>
        <row r="1073">
          <cell r="B1073">
            <v>1072</v>
          </cell>
          <cell r="C1073" t="str">
            <v>5-3</v>
          </cell>
          <cell r="D1073" t="str">
            <v>HIVP</v>
          </cell>
          <cell r="E1073" t="str">
            <v>φ75</v>
          </cell>
          <cell r="F1073">
            <v>7</v>
          </cell>
          <cell r="G1073">
            <v>196.699997</v>
          </cell>
          <cell r="H1073" t="str">
            <v>H5</v>
          </cell>
          <cell r="I1073">
            <v>1993</v>
          </cell>
          <cell r="J1073">
            <v>0.89999997600000003</v>
          </cell>
          <cell r="K1073" t="str">
            <v>多賀4-79</v>
          </cell>
        </row>
        <row r="1074">
          <cell r="B1074">
            <v>1073</v>
          </cell>
          <cell r="C1074" t="str">
            <v>5-3</v>
          </cell>
          <cell r="D1074" t="str">
            <v>VP</v>
          </cell>
          <cell r="E1074" t="str">
            <v>φ25</v>
          </cell>
          <cell r="F1074">
            <v>8</v>
          </cell>
          <cell r="G1074">
            <v>121.300003</v>
          </cell>
          <cell r="H1074" t="str">
            <v>H4</v>
          </cell>
          <cell r="I1074">
            <v>1992</v>
          </cell>
          <cell r="J1074">
            <v>0.89999997600000003</v>
          </cell>
          <cell r="K1074" t="str">
            <v>多賀3-54</v>
          </cell>
        </row>
        <row r="1075">
          <cell r="B1075">
            <v>1074</v>
          </cell>
          <cell r="C1075" t="str">
            <v>5-3</v>
          </cell>
          <cell r="D1075" t="str">
            <v>HIVP</v>
          </cell>
          <cell r="E1075" t="str">
            <v>φ75</v>
          </cell>
          <cell r="F1075">
            <v>7</v>
          </cell>
          <cell r="G1075">
            <v>60</v>
          </cell>
          <cell r="H1075" t="str">
            <v>H3</v>
          </cell>
          <cell r="I1075">
            <v>1991</v>
          </cell>
          <cell r="J1075">
            <v>0.89999997600000003</v>
          </cell>
          <cell r="K1075" t="str">
            <v>多賀3-43</v>
          </cell>
        </row>
        <row r="1076">
          <cell r="B1076">
            <v>1075</v>
          </cell>
          <cell r="C1076" t="str">
            <v>5-3</v>
          </cell>
          <cell r="D1076" t="str">
            <v>HIVP</v>
          </cell>
          <cell r="E1076" t="str">
            <v>φ25</v>
          </cell>
          <cell r="F1076">
            <v>8</v>
          </cell>
          <cell r="G1076">
            <v>0</v>
          </cell>
          <cell r="H1076" t="str">
            <v>H4</v>
          </cell>
          <cell r="I1076">
            <v>1992</v>
          </cell>
          <cell r="J1076">
            <v>1.2000000500000001</v>
          </cell>
          <cell r="K1076" t="str">
            <v>多賀3-43</v>
          </cell>
          <cell r="L1076" t="str">
            <v>変</v>
          </cell>
        </row>
        <row r="1077">
          <cell r="B1077">
            <v>1076</v>
          </cell>
          <cell r="C1077" t="str">
            <v>5-3</v>
          </cell>
          <cell r="D1077" t="str">
            <v>VLP</v>
          </cell>
          <cell r="E1077" t="str">
            <v>φ100</v>
          </cell>
          <cell r="F1077">
            <v>6</v>
          </cell>
          <cell r="G1077">
            <v>0</v>
          </cell>
          <cell r="H1077" t="str">
            <v>H4</v>
          </cell>
          <cell r="I1077">
            <v>1992</v>
          </cell>
          <cell r="J1077">
            <v>0</v>
          </cell>
          <cell r="K1077" t="str">
            <v>多H4-12</v>
          </cell>
          <cell r="L1077" t="str">
            <v>変</v>
          </cell>
        </row>
        <row r="1078">
          <cell r="B1078">
            <v>1077</v>
          </cell>
          <cell r="C1078" t="str">
            <v>5-3</v>
          </cell>
          <cell r="D1078" t="str">
            <v>HIVP</v>
          </cell>
          <cell r="E1078" t="str">
            <v>φ100</v>
          </cell>
          <cell r="F1078">
            <v>6</v>
          </cell>
          <cell r="G1078">
            <v>0</v>
          </cell>
          <cell r="H1078" t="str">
            <v>H4</v>
          </cell>
          <cell r="I1078">
            <v>1992</v>
          </cell>
          <cell r="J1078">
            <v>1.2000000500000001</v>
          </cell>
          <cell r="K1078" t="str">
            <v>多H4-12</v>
          </cell>
          <cell r="L1078" t="str">
            <v>変</v>
          </cell>
        </row>
        <row r="1079">
          <cell r="B1079">
            <v>1078</v>
          </cell>
          <cell r="C1079" t="str">
            <v>5-3</v>
          </cell>
          <cell r="D1079" t="str">
            <v>HIVP</v>
          </cell>
          <cell r="E1079" t="str">
            <v>φ75</v>
          </cell>
          <cell r="F1079">
            <v>7</v>
          </cell>
          <cell r="G1079">
            <v>215</v>
          </cell>
          <cell r="H1079" t="str">
            <v>H2</v>
          </cell>
          <cell r="I1079">
            <v>1990</v>
          </cell>
          <cell r="J1079">
            <v>0</v>
          </cell>
          <cell r="K1079" t="str">
            <v>多賀2-26</v>
          </cell>
        </row>
        <row r="1080">
          <cell r="B1080">
            <v>1079</v>
          </cell>
          <cell r="C1080" t="str">
            <v>5-3</v>
          </cell>
          <cell r="D1080" t="str">
            <v>HIVP</v>
          </cell>
          <cell r="E1080" t="str">
            <v>φ75</v>
          </cell>
          <cell r="F1080">
            <v>7</v>
          </cell>
          <cell r="G1080">
            <v>0</v>
          </cell>
          <cell r="H1080" t="str">
            <v>H4</v>
          </cell>
          <cell r="I1080">
            <v>1992</v>
          </cell>
          <cell r="J1080">
            <v>1.2000000500000001</v>
          </cell>
          <cell r="K1080" t="str">
            <v>多H4-12</v>
          </cell>
          <cell r="L1080" t="str">
            <v>変</v>
          </cell>
        </row>
        <row r="1081">
          <cell r="B1081">
            <v>1080</v>
          </cell>
          <cell r="C1081" t="str">
            <v>5-3</v>
          </cell>
          <cell r="D1081" t="str">
            <v>HIVP</v>
          </cell>
          <cell r="E1081" t="str">
            <v>φ75</v>
          </cell>
          <cell r="F1081">
            <v>7</v>
          </cell>
          <cell r="G1081">
            <v>0</v>
          </cell>
          <cell r="H1081" t="str">
            <v>H4</v>
          </cell>
          <cell r="I1081">
            <v>1992</v>
          </cell>
          <cell r="J1081">
            <v>1.2000000500000001</v>
          </cell>
          <cell r="K1081" t="str">
            <v>多H4-9</v>
          </cell>
          <cell r="L1081" t="str">
            <v>変</v>
          </cell>
        </row>
        <row r="1082">
          <cell r="B1082">
            <v>1081</v>
          </cell>
          <cell r="C1082" t="str">
            <v>5-3</v>
          </cell>
          <cell r="D1082" t="str">
            <v>HIVP</v>
          </cell>
          <cell r="E1082" t="str">
            <v>φ75</v>
          </cell>
          <cell r="F1082">
            <v>7</v>
          </cell>
          <cell r="G1082">
            <v>118</v>
          </cell>
          <cell r="H1082" t="str">
            <v>H8</v>
          </cell>
          <cell r="I1082">
            <v>1996</v>
          </cell>
          <cell r="J1082">
            <v>1.2000000500000001</v>
          </cell>
        </row>
        <row r="1083">
          <cell r="B1083">
            <v>1082</v>
          </cell>
          <cell r="C1083" t="str">
            <v>5-3</v>
          </cell>
          <cell r="D1083" t="str">
            <v>HIVP</v>
          </cell>
          <cell r="E1083" t="str">
            <v>φ75</v>
          </cell>
          <cell r="F1083">
            <v>7</v>
          </cell>
          <cell r="G1083">
            <v>0</v>
          </cell>
          <cell r="H1083" t="str">
            <v>H4</v>
          </cell>
          <cell r="I1083">
            <v>1992</v>
          </cell>
          <cell r="J1083">
            <v>0.89999997600000003</v>
          </cell>
        </row>
        <row r="1084">
          <cell r="B1084">
            <v>1083</v>
          </cell>
          <cell r="C1084" t="str">
            <v>5-3</v>
          </cell>
          <cell r="D1084" t="str">
            <v>HIVP</v>
          </cell>
          <cell r="E1084" t="str">
            <v>φ75</v>
          </cell>
          <cell r="F1084">
            <v>7</v>
          </cell>
          <cell r="G1084">
            <v>0</v>
          </cell>
          <cell r="H1084" t="str">
            <v>H5</v>
          </cell>
          <cell r="I1084">
            <v>1993</v>
          </cell>
          <cell r="J1084">
            <v>0.89999997600000003</v>
          </cell>
          <cell r="K1084" t="str">
            <v>多賀4-74</v>
          </cell>
        </row>
        <row r="1085">
          <cell r="B1085">
            <v>1084</v>
          </cell>
          <cell r="C1085" t="str">
            <v>5-3</v>
          </cell>
          <cell r="D1085" t="str">
            <v>HIVP</v>
          </cell>
          <cell r="E1085" t="str">
            <v>φ75</v>
          </cell>
          <cell r="F1085">
            <v>7</v>
          </cell>
          <cell r="G1085">
            <v>0</v>
          </cell>
          <cell r="H1085" t="str">
            <v>H5</v>
          </cell>
          <cell r="I1085">
            <v>1993</v>
          </cell>
          <cell r="J1085">
            <v>0.89999997600000003</v>
          </cell>
          <cell r="K1085" t="str">
            <v>多賀4-75</v>
          </cell>
        </row>
        <row r="1086">
          <cell r="B1086">
            <v>1085</v>
          </cell>
          <cell r="C1086" t="str">
            <v>5-3</v>
          </cell>
          <cell r="D1086" t="str">
            <v>HIVP</v>
          </cell>
          <cell r="E1086" t="str">
            <v>φ25</v>
          </cell>
          <cell r="F1086">
            <v>8</v>
          </cell>
          <cell r="G1086">
            <v>18</v>
          </cell>
          <cell r="H1086" t="str">
            <v>H5</v>
          </cell>
          <cell r="I1086">
            <v>1993</v>
          </cell>
          <cell r="J1086">
            <v>0.60000002399999997</v>
          </cell>
          <cell r="K1086" t="str">
            <v>多賀4-75</v>
          </cell>
        </row>
        <row r="1087">
          <cell r="B1087">
            <v>1086</v>
          </cell>
          <cell r="C1087" t="str">
            <v>5-3</v>
          </cell>
          <cell r="D1087" t="str">
            <v>HIVP</v>
          </cell>
          <cell r="E1087" t="str">
            <v>φ100</v>
          </cell>
          <cell r="F1087">
            <v>6</v>
          </cell>
          <cell r="G1087">
            <v>0</v>
          </cell>
          <cell r="H1087" t="str">
            <v>H4</v>
          </cell>
          <cell r="I1087">
            <v>1992</v>
          </cell>
          <cell r="J1087">
            <v>0.89999997600000003</v>
          </cell>
          <cell r="K1087" t="str">
            <v>多賀4-65</v>
          </cell>
        </row>
        <row r="1088">
          <cell r="B1088">
            <v>1087</v>
          </cell>
          <cell r="C1088" t="str">
            <v>5-3</v>
          </cell>
          <cell r="D1088" t="str">
            <v>HIVP</v>
          </cell>
          <cell r="E1088" t="str">
            <v>φ100</v>
          </cell>
          <cell r="F1088">
            <v>6</v>
          </cell>
          <cell r="G1088">
            <v>0</v>
          </cell>
          <cell r="H1088" t="str">
            <v>H4</v>
          </cell>
          <cell r="I1088">
            <v>1992</v>
          </cell>
          <cell r="J1088">
            <v>0.89999997600000003</v>
          </cell>
        </row>
        <row r="1089">
          <cell r="B1089">
            <v>1088</v>
          </cell>
          <cell r="C1089" t="str">
            <v>5-3</v>
          </cell>
          <cell r="D1089" t="str">
            <v>PP</v>
          </cell>
          <cell r="E1089" t="str">
            <v>φ25</v>
          </cell>
          <cell r="F1089">
            <v>8</v>
          </cell>
          <cell r="G1089">
            <v>60</v>
          </cell>
          <cell r="H1089" t="str">
            <v>H6</v>
          </cell>
          <cell r="I1089">
            <v>1994</v>
          </cell>
          <cell r="J1089">
            <v>0.60000002399999997</v>
          </cell>
          <cell r="K1089" t="str">
            <v>多賀4-81</v>
          </cell>
        </row>
        <row r="1090">
          <cell r="B1090">
            <v>1089</v>
          </cell>
          <cell r="C1090" t="str">
            <v>5-3</v>
          </cell>
          <cell r="D1090" t="str">
            <v>VP</v>
          </cell>
          <cell r="E1090" t="str">
            <v>φ75</v>
          </cell>
          <cell r="F1090">
            <v>7</v>
          </cell>
          <cell r="G1090">
            <v>0</v>
          </cell>
          <cell r="H1090" t="str">
            <v>H4</v>
          </cell>
          <cell r="I1090">
            <v>1992</v>
          </cell>
          <cell r="J1090">
            <v>0</v>
          </cell>
        </row>
        <row r="1091">
          <cell r="B1091">
            <v>1090</v>
          </cell>
          <cell r="C1091" t="str">
            <v>5-3</v>
          </cell>
          <cell r="D1091" t="str">
            <v>DCIP</v>
          </cell>
          <cell r="E1091" t="str">
            <v>φ200</v>
          </cell>
          <cell r="F1091">
            <v>3</v>
          </cell>
          <cell r="G1091">
            <v>11.600000400000001</v>
          </cell>
          <cell r="H1091" t="str">
            <v>S62</v>
          </cell>
          <cell r="I1091">
            <v>1987</v>
          </cell>
          <cell r="J1091">
            <v>0.89999997600000003</v>
          </cell>
          <cell r="K1091" t="str">
            <v>大岡S62-3</v>
          </cell>
          <cell r="L1091" t="str">
            <v>変</v>
          </cell>
        </row>
        <row r="1092">
          <cell r="B1092">
            <v>1091</v>
          </cell>
          <cell r="C1092" t="str">
            <v>5-3</v>
          </cell>
          <cell r="D1092" t="str">
            <v>DCIP</v>
          </cell>
          <cell r="E1092" t="str">
            <v>φ200</v>
          </cell>
          <cell r="F1092">
            <v>3</v>
          </cell>
          <cell r="G1092">
            <v>0</v>
          </cell>
          <cell r="H1092" t="str">
            <v>S62</v>
          </cell>
          <cell r="I1092">
            <v>1987</v>
          </cell>
          <cell r="J1092">
            <v>0.89999997600000003</v>
          </cell>
          <cell r="K1092" t="str">
            <v>大岡S62-3</v>
          </cell>
          <cell r="L1092" t="str">
            <v>変</v>
          </cell>
        </row>
        <row r="1093">
          <cell r="B1093">
            <v>1092</v>
          </cell>
          <cell r="C1093" t="str">
            <v>5-3</v>
          </cell>
          <cell r="D1093" t="str">
            <v>VP</v>
          </cell>
          <cell r="E1093" t="str">
            <v>φ75</v>
          </cell>
          <cell r="F1093">
            <v>7</v>
          </cell>
          <cell r="G1093">
            <v>85</v>
          </cell>
          <cell r="H1093" t="str">
            <v>S59</v>
          </cell>
          <cell r="I1093">
            <v>1984</v>
          </cell>
          <cell r="J1093">
            <v>0.89999997600000003</v>
          </cell>
        </row>
        <row r="1094">
          <cell r="B1094">
            <v>1093</v>
          </cell>
          <cell r="C1094" t="str">
            <v>5-3</v>
          </cell>
          <cell r="D1094" t="str">
            <v>VP</v>
          </cell>
          <cell r="E1094" t="str">
            <v>φ75</v>
          </cell>
          <cell r="F1094">
            <v>7</v>
          </cell>
          <cell r="G1094">
            <v>0</v>
          </cell>
          <cell r="H1094" t="str">
            <v>S59</v>
          </cell>
          <cell r="I1094">
            <v>1984</v>
          </cell>
          <cell r="J1094">
            <v>0.89999997600000003</v>
          </cell>
        </row>
        <row r="1095">
          <cell r="B1095">
            <v>1094</v>
          </cell>
          <cell r="C1095" t="str">
            <v>5-3</v>
          </cell>
          <cell r="D1095" t="str">
            <v>VP</v>
          </cell>
          <cell r="E1095" t="str">
            <v>φ50</v>
          </cell>
          <cell r="F1095">
            <v>8</v>
          </cell>
          <cell r="G1095">
            <v>65</v>
          </cell>
          <cell r="H1095" t="str">
            <v>S59</v>
          </cell>
          <cell r="I1095">
            <v>1984</v>
          </cell>
          <cell r="J1095">
            <v>0.89999997600000003</v>
          </cell>
        </row>
        <row r="1096">
          <cell r="B1096">
            <v>1095</v>
          </cell>
          <cell r="C1096" t="str">
            <v>5-3</v>
          </cell>
          <cell r="D1096" t="str">
            <v>HIVP</v>
          </cell>
          <cell r="E1096" t="str">
            <v>φ200</v>
          </cell>
          <cell r="F1096">
            <v>3</v>
          </cell>
          <cell r="G1096">
            <v>180.199997</v>
          </cell>
          <cell r="H1096" t="str">
            <v>H4</v>
          </cell>
          <cell r="I1096">
            <v>1992</v>
          </cell>
          <cell r="J1096">
            <v>0.89999997600000003</v>
          </cell>
          <cell r="K1096" t="str">
            <v>四手1-12</v>
          </cell>
          <cell r="L1096" t="str">
            <v>変</v>
          </cell>
        </row>
        <row r="1097">
          <cell r="B1097">
            <v>1096</v>
          </cell>
          <cell r="D1097" t="str">
            <v>VP</v>
          </cell>
          <cell r="E1097" t="str">
            <v>φ75</v>
          </cell>
          <cell r="F1097">
            <v>7</v>
          </cell>
          <cell r="G1097">
            <v>0</v>
          </cell>
          <cell r="H1097" t="str">
            <v>H4</v>
          </cell>
          <cell r="I1097">
            <v>1992</v>
          </cell>
          <cell r="J1097">
            <v>0</v>
          </cell>
        </row>
        <row r="1098">
          <cell r="B1098">
            <v>1097</v>
          </cell>
          <cell r="C1098" t="str">
            <v>5-3</v>
          </cell>
          <cell r="D1098" t="str">
            <v>PP</v>
          </cell>
          <cell r="E1098" t="str">
            <v>φ50</v>
          </cell>
          <cell r="F1098">
            <v>8</v>
          </cell>
          <cell r="G1098">
            <v>0</v>
          </cell>
          <cell r="H1098" t="str">
            <v>H3</v>
          </cell>
          <cell r="I1098">
            <v>1991</v>
          </cell>
          <cell r="J1098">
            <v>0</v>
          </cell>
        </row>
        <row r="1099">
          <cell r="B1099">
            <v>1098</v>
          </cell>
          <cell r="C1099" t="str">
            <v>5-3</v>
          </cell>
          <cell r="D1099" t="str">
            <v>VP</v>
          </cell>
          <cell r="E1099" t="str">
            <v>φ25</v>
          </cell>
          <cell r="F1099">
            <v>8</v>
          </cell>
          <cell r="G1099">
            <v>63</v>
          </cell>
          <cell r="H1099" t="str">
            <v>S57</v>
          </cell>
          <cell r="I1099">
            <v>1982</v>
          </cell>
          <cell r="J1099">
            <v>0.60000002399999997</v>
          </cell>
          <cell r="K1099" t="str">
            <v>大岡57-3</v>
          </cell>
          <cell r="L1099" t="str">
            <v>変</v>
          </cell>
        </row>
        <row r="1100">
          <cell r="B1100">
            <v>1099</v>
          </cell>
          <cell r="C1100" t="str">
            <v>5-3</v>
          </cell>
          <cell r="D1100" t="str">
            <v>PP</v>
          </cell>
          <cell r="E1100" t="str">
            <v>φ40</v>
          </cell>
          <cell r="F1100">
            <v>8</v>
          </cell>
          <cell r="G1100">
            <v>141</v>
          </cell>
          <cell r="H1100" t="str">
            <v>H10</v>
          </cell>
          <cell r="I1100">
            <v>1998</v>
          </cell>
          <cell r="J1100">
            <v>0</v>
          </cell>
          <cell r="L1100" t="str">
            <v>変</v>
          </cell>
        </row>
        <row r="1101">
          <cell r="B1101">
            <v>1100</v>
          </cell>
          <cell r="C1101" t="str">
            <v>5-3</v>
          </cell>
          <cell r="D1101" t="str">
            <v>HIVP</v>
          </cell>
          <cell r="E1101" t="str">
            <v>φ75</v>
          </cell>
          <cell r="F1101">
            <v>7</v>
          </cell>
          <cell r="G1101">
            <v>35.200000799999998</v>
          </cell>
          <cell r="H1101" t="str">
            <v>H10</v>
          </cell>
          <cell r="I1101">
            <v>1998</v>
          </cell>
          <cell r="J1101">
            <v>0</v>
          </cell>
          <cell r="L1101" t="str">
            <v>変</v>
          </cell>
        </row>
        <row r="1102">
          <cell r="B1102">
            <v>1101</v>
          </cell>
          <cell r="C1102" t="str">
            <v>5-3</v>
          </cell>
          <cell r="D1102" t="str">
            <v>PP</v>
          </cell>
          <cell r="E1102" t="str">
            <v>φ25</v>
          </cell>
          <cell r="F1102">
            <v>8</v>
          </cell>
          <cell r="G1102">
            <v>0</v>
          </cell>
          <cell r="H1102" t="str">
            <v>H10</v>
          </cell>
          <cell r="I1102">
            <v>1998</v>
          </cell>
          <cell r="J1102">
            <v>0.89999997600000003</v>
          </cell>
          <cell r="L1102" t="str">
            <v>変</v>
          </cell>
        </row>
        <row r="1103">
          <cell r="B1103">
            <v>1102</v>
          </cell>
          <cell r="C1103" t="str">
            <v>5-3</v>
          </cell>
          <cell r="D1103" t="str">
            <v>HIVP</v>
          </cell>
          <cell r="E1103" t="str">
            <v>φ100</v>
          </cell>
          <cell r="F1103">
            <v>6</v>
          </cell>
          <cell r="G1103">
            <v>88.5</v>
          </cell>
          <cell r="H1103" t="str">
            <v>H10</v>
          </cell>
          <cell r="I1103">
            <v>1998</v>
          </cell>
          <cell r="J1103">
            <v>0.89999997600000003</v>
          </cell>
          <cell r="L1103" t="str">
            <v>変</v>
          </cell>
        </row>
        <row r="1104">
          <cell r="B1104">
            <v>1103</v>
          </cell>
          <cell r="C1104" t="str">
            <v>5-3～5-4</v>
          </cell>
          <cell r="D1104" t="str">
            <v>HIVP</v>
          </cell>
          <cell r="E1104" t="str">
            <v>φ150</v>
          </cell>
          <cell r="F1104">
            <v>4</v>
          </cell>
          <cell r="G1104">
            <v>140.699997</v>
          </cell>
          <cell r="H1104" t="str">
            <v>H10</v>
          </cell>
          <cell r="I1104">
            <v>1998</v>
          </cell>
          <cell r="J1104">
            <v>0.89999997600000003</v>
          </cell>
          <cell r="L1104" t="str">
            <v>変</v>
          </cell>
        </row>
        <row r="1105">
          <cell r="B1105">
            <v>1104</v>
          </cell>
          <cell r="C1105" t="str">
            <v>5-3</v>
          </cell>
          <cell r="D1105" t="str">
            <v>PP</v>
          </cell>
          <cell r="E1105" t="str">
            <v>φ20</v>
          </cell>
          <cell r="F1105">
            <v>8</v>
          </cell>
          <cell r="G1105">
            <v>0</v>
          </cell>
          <cell r="H1105" t="str">
            <v>H10</v>
          </cell>
          <cell r="I1105">
            <v>1998</v>
          </cell>
          <cell r="J1105">
            <v>0</v>
          </cell>
          <cell r="K1105" t="str">
            <v>大岡H10-5</v>
          </cell>
          <cell r="L1105" t="str">
            <v>変</v>
          </cell>
        </row>
        <row r="1106">
          <cell r="B1106">
            <v>1105</v>
          </cell>
          <cell r="C1106" t="str">
            <v>5-3</v>
          </cell>
          <cell r="D1106" t="str">
            <v>PP</v>
          </cell>
          <cell r="E1106" t="str">
            <v>φ20</v>
          </cell>
          <cell r="F1106">
            <v>8</v>
          </cell>
          <cell r="G1106">
            <v>0</v>
          </cell>
          <cell r="H1106" t="str">
            <v>H10</v>
          </cell>
          <cell r="I1106">
            <v>1998</v>
          </cell>
          <cell r="J1106">
            <v>0</v>
          </cell>
        </row>
        <row r="1107">
          <cell r="B1107">
            <v>1106</v>
          </cell>
          <cell r="C1107" t="str">
            <v>5-3</v>
          </cell>
          <cell r="D1107" t="str">
            <v>VP</v>
          </cell>
          <cell r="E1107" t="str">
            <v>φ100</v>
          </cell>
          <cell r="F1107">
            <v>6</v>
          </cell>
          <cell r="G1107">
            <v>482</v>
          </cell>
          <cell r="H1107" t="str">
            <v>H9</v>
          </cell>
          <cell r="I1107">
            <v>1997</v>
          </cell>
          <cell r="J1107">
            <v>0</v>
          </cell>
        </row>
        <row r="1108">
          <cell r="B1108">
            <v>1107</v>
          </cell>
          <cell r="D1108" t="str">
            <v>HIVP</v>
          </cell>
          <cell r="E1108" t="str">
            <v>φ100</v>
          </cell>
          <cell r="F1108">
            <v>6</v>
          </cell>
          <cell r="G1108">
            <v>0</v>
          </cell>
          <cell r="H1108" t="str">
            <v>H4</v>
          </cell>
          <cell r="I1108">
            <v>1992</v>
          </cell>
          <cell r="J1108">
            <v>0.89999997600000003</v>
          </cell>
          <cell r="L1108" t="str">
            <v>変</v>
          </cell>
        </row>
        <row r="1109">
          <cell r="B1109">
            <v>1108</v>
          </cell>
          <cell r="C1109" t="str">
            <v>5-3</v>
          </cell>
          <cell r="D1109" t="str">
            <v>HIVP</v>
          </cell>
          <cell r="E1109" t="str">
            <v>φ200</v>
          </cell>
          <cell r="F1109">
            <v>3</v>
          </cell>
          <cell r="G1109">
            <v>251</v>
          </cell>
          <cell r="H1109" t="str">
            <v>H5</v>
          </cell>
          <cell r="I1109">
            <v>1993</v>
          </cell>
          <cell r="J1109">
            <v>0.89999997600000003</v>
          </cell>
          <cell r="K1109" t="str">
            <v>多H5-14</v>
          </cell>
          <cell r="L1109" t="str">
            <v>変</v>
          </cell>
        </row>
        <row r="1110">
          <cell r="B1110">
            <v>1109</v>
          </cell>
          <cell r="C1110" t="str">
            <v>5-3</v>
          </cell>
          <cell r="D1110" t="str">
            <v>HIVP</v>
          </cell>
          <cell r="E1110" t="str">
            <v>φ100</v>
          </cell>
          <cell r="F1110">
            <v>6</v>
          </cell>
          <cell r="G1110">
            <v>6</v>
          </cell>
          <cell r="H1110" t="str">
            <v>H5</v>
          </cell>
          <cell r="I1110">
            <v>1993</v>
          </cell>
          <cell r="J1110">
            <v>0.89999997600000003</v>
          </cell>
          <cell r="L1110" t="str">
            <v>変</v>
          </cell>
        </row>
        <row r="1111">
          <cell r="B1111">
            <v>1110</v>
          </cell>
          <cell r="C1111" t="str">
            <v>5-3</v>
          </cell>
          <cell r="D1111" t="str">
            <v>VLP</v>
          </cell>
          <cell r="E1111" t="str">
            <v>φ100</v>
          </cell>
          <cell r="F1111">
            <v>6</v>
          </cell>
          <cell r="G1111">
            <v>9</v>
          </cell>
          <cell r="H1111" t="str">
            <v>H5</v>
          </cell>
          <cell r="I1111">
            <v>1993</v>
          </cell>
          <cell r="J1111">
            <v>0.89999997600000003</v>
          </cell>
          <cell r="L1111" t="str">
            <v>変</v>
          </cell>
        </row>
        <row r="1112">
          <cell r="B1112">
            <v>1111</v>
          </cell>
          <cell r="C1112" t="str">
            <v>5-3～5-4</v>
          </cell>
          <cell r="D1112" t="str">
            <v>HIVP</v>
          </cell>
          <cell r="E1112" t="str">
            <v>φ100</v>
          </cell>
          <cell r="F1112">
            <v>6</v>
          </cell>
          <cell r="G1112">
            <v>551</v>
          </cell>
          <cell r="H1112" t="str">
            <v>H9</v>
          </cell>
          <cell r="I1112">
            <v>1997</v>
          </cell>
          <cell r="J1112">
            <v>0.89999997600000003</v>
          </cell>
          <cell r="K1112" t="str">
            <v>四手K-22</v>
          </cell>
          <cell r="L1112" t="str">
            <v>変</v>
          </cell>
        </row>
        <row r="1113">
          <cell r="B1113">
            <v>1112</v>
          </cell>
          <cell r="C1113" t="str">
            <v>5-3</v>
          </cell>
          <cell r="D1113" t="str">
            <v>VLP</v>
          </cell>
          <cell r="E1113" t="str">
            <v>φ100</v>
          </cell>
          <cell r="F1113">
            <v>6</v>
          </cell>
          <cell r="G1113">
            <v>9</v>
          </cell>
          <cell r="H1113" t="str">
            <v>H9</v>
          </cell>
          <cell r="I1113">
            <v>1997</v>
          </cell>
          <cell r="J1113">
            <v>0.80000001200000004</v>
          </cell>
          <cell r="L1113" t="str">
            <v>変</v>
          </cell>
        </row>
        <row r="1114">
          <cell r="B1114">
            <v>1113</v>
          </cell>
          <cell r="C1114" t="str">
            <v>5-3</v>
          </cell>
          <cell r="D1114" t="str">
            <v>HIVP</v>
          </cell>
          <cell r="E1114" t="str">
            <v>φ75</v>
          </cell>
          <cell r="F1114">
            <v>7</v>
          </cell>
          <cell r="G1114">
            <v>52.799999200000002</v>
          </cell>
          <cell r="H1114" t="str">
            <v>H9</v>
          </cell>
          <cell r="I1114">
            <v>1997</v>
          </cell>
          <cell r="J1114">
            <v>0.89999997600000003</v>
          </cell>
          <cell r="L1114" t="str">
            <v>変</v>
          </cell>
        </row>
        <row r="1115">
          <cell r="B1115">
            <v>1114</v>
          </cell>
          <cell r="C1115" t="str">
            <v>5-3</v>
          </cell>
          <cell r="D1115" t="str">
            <v>HIVP</v>
          </cell>
          <cell r="E1115" t="str">
            <v>φ75</v>
          </cell>
          <cell r="F1115">
            <v>7</v>
          </cell>
          <cell r="G1115">
            <v>0</v>
          </cell>
          <cell r="H1115" t="str">
            <v>H9</v>
          </cell>
          <cell r="I1115">
            <v>1997</v>
          </cell>
          <cell r="J1115">
            <v>0.89999997600000003</v>
          </cell>
          <cell r="L1115" t="str">
            <v>変</v>
          </cell>
        </row>
        <row r="1116">
          <cell r="B1116">
            <v>1115</v>
          </cell>
          <cell r="C1116" t="str">
            <v>5-3</v>
          </cell>
          <cell r="D1116" t="str">
            <v>HIVP</v>
          </cell>
          <cell r="E1116" t="str">
            <v>φ100</v>
          </cell>
          <cell r="F1116">
            <v>6</v>
          </cell>
          <cell r="G1116">
            <v>0</v>
          </cell>
          <cell r="H1116" t="str">
            <v>H9</v>
          </cell>
          <cell r="I1116">
            <v>1997</v>
          </cell>
          <cell r="J1116">
            <v>0.89999997600000003</v>
          </cell>
          <cell r="L1116" t="str">
            <v>変</v>
          </cell>
        </row>
        <row r="1117">
          <cell r="B1117">
            <v>1116</v>
          </cell>
          <cell r="C1117" t="str">
            <v>5-3</v>
          </cell>
          <cell r="D1117" t="str">
            <v>VP</v>
          </cell>
          <cell r="E1117" t="str">
            <v>φ100</v>
          </cell>
          <cell r="F1117">
            <v>6</v>
          </cell>
          <cell r="G1117">
            <v>59.5</v>
          </cell>
          <cell r="H1117" t="str">
            <v>H4</v>
          </cell>
          <cell r="I1117">
            <v>1992</v>
          </cell>
          <cell r="J1117">
            <v>0.89999997600000003</v>
          </cell>
          <cell r="K1117" t="str">
            <v>大岡H4-12</v>
          </cell>
          <cell r="L1117" t="str">
            <v>変</v>
          </cell>
        </row>
        <row r="1118">
          <cell r="B1118">
            <v>1117</v>
          </cell>
          <cell r="C1118" t="str">
            <v>5-3</v>
          </cell>
          <cell r="D1118" t="str">
            <v>VP</v>
          </cell>
          <cell r="E1118" t="str">
            <v>φ75</v>
          </cell>
          <cell r="F1118">
            <v>7</v>
          </cell>
          <cell r="G1118">
            <v>5.5</v>
          </cell>
          <cell r="H1118" t="str">
            <v>H4</v>
          </cell>
          <cell r="I1118">
            <v>1992</v>
          </cell>
          <cell r="J1118">
            <v>0.89999997600000003</v>
          </cell>
          <cell r="K1118" t="str">
            <v>大岡H4-12</v>
          </cell>
          <cell r="L1118" t="str">
            <v>変</v>
          </cell>
        </row>
        <row r="1119">
          <cell r="B1119">
            <v>1118</v>
          </cell>
          <cell r="C1119" t="str">
            <v>5-3</v>
          </cell>
          <cell r="D1119" t="str">
            <v>VLP</v>
          </cell>
          <cell r="E1119" t="str">
            <v>φ100</v>
          </cell>
          <cell r="F1119">
            <v>6</v>
          </cell>
          <cell r="G1119">
            <v>16.700000800000002</v>
          </cell>
          <cell r="H1119" t="str">
            <v>H4</v>
          </cell>
          <cell r="I1119">
            <v>1992</v>
          </cell>
          <cell r="J1119">
            <v>0</v>
          </cell>
          <cell r="K1119" t="str">
            <v>大岡H4-12</v>
          </cell>
          <cell r="L1119" t="str">
            <v>変</v>
          </cell>
        </row>
        <row r="1120">
          <cell r="B1120">
            <v>1119</v>
          </cell>
          <cell r="C1120" t="str">
            <v>5-3</v>
          </cell>
          <cell r="D1120" t="str">
            <v>HIVP</v>
          </cell>
          <cell r="E1120" t="str">
            <v>φ150</v>
          </cell>
          <cell r="F1120">
            <v>4</v>
          </cell>
          <cell r="G1120">
            <v>235</v>
          </cell>
          <cell r="H1120" t="str">
            <v>S62</v>
          </cell>
          <cell r="I1120">
            <v>1987</v>
          </cell>
          <cell r="J1120">
            <v>0.89999997600000003</v>
          </cell>
          <cell r="K1120" t="str">
            <v>大岡S62-1</v>
          </cell>
          <cell r="L1120" t="str">
            <v>変</v>
          </cell>
        </row>
        <row r="1121">
          <cell r="B1121">
            <v>1120</v>
          </cell>
          <cell r="C1121" t="str">
            <v>5-3～5-4</v>
          </cell>
          <cell r="D1121" t="str">
            <v>HIVP</v>
          </cell>
          <cell r="E1121" t="str">
            <v>φ150</v>
          </cell>
          <cell r="F1121">
            <v>4</v>
          </cell>
          <cell r="G1121">
            <v>426</v>
          </cell>
          <cell r="H1121" t="str">
            <v>H2</v>
          </cell>
          <cell r="I1121">
            <v>1990</v>
          </cell>
          <cell r="J1121">
            <v>0.89999997600000003</v>
          </cell>
          <cell r="K1121" t="str">
            <v>大岡H2-21</v>
          </cell>
          <cell r="L1121" t="str">
            <v>変</v>
          </cell>
        </row>
        <row r="1122">
          <cell r="B1122">
            <v>1121</v>
          </cell>
          <cell r="C1122" t="str">
            <v>5-3</v>
          </cell>
          <cell r="D1122" t="str">
            <v>DCIP</v>
          </cell>
          <cell r="E1122" t="str">
            <v>φ150</v>
          </cell>
          <cell r="F1122">
            <v>4</v>
          </cell>
          <cell r="G1122">
            <v>250</v>
          </cell>
          <cell r="H1122" t="str">
            <v>S63</v>
          </cell>
          <cell r="I1122">
            <v>1988</v>
          </cell>
          <cell r="J1122">
            <v>0.89999997600000003</v>
          </cell>
          <cell r="K1122" t="str">
            <v>久徳1-8</v>
          </cell>
        </row>
        <row r="1123">
          <cell r="B1123">
            <v>1122</v>
          </cell>
          <cell r="C1123" t="str">
            <v>5-3</v>
          </cell>
          <cell r="D1123" t="str">
            <v>DCIP</v>
          </cell>
          <cell r="E1123" t="str">
            <v>φ150</v>
          </cell>
          <cell r="F1123">
            <v>4</v>
          </cell>
          <cell r="G1123">
            <v>0</v>
          </cell>
          <cell r="H1123" t="str">
            <v>H10</v>
          </cell>
          <cell r="I1123">
            <v>1998</v>
          </cell>
          <cell r="J1123">
            <v>1.2000000500000001</v>
          </cell>
        </row>
        <row r="1124">
          <cell r="B1124">
            <v>1123</v>
          </cell>
          <cell r="C1124" t="str">
            <v>5-3</v>
          </cell>
          <cell r="D1124" t="str">
            <v>HIVP</v>
          </cell>
          <cell r="E1124" t="str">
            <v>φ75</v>
          </cell>
          <cell r="F1124">
            <v>7</v>
          </cell>
          <cell r="G1124">
            <v>71</v>
          </cell>
          <cell r="H1124" t="str">
            <v>H10</v>
          </cell>
          <cell r="I1124">
            <v>1998</v>
          </cell>
          <cell r="J1124">
            <v>0.89999997600000003</v>
          </cell>
          <cell r="K1124" t="str">
            <v>久徳2-16</v>
          </cell>
        </row>
        <row r="1125">
          <cell r="B1125">
            <v>1124</v>
          </cell>
          <cell r="C1125" t="str">
            <v>5-3</v>
          </cell>
          <cell r="D1125" t="str">
            <v>DCIP</v>
          </cell>
          <cell r="E1125" t="str">
            <v>φ200</v>
          </cell>
          <cell r="F1125">
            <v>3</v>
          </cell>
          <cell r="G1125">
            <v>368</v>
          </cell>
          <cell r="H1125" t="str">
            <v>S63</v>
          </cell>
          <cell r="I1125">
            <v>1988</v>
          </cell>
          <cell r="J1125">
            <v>0.89999997600000003</v>
          </cell>
          <cell r="K1125" t="str">
            <v>久徳1-7</v>
          </cell>
        </row>
        <row r="1126">
          <cell r="B1126">
            <v>1125</v>
          </cell>
          <cell r="C1126" t="str">
            <v>5-3</v>
          </cell>
          <cell r="D1126" t="str">
            <v>HIVP</v>
          </cell>
          <cell r="E1126" t="str">
            <v>φ100</v>
          </cell>
          <cell r="F1126">
            <v>6</v>
          </cell>
          <cell r="G1126">
            <v>0</v>
          </cell>
          <cell r="H1126" t="str">
            <v>H10</v>
          </cell>
          <cell r="I1126">
            <v>1998</v>
          </cell>
          <cell r="J1126">
            <v>0</v>
          </cell>
        </row>
        <row r="1127">
          <cell r="B1127">
            <v>1126</v>
          </cell>
          <cell r="C1127" t="str">
            <v>5-3</v>
          </cell>
          <cell r="D1127" t="str">
            <v>VP</v>
          </cell>
          <cell r="E1127" t="str">
            <v>φ75</v>
          </cell>
          <cell r="F1127">
            <v>7</v>
          </cell>
          <cell r="G1127">
            <v>6.5</v>
          </cell>
          <cell r="H1127" t="str">
            <v>S58</v>
          </cell>
          <cell r="I1127">
            <v>1983</v>
          </cell>
          <cell r="J1127">
            <v>0</v>
          </cell>
        </row>
        <row r="1128">
          <cell r="B1128">
            <v>1127</v>
          </cell>
          <cell r="C1128" t="str">
            <v>5-3</v>
          </cell>
          <cell r="D1128" t="str">
            <v>PP</v>
          </cell>
          <cell r="E1128" t="str">
            <v>φ75</v>
          </cell>
          <cell r="F1128">
            <v>7</v>
          </cell>
          <cell r="G1128">
            <v>53</v>
          </cell>
          <cell r="H1128" t="str">
            <v>H10</v>
          </cell>
          <cell r="I1128">
            <v>1998</v>
          </cell>
          <cell r="J1128">
            <v>0</v>
          </cell>
        </row>
        <row r="1129">
          <cell r="B1129">
            <v>1128</v>
          </cell>
          <cell r="C1129" t="str">
            <v>5-3</v>
          </cell>
          <cell r="D1129" t="str">
            <v>PP</v>
          </cell>
          <cell r="E1129" t="str">
            <v>φ75</v>
          </cell>
          <cell r="F1129">
            <v>7</v>
          </cell>
          <cell r="G1129">
            <v>0</v>
          </cell>
          <cell r="H1129" t="str">
            <v>H10</v>
          </cell>
          <cell r="I1129">
            <v>1998</v>
          </cell>
          <cell r="J1129">
            <v>0</v>
          </cell>
        </row>
        <row r="1130">
          <cell r="B1130">
            <v>1129</v>
          </cell>
          <cell r="C1130" t="str">
            <v>5-3</v>
          </cell>
          <cell r="D1130" t="str">
            <v>PP</v>
          </cell>
          <cell r="E1130" t="str">
            <v>φ20</v>
          </cell>
          <cell r="F1130">
            <v>8</v>
          </cell>
          <cell r="G1130">
            <v>15</v>
          </cell>
          <cell r="H1130" t="str">
            <v>H4</v>
          </cell>
          <cell r="I1130">
            <v>1992</v>
          </cell>
          <cell r="J1130">
            <v>0</v>
          </cell>
        </row>
        <row r="1131">
          <cell r="B1131">
            <v>1130</v>
          </cell>
          <cell r="C1131" t="str">
            <v>5-3</v>
          </cell>
          <cell r="D1131" t="str">
            <v>VP</v>
          </cell>
          <cell r="E1131" t="str">
            <v>φ25</v>
          </cell>
          <cell r="F1131">
            <v>8</v>
          </cell>
          <cell r="G1131">
            <v>0</v>
          </cell>
          <cell r="H1131" t="str">
            <v>H4</v>
          </cell>
          <cell r="I1131">
            <v>1992</v>
          </cell>
          <cell r="J1131">
            <v>0</v>
          </cell>
        </row>
        <row r="1132">
          <cell r="B1132">
            <v>1131</v>
          </cell>
          <cell r="C1132" t="str">
            <v>5-3</v>
          </cell>
          <cell r="D1132" t="str">
            <v>VP</v>
          </cell>
          <cell r="E1132" t="str">
            <v>φ100</v>
          </cell>
          <cell r="F1132">
            <v>6</v>
          </cell>
          <cell r="G1132">
            <v>8.6999998099999996</v>
          </cell>
          <cell r="H1132" t="str">
            <v>H5</v>
          </cell>
          <cell r="I1132">
            <v>1993</v>
          </cell>
          <cell r="J1132">
            <v>0</v>
          </cell>
        </row>
        <row r="1133">
          <cell r="B1133">
            <v>1132</v>
          </cell>
          <cell r="C1133" t="str">
            <v>5-3</v>
          </cell>
          <cell r="D1133" t="str">
            <v>PP</v>
          </cell>
          <cell r="E1133" t="str">
            <v>φ50</v>
          </cell>
          <cell r="F1133">
            <v>8</v>
          </cell>
          <cell r="G1133">
            <v>5</v>
          </cell>
          <cell r="H1133" t="str">
            <v>H5</v>
          </cell>
          <cell r="I1133">
            <v>1993</v>
          </cell>
          <cell r="J1133">
            <v>0.60000002399999997</v>
          </cell>
        </row>
        <row r="1134">
          <cell r="B1134">
            <v>1133</v>
          </cell>
          <cell r="C1134" t="str">
            <v>5-3</v>
          </cell>
          <cell r="D1134" t="str">
            <v>HIVP</v>
          </cell>
          <cell r="E1134" t="str">
            <v>φ200</v>
          </cell>
          <cell r="F1134">
            <v>3</v>
          </cell>
          <cell r="G1134">
            <v>0</v>
          </cell>
          <cell r="H1134" t="str">
            <v>H5</v>
          </cell>
          <cell r="I1134">
            <v>1993</v>
          </cell>
          <cell r="J1134">
            <v>0.89999997600000003</v>
          </cell>
          <cell r="K1134" t="str">
            <v>多H5-14</v>
          </cell>
          <cell r="L1134" t="str">
            <v>変</v>
          </cell>
        </row>
        <row r="1135">
          <cell r="B1135">
            <v>1134</v>
          </cell>
          <cell r="C1135" t="str">
            <v>5-3</v>
          </cell>
          <cell r="D1135" t="str">
            <v>HIVP</v>
          </cell>
          <cell r="E1135" t="str">
            <v>φ200</v>
          </cell>
          <cell r="F1135">
            <v>3</v>
          </cell>
          <cell r="G1135">
            <v>424</v>
          </cell>
          <cell r="H1135" t="str">
            <v>H6</v>
          </cell>
          <cell r="I1135">
            <v>1994</v>
          </cell>
          <cell r="J1135">
            <v>1.2000000500000001</v>
          </cell>
          <cell r="K1135" t="str">
            <v>四手3-2</v>
          </cell>
          <cell r="L1135" t="str">
            <v>変</v>
          </cell>
        </row>
        <row r="1136">
          <cell r="B1136">
            <v>1135</v>
          </cell>
          <cell r="C1136" t="str">
            <v>5-4</v>
          </cell>
          <cell r="D1136" t="str">
            <v>VP</v>
          </cell>
          <cell r="E1136" t="str">
            <v>φ75</v>
          </cell>
          <cell r="F1136">
            <v>7</v>
          </cell>
          <cell r="G1136">
            <v>164</v>
          </cell>
          <cell r="H1136" t="str">
            <v>H11</v>
          </cell>
          <cell r="I1136">
            <v>1999</v>
          </cell>
          <cell r="J1136">
            <v>0</v>
          </cell>
        </row>
        <row r="1137">
          <cell r="B1137">
            <v>1136</v>
          </cell>
          <cell r="C1137" t="str">
            <v>5-4</v>
          </cell>
          <cell r="D1137" t="str">
            <v>HIVP</v>
          </cell>
          <cell r="E1137" t="str">
            <v>φ75</v>
          </cell>
          <cell r="F1137">
            <v>7</v>
          </cell>
          <cell r="G1137">
            <v>0</v>
          </cell>
          <cell r="H1137" t="str">
            <v>H11</v>
          </cell>
          <cell r="I1137">
            <v>1999</v>
          </cell>
          <cell r="J1137">
            <v>0</v>
          </cell>
        </row>
        <row r="1138">
          <cell r="B1138">
            <v>1137</v>
          </cell>
          <cell r="C1138" t="str">
            <v>5-4</v>
          </cell>
          <cell r="D1138" t="str">
            <v>HIVP</v>
          </cell>
          <cell r="E1138" t="str">
            <v>φ150</v>
          </cell>
          <cell r="F1138">
            <v>4</v>
          </cell>
          <cell r="G1138">
            <v>43</v>
          </cell>
          <cell r="H1138" t="str">
            <v>H11</v>
          </cell>
          <cell r="I1138">
            <v>1999</v>
          </cell>
          <cell r="J1138">
            <v>0</v>
          </cell>
        </row>
        <row r="1139">
          <cell r="B1139">
            <v>1138</v>
          </cell>
          <cell r="C1139" t="str">
            <v>5-4</v>
          </cell>
          <cell r="D1139" t="str">
            <v>VP</v>
          </cell>
          <cell r="E1139" t="str">
            <v>φ50</v>
          </cell>
          <cell r="F1139">
            <v>8</v>
          </cell>
          <cell r="G1139">
            <v>0</v>
          </cell>
          <cell r="H1139" t="str">
            <v>H11</v>
          </cell>
          <cell r="I1139">
            <v>1999</v>
          </cell>
          <cell r="J1139">
            <v>0</v>
          </cell>
        </row>
        <row r="1140">
          <cell r="B1140">
            <v>1139</v>
          </cell>
          <cell r="C1140" t="str">
            <v>5-4</v>
          </cell>
          <cell r="D1140" t="str">
            <v>HIVP</v>
          </cell>
          <cell r="E1140" t="str">
            <v>φ75</v>
          </cell>
          <cell r="F1140">
            <v>7</v>
          </cell>
          <cell r="G1140">
            <v>0</v>
          </cell>
          <cell r="H1140" t="str">
            <v>H9</v>
          </cell>
          <cell r="I1140">
            <v>1997</v>
          </cell>
          <cell r="J1140">
            <v>0.89999997600000003</v>
          </cell>
          <cell r="K1140" t="str">
            <v>四手4-5</v>
          </cell>
        </row>
        <row r="1141">
          <cell r="B1141">
            <v>1140</v>
          </cell>
          <cell r="C1141" t="str">
            <v>5-4</v>
          </cell>
          <cell r="D1141" t="str">
            <v>HIVP</v>
          </cell>
          <cell r="E1141" t="str">
            <v>φ100</v>
          </cell>
          <cell r="F1141">
            <v>6</v>
          </cell>
          <cell r="G1141">
            <v>0</v>
          </cell>
          <cell r="H1141" t="str">
            <v>H10</v>
          </cell>
          <cell r="I1141">
            <v>1998</v>
          </cell>
          <cell r="J1141">
            <v>0.89999997600000003</v>
          </cell>
          <cell r="K1141" t="str">
            <v>四手4-6</v>
          </cell>
        </row>
        <row r="1142">
          <cell r="B1142">
            <v>1141</v>
          </cell>
          <cell r="C1142" t="str">
            <v>5-4</v>
          </cell>
          <cell r="D1142" t="str">
            <v>HIVP</v>
          </cell>
          <cell r="E1142" t="str">
            <v>φ75</v>
          </cell>
          <cell r="F1142">
            <v>7</v>
          </cell>
          <cell r="G1142">
            <v>35</v>
          </cell>
          <cell r="H1142" t="str">
            <v>H6</v>
          </cell>
          <cell r="I1142">
            <v>1994</v>
          </cell>
          <cell r="J1142">
            <v>0.89999997600000003</v>
          </cell>
          <cell r="K1142" t="str">
            <v>四手3-4</v>
          </cell>
          <cell r="L1142" t="str">
            <v>変</v>
          </cell>
        </row>
        <row r="1143">
          <cell r="B1143">
            <v>1142</v>
          </cell>
          <cell r="C1143" t="str">
            <v>5-3</v>
          </cell>
          <cell r="D1143" t="str">
            <v>HIVP</v>
          </cell>
          <cell r="E1143" t="str">
            <v>φ150</v>
          </cell>
          <cell r="F1143">
            <v>4</v>
          </cell>
          <cell r="G1143">
            <v>7</v>
          </cell>
          <cell r="H1143" t="str">
            <v>H6</v>
          </cell>
          <cell r="I1143">
            <v>1994</v>
          </cell>
          <cell r="J1143">
            <v>0</v>
          </cell>
        </row>
        <row r="1144">
          <cell r="B1144">
            <v>1143</v>
          </cell>
          <cell r="C1144" t="str">
            <v>5-3</v>
          </cell>
          <cell r="D1144" t="str">
            <v>HIVP</v>
          </cell>
          <cell r="E1144" t="str">
            <v>φ100</v>
          </cell>
          <cell r="F1144">
            <v>6</v>
          </cell>
          <cell r="G1144">
            <v>0</v>
          </cell>
          <cell r="H1144" t="str">
            <v>H9</v>
          </cell>
          <cell r="I1144">
            <v>1997</v>
          </cell>
          <cell r="J1144">
            <v>1.2000000500000001</v>
          </cell>
          <cell r="K1144" t="str">
            <v>土田-1　T-5</v>
          </cell>
          <cell r="L1144" t="str">
            <v>変</v>
          </cell>
        </row>
        <row r="1145">
          <cell r="B1145">
            <v>1144</v>
          </cell>
          <cell r="C1145" t="str">
            <v>5-3</v>
          </cell>
          <cell r="D1145" t="str">
            <v>HIVP</v>
          </cell>
          <cell r="E1145" t="str">
            <v>φ100</v>
          </cell>
          <cell r="F1145">
            <v>6</v>
          </cell>
          <cell r="G1145">
            <v>0</v>
          </cell>
          <cell r="H1145" t="str">
            <v>H9</v>
          </cell>
          <cell r="I1145">
            <v>1997</v>
          </cell>
          <cell r="J1145">
            <v>1.2000000500000001</v>
          </cell>
          <cell r="K1145" t="str">
            <v>土田-1　T-5</v>
          </cell>
          <cell r="L1145" t="str">
            <v>変</v>
          </cell>
        </row>
        <row r="1146">
          <cell r="B1146">
            <v>1145</v>
          </cell>
          <cell r="C1146" t="str">
            <v>5-3</v>
          </cell>
          <cell r="D1146" t="str">
            <v>HIVP</v>
          </cell>
          <cell r="E1146" t="str">
            <v>φ100</v>
          </cell>
          <cell r="F1146">
            <v>6</v>
          </cell>
          <cell r="G1146">
            <v>0</v>
          </cell>
          <cell r="H1146" t="str">
            <v>H9</v>
          </cell>
          <cell r="I1146">
            <v>1997</v>
          </cell>
          <cell r="J1146">
            <v>1.2000000500000001</v>
          </cell>
          <cell r="K1146" t="str">
            <v>土田-1　T-5</v>
          </cell>
          <cell r="L1146" t="str">
            <v>変</v>
          </cell>
        </row>
        <row r="1147">
          <cell r="B1147">
            <v>1146</v>
          </cell>
          <cell r="C1147" t="str">
            <v>5-3</v>
          </cell>
          <cell r="D1147" t="str">
            <v>HIVP</v>
          </cell>
          <cell r="E1147" t="str">
            <v>φ100</v>
          </cell>
          <cell r="F1147">
            <v>6</v>
          </cell>
          <cell r="G1147">
            <v>0</v>
          </cell>
          <cell r="H1147" t="str">
            <v>H9</v>
          </cell>
          <cell r="I1147">
            <v>1997</v>
          </cell>
          <cell r="J1147">
            <v>1.2000000500000001</v>
          </cell>
          <cell r="K1147" t="str">
            <v>土田-1　T-5</v>
          </cell>
          <cell r="L1147" t="str">
            <v>変</v>
          </cell>
        </row>
        <row r="1148">
          <cell r="B1148">
            <v>1147</v>
          </cell>
          <cell r="D1148" t="str">
            <v>VP</v>
          </cell>
          <cell r="E1148" t="str">
            <v>φ150</v>
          </cell>
          <cell r="F1148">
            <v>4</v>
          </cell>
          <cell r="G1148">
            <v>0</v>
          </cell>
          <cell r="I1148">
            <v>0</v>
          </cell>
          <cell r="J1148">
            <v>0</v>
          </cell>
        </row>
        <row r="1149">
          <cell r="B1149">
            <v>1148</v>
          </cell>
          <cell r="C1149" t="str">
            <v>5-3</v>
          </cell>
          <cell r="D1149" t="str">
            <v>VP</v>
          </cell>
          <cell r="E1149" t="str">
            <v>φ150</v>
          </cell>
          <cell r="F1149">
            <v>4</v>
          </cell>
          <cell r="G1149">
            <v>64.5</v>
          </cell>
          <cell r="H1149" t="str">
            <v>H8</v>
          </cell>
          <cell r="I1149">
            <v>1996</v>
          </cell>
          <cell r="J1149">
            <v>0</v>
          </cell>
        </row>
        <row r="1150">
          <cell r="B1150">
            <v>1149</v>
          </cell>
          <cell r="C1150" t="str">
            <v>5-3</v>
          </cell>
          <cell r="D1150" t="str">
            <v>VLP</v>
          </cell>
          <cell r="E1150" t="str">
            <v>φ75</v>
          </cell>
          <cell r="F1150">
            <v>7</v>
          </cell>
          <cell r="G1150">
            <v>16</v>
          </cell>
          <cell r="H1150" t="str">
            <v>H3</v>
          </cell>
          <cell r="I1150">
            <v>1991</v>
          </cell>
          <cell r="J1150">
            <v>0</v>
          </cell>
          <cell r="L1150" t="str">
            <v>変</v>
          </cell>
        </row>
        <row r="1151">
          <cell r="B1151">
            <v>1150</v>
          </cell>
          <cell r="C1151" t="str">
            <v>5-3</v>
          </cell>
          <cell r="D1151" t="str">
            <v>HIVP</v>
          </cell>
          <cell r="E1151" t="str">
            <v>φ75</v>
          </cell>
          <cell r="F1151">
            <v>7</v>
          </cell>
          <cell r="G1151">
            <v>0</v>
          </cell>
          <cell r="H1151" t="str">
            <v>H3</v>
          </cell>
          <cell r="I1151">
            <v>1991</v>
          </cell>
          <cell r="J1151">
            <v>0</v>
          </cell>
          <cell r="L1151" t="str">
            <v>変</v>
          </cell>
        </row>
        <row r="1152">
          <cell r="B1152">
            <v>1151</v>
          </cell>
          <cell r="C1152" t="str">
            <v>5-3</v>
          </cell>
          <cell r="D1152" t="str">
            <v>HIVP</v>
          </cell>
          <cell r="E1152" t="str">
            <v>φ50</v>
          </cell>
          <cell r="F1152">
            <v>8</v>
          </cell>
          <cell r="G1152">
            <v>44.5</v>
          </cell>
          <cell r="H1152" t="str">
            <v>H9</v>
          </cell>
          <cell r="I1152">
            <v>1997</v>
          </cell>
          <cell r="J1152">
            <v>0</v>
          </cell>
        </row>
        <row r="1153">
          <cell r="B1153">
            <v>1152</v>
          </cell>
          <cell r="C1153" t="str">
            <v>5-3</v>
          </cell>
          <cell r="D1153" t="str">
            <v>HIVP</v>
          </cell>
          <cell r="E1153" t="str">
            <v>φ75</v>
          </cell>
          <cell r="F1153">
            <v>7</v>
          </cell>
          <cell r="G1153">
            <v>196.800003</v>
          </cell>
          <cell r="H1153" t="str">
            <v>H9</v>
          </cell>
          <cell r="I1153">
            <v>1997</v>
          </cell>
          <cell r="J1153">
            <v>0</v>
          </cell>
        </row>
        <row r="1154">
          <cell r="B1154">
            <v>1153</v>
          </cell>
          <cell r="C1154" t="str">
            <v>6-4</v>
          </cell>
          <cell r="D1154" t="str">
            <v>VP</v>
          </cell>
          <cell r="E1154" t="str">
            <v>φ50</v>
          </cell>
          <cell r="F1154">
            <v>8</v>
          </cell>
          <cell r="G1154">
            <v>70</v>
          </cell>
          <cell r="H1154" t="str">
            <v>H4</v>
          </cell>
          <cell r="I1154">
            <v>1992</v>
          </cell>
          <cell r="J1154">
            <v>0</v>
          </cell>
        </row>
        <row r="1155">
          <cell r="B1155">
            <v>1154</v>
          </cell>
          <cell r="C1155" t="str">
            <v>6-4</v>
          </cell>
          <cell r="D1155" t="str">
            <v>VP</v>
          </cell>
          <cell r="E1155" t="str">
            <v>φ75</v>
          </cell>
          <cell r="F1155">
            <v>7</v>
          </cell>
          <cell r="G1155">
            <v>0</v>
          </cell>
          <cell r="H1155" t="str">
            <v>H4</v>
          </cell>
          <cell r="I1155">
            <v>1992</v>
          </cell>
          <cell r="J1155">
            <v>0</v>
          </cell>
        </row>
        <row r="1156">
          <cell r="B1156">
            <v>1155</v>
          </cell>
          <cell r="C1156" t="str">
            <v>6-4</v>
          </cell>
          <cell r="D1156" t="str">
            <v>VP</v>
          </cell>
          <cell r="E1156" t="str">
            <v>φ75</v>
          </cell>
          <cell r="F1156">
            <v>7</v>
          </cell>
          <cell r="G1156">
            <v>0</v>
          </cell>
          <cell r="H1156" t="str">
            <v>H4</v>
          </cell>
          <cell r="I1156">
            <v>1992</v>
          </cell>
          <cell r="J1156">
            <v>0</v>
          </cell>
        </row>
        <row r="1157">
          <cell r="B1157">
            <v>1156</v>
          </cell>
          <cell r="C1157" t="str">
            <v>6-4</v>
          </cell>
          <cell r="D1157" t="str">
            <v>VP</v>
          </cell>
          <cell r="E1157" t="str">
            <v>φ75</v>
          </cell>
          <cell r="F1157">
            <v>7</v>
          </cell>
          <cell r="G1157">
            <v>15.5</v>
          </cell>
          <cell r="H1157" t="str">
            <v>H5</v>
          </cell>
          <cell r="I1157">
            <v>1993</v>
          </cell>
          <cell r="J1157">
            <v>0</v>
          </cell>
        </row>
        <row r="1158">
          <cell r="B1158">
            <v>1157</v>
          </cell>
          <cell r="C1158" t="str">
            <v>6-4</v>
          </cell>
          <cell r="D1158" t="str">
            <v>HIVP</v>
          </cell>
          <cell r="E1158" t="str">
            <v>φ75</v>
          </cell>
          <cell r="F1158">
            <v>7</v>
          </cell>
          <cell r="G1158">
            <v>9</v>
          </cell>
          <cell r="H1158" t="str">
            <v>H8</v>
          </cell>
          <cell r="I1158">
            <v>1996</v>
          </cell>
          <cell r="J1158">
            <v>0</v>
          </cell>
        </row>
        <row r="1159">
          <cell r="B1159">
            <v>1158</v>
          </cell>
          <cell r="C1159" t="str">
            <v>5-3</v>
          </cell>
          <cell r="D1159" t="str">
            <v>HIVP</v>
          </cell>
          <cell r="E1159" t="str">
            <v>φ75</v>
          </cell>
          <cell r="F1159">
            <v>7</v>
          </cell>
          <cell r="G1159">
            <v>0</v>
          </cell>
          <cell r="H1159" t="str">
            <v>H4</v>
          </cell>
          <cell r="I1159">
            <v>1992</v>
          </cell>
          <cell r="J1159">
            <v>0</v>
          </cell>
          <cell r="L1159" t="str">
            <v>変</v>
          </cell>
        </row>
        <row r="1160">
          <cell r="B1160">
            <v>1159</v>
          </cell>
          <cell r="C1160" t="str">
            <v>5-3</v>
          </cell>
          <cell r="D1160" t="str">
            <v>DCIP</v>
          </cell>
          <cell r="E1160" t="str">
            <v>φ200</v>
          </cell>
          <cell r="F1160">
            <v>3</v>
          </cell>
          <cell r="G1160">
            <v>254</v>
          </cell>
          <cell r="H1160" t="str">
            <v>H9</v>
          </cell>
          <cell r="I1160">
            <v>1997</v>
          </cell>
          <cell r="J1160">
            <v>0.89999997600000003</v>
          </cell>
          <cell r="K1160" t="str">
            <v>大岡-2</v>
          </cell>
          <cell r="L1160" t="str">
            <v>変</v>
          </cell>
        </row>
        <row r="1161">
          <cell r="B1161">
            <v>1160</v>
          </cell>
          <cell r="C1161" t="str">
            <v>5-3</v>
          </cell>
          <cell r="D1161" t="str">
            <v>HIVP</v>
          </cell>
          <cell r="E1161" t="str">
            <v>φ50</v>
          </cell>
          <cell r="F1161">
            <v>8</v>
          </cell>
          <cell r="G1161">
            <v>0</v>
          </cell>
          <cell r="H1161" t="str">
            <v>H9</v>
          </cell>
          <cell r="I1161">
            <v>1997</v>
          </cell>
          <cell r="J1161">
            <v>0.89999997600000003</v>
          </cell>
          <cell r="K1161" t="str">
            <v>大岡-2</v>
          </cell>
          <cell r="L1161" t="str">
            <v>変</v>
          </cell>
        </row>
        <row r="1162">
          <cell r="B1162">
            <v>1161</v>
          </cell>
          <cell r="C1162" t="str">
            <v>5-3</v>
          </cell>
          <cell r="D1162" t="str">
            <v>HIVP</v>
          </cell>
          <cell r="E1162" t="str">
            <v>φ75</v>
          </cell>
          <cell r="F1162">
            <v>7</v>
          </cell>
          <cell r="G1162">
            <v>0</v>
          </cell>
          <cell r="H1162" t="str">
            <v>H9</v>
          </cell>
          <cell r="I1162">
            <v>1997</v>
          </cell>
          <cell r="J1162">
            <v>0.89999997600000003</v>
          </cell>
          <cell r="K1162" t="str">
            <v>大岡-2</v>
          </cell>
        </row>
        <row r="1163">
          <cell r="B1163">
            <v>1162</v>
          </cell>
          <cell r="C1163" t="str">
            <v>5-3</v>
          </cell>
          <cell r="D1163" t="str">
            <v>HIVP</v>
          </cell>
          <cell r="E1163" t="str">
            <v>φ75</v>
          </cell>
          <cell r="F1163">
            <v>7</v>
          </cell>
          <cell r="G1163">
            <v>0</v>
          </cell>
          <cell r="H1163" t="str">
            <v>H9</v>
          </cell>
          <cell r="I1163">
            <v>1997</v>
          </cell>
          <cell r="J1163">
            <v>0.89999997600000003</v>
          </cell>
          <cell r="K1163" t="str">
            <v>大岡-2</v>
          </cell>
          <cell r="L1163" t="str">
            <v>変</v>
          </cell>
        </row>
        <row r="1164">
          <cell r="B1164">
            <v>1163</v>
          </cell>
          <cell r="C1164" t="str">
            <v>5-3</v>
          </cell>
          <cell r="D1164" t="str">
            <v>HIVP</v>
          </cell>
          <cell r="E1164" t="str">
            <v>φ150</v>
          </cell>
          <cell r="F1164">
            <v>4</v>
          </cell>
          <cell r="G1164">
            <v>10</v>
          </cell>
          <cell r="H1164" t="str">
            <v>H9</v>
          </cell>
          <cell r="I1164">
            <v>1997</v>
          </cell>
          <cell r="J1164">
            <v>0.89999997600000003</v>
          </cell>
          <cell r="K1164" t="str">
            <v>大岡-4</v>
          </cell>
          <cell r="L1164" t="str">
            <v>変</v>
          </cell>
        </row>
        <row r="1165">
          <cell r="B1165">
            <v>1164</v>
          </cell>
          <cell r="C1165" t="str">
            <v>5-3</v>
          </cell>
          <cell r="D1165" t="str">
            <v>HIVP</v>
          </cell>
          <cell r="E1165" t="str">
            <v>φ100</v>
          </cell>
          <cell r="F1165">
            <v>6</v>
          </cell>
          <cell r="G1165">
            <v>340.5</v>
          </cell>
          <cell r="H1165" t="str">
            <v>H9</v>
          </cell>
          <cell r="I1165">
            <v>1997</v>
          </cell>
          <cell r="J1165">
            <v>0.89999997600000003</v>
          </cell>
          <cell r="K1165" t="str">
            <v>大岡-4</v>
          </cell>
          <cell r="L1165" t="str">
            <v>変</v>
          </cell>
        </row>
        <row r="1166">
          <cell r="B1166">
            <v>1165</v>
          </cell>
          <cell r="C1166" t="str">
            <v>5-3</v>
          </cell>
          <cell r="D1166" t="str">
            <v>HIVP</v>
          </cell>
          <cell r="E1166" t="str">
            <v>φ75</v>
          </cell>
          <cell r="F1166">
            <v>7</v>
          </cell>
          <cell r="G1166">
            <v>0</v>
          </cell>
          <cell r="H1166" t="str">
            <v>H9</v>
          </cell>
          <cell r="I1166">
            <v>1997</v>
          </cell>
          <cell r="J1166">
            <v>0.89999997600000003</v>
          </cell>
          <cell r="K1166" t="str">
            <v>大岡-4</v>
          </cell>
          <cell r="L1166" t="str">
            <v>変</v>
          </cell>
        </row>
        <row r="1167">
          <cell r="B1167">
            <v>1166</v>
          </cell>
          <cell r="C1167" t="str">
            <v>5-3</v>
          </cell>
          <cell r="D1167" t="str">
            <v>PP</v>
          </cell>
          <cell r="E1167" t="str">
            <v>φ25</v>
          </cell>
          <cell r="F1167">
            <v>8</v>
          </cell>
          <cell r="G1167">
            <v>71</v>
          </cell>
          <cell r="H1167" t="str">
            <v>H9</v>
          </cell>
          <cell r="I1167">
            <v>1997</v>
          </cell>
          <cell r="J1167">
            <v>0.89999997600000003</v>
          </cell>
          <cell r="K1167" t="str">
            <v>大岡-4</v>
          </cell>
          <cell r="L1167" t="str">
            <v>変</v>
          </cell>
        </row>
        <row r="1168">
          <cell r="B1168">
            <v>1167</v>
          </cell>
          <cell r="C1168" t="str">
            <v>5-3</v>
          </cell>
          <cell r="D1168" t="str">
            <v>HIVP</v>
          </cell>
          <cell r="E1168" t="str">
            <v>φ100</v>
          </cell>
          <cell r="F1168">
            <v>6</v>
          </cell>
          <cell r="G1168">
            <v>0</v>
          </cell>
          <cell r="H1168" t="str">
            <v>H9</v>
          </cell>
          <cell r="I1168">
            <v>1997</v>
          </cell>
          <cell r="J1168">
            <v>0.89999997600000003</v>
          </cell>
          <cell r="K1168" t="str">
            <v>大岡-4</v>
          </cell>
          <cell r="L1168" t="str">
            <v>変</v>
          </cell>
        </row>
        <row r="1169">
          <cell r="B1169">
            <v>1168</v>
          </cell>
          <cell r="C1169" t="str">
            <v>5-3</v>
          </cell>
          <cell r="D1169" t="str">
            <v>HIVP</v>
          </cell>
          <cell r="E1169" t="str">
            <v>φ100</v>
          </cell>
          <cell r="F1169">
            <v>6</v>
          </cell>
          <cell r="G1169">
            <v>0</v>
          </cell>
          <cell r="H1169" t="str">
            <v>H9</v>
          </cell>
          <cell r="I1169">
            <v>1997</v>
          </cell>
          <cell r="J1169">
            <v>0.89999997600000003</v>
          </cell>
          <cell r="K1169" t="str">
            <v>大岡-4</v>
          </cell>
          <cell r="L1169" t="str">
            <v>変</v>
          </cell>
        </row>
        <row r="1170">
          <cell r="B1170">
            <v>1169</v>
          </cell>
          <cell r="C1170" t="str">
            <v>5-3</v>
          </cell>
          <cell r="D1170" t="str">
            <v>HIVP</v>
          </cell>
          <cell r="E1170" t="str">
            <v>φ100</v>
          </cell>
          <cell r="F1170">
            <v>6</v>
          </cell>
          <cell r="G1170">
            <v>0</v>
          </cell>
          <cell r="H1170" t="str">
            <v>H4</v>
          </cell>
          <cell r="I1170">
            <v>1992</v>
          </cell>
          <cell r="J1170">
            <v>0</v>
          </cell>
        </row>
        <row r="1171">
          <cell r="B1171">
            <v>1170</v>
          </cell>
          <cell r="C1171" t="str">
            <v>5-3</v>
          </cell>
          <cell r="D1171" t="str">
            <v>PP</v>
          </cell>
          <cell r="E1171" t="str">
            <v>φ25</v>
          </cell>
          <cell r="F1171">
            <v>8</v>
          </cell>
          <cell r="G1171">
            <v>50.5</v>
          </cell>
          <cell r="H1171" t="str">
            <v>H10</v>
          </cell>
          <cell r="I1171">
            <v>1998</v>
          </cell>
          <cell r="J1171">
            <v>0.89999997600000003</v>
          </cell>
          <cell r="L1171" t="str">
            <v>変</v>
          </cell>
        </row>
        <row r="1172">
          <cell r="B1172">
            <v>1171</v>
          </cell>
          <cell r="C1172" t="str">
            <v>5-3</v>
          </cell>
          <cell r="D1172" t="str">
            <v>VP</v>
          </cell>
          <cell r="E1172" t="str">
            <v>φ75</v>
          </cell>
          <cell r="F1172">
            <v>7</v>
          </cell>
          <cell r="G1172">
            <v>0</v>
          </cell>
          <cell r="H1172" t="str">
            <v>H4</v>
          </cell>
          <cell r="I1172">
            <v>1992</v>
          </cell>
          <cell r="J1172">
            <v>0</v>
          </cell>
        </row>
        <row r="1173">
          <cell r="B1173">
            <v>1172</v>
          </cell>
          <cell r="C1173" t="str">
            <v>5-3</v>
          </cell>
          <cell r="D1173" t="str">
            <v>VP</v>
          </cell>
          <cell r="E1173" t="str">
            <v>φ100</v>
          </cell>
          <cell r="F1173">
            <v>6</v>
          </cell>
          <cell r="G1173">
            <v>412</v>
          </cell>
          <cell r="H1173" t="str">
            <v>H9</v>
          </cell>
          <cell r="I1173">
            <v>1997</v>
          </cell>
          <cell r="J1173">
            <v>0</v>
          </cell>
        </row>
        <row r="1174">
          <cell r="B1174">
            <v>1173</v>
          </cell>
          <cell r="C1174" t="str">
            <v>5-3</v>
          </cell>
          <cell r="D1174" t="str">
            <v>HIVP</v>
          </cell>
          <cell r="E1174" t="str">
            <v>φ75</v>
          </cell>
          <cell r="F1174">
            <v>7</v>
          </cell>
          <cell r="G1174">
            <v>0</v>
          </cell>
          <cell r="H1174" t="str">
            <v>H3</v>
          </cell>
          <cell r="I1174">
            <v>1991</v>
          </cell>
          <cell r="J1174">
            <v>0</v>
          </cell>
        </row>
        <row r="1175">
          <cell r="B1175">
            <v>1174</v>
          </cell>
          <cell r="C1175" t="str">
            <v>5-.3</v>
          </cell>
          <cell r="D1175" t="str">
            <v>VP</v>
          </cell>
          <cell r="E1175" t="str">
            <v>φ100</v>
          </cell>
          <cell r="F1175">
            <v>6</v>
          </cell>
          <cell r="G1175">
            <v>451</v>
          </cell>
          <cell r="H1175" t="str">
            <v>H8</v>
          </cell>
          <cell r="I1175">
            <v>1996</v>
          </cell>
          <cell r="J1175">
            <v>0</v>
          </cell>
        </row>
        <row r="1176">
          <cell r="B1176">
            <v>1175</v>
          </cell>
          <cell r="C1176" t="str">
            <v>5-3</v>
          </cell>
          <cell r="D1176" t="str">
            <v>VP</v>
          </cell>
          <cell r="E1176" t="str">
            <v>φ100</v>
          </cell>
          <cell r="F1176">
            <v>6</v>
          </cell>
          <cell r="G1176">
            <v>0</v>
          </cell>
          <cell r="H1176" t="str">
            <v>H8</v>
          </cell>
          <cell r="I1176">
            <v>1996</v>
          </cell>
          <cell r="J1176">
            <v>0</v>
          </cell>
        </row>
        <row r="1177">
          <cell r="B1177">
            <v>1176</v>
          </cell>
          <cell r="C1177" t="str">
            <v>5-3</v>
          </cell>
          <cell r="D1177" t="str">
            <v>VP</v>
          </cell>
          <cell r="E1177" t="str">
            <v>φ75</v>
          </cell>
          <cell r="F1177">
            <v>7</v>
          </cell>
          <cell r="G1177">
            <v>221.5</v>
          </cell>
          <cell r="H1177" t="str">
            <v>H8</v>
          </cell>
          <cell r="I1177">
            <v>1996</v>
          </cell>
          <cell r="J1177">
            <v>0</v>
          </cell>
        </row>
        <row r="1178">
          <cell r="B1178">
            <v>1177</v>
          </cell>
          <cell r="C1178" t="str">
            <v>5-3</v>
          </cell>
          <cell r="D1178" t="str">
            <v>VP</v>
          </cell>
          <cell r="E1178" t="str">
            <v>φ75</v>
          </cell>
          <cell r="F1178">
            <v>7</v>
          </cell>
          <cell r="G1178">
            <v>42</v>
          </cell>
          <cell r="H1178" t="str">
            <v>H5</v>
          </cell>
          <cell r="I1178">
            <v>1995</v>
          </cell>
          <cell r="J1178">
            <v>0</v>
          </cell>
        </row>
        <row r="1179">
          <cell r="B1179">
            <v>1178</v>
          </cell>
          <cell r="C1179" t="str">
            <v>5-3</v>
          </cell>
          <cell r="D1179" t="str">
            <v>VP</v>
          </cell>
          <cell r="E1179" t="str">
            <v>φ75</v>
          </cell>
          <cell r="F1179">
            <v>7</v>
          </cell>
          <cell r="G1179">
            <v>109</v>
          </cell>
          <cell r="H1179" t="str">
            <v>H8</v>
          </cell>
          <cell r="I1179">
            <v>1996</v>
          </cell>
          <cell r="J1179">
            <v>0</v>
          </cell>
        </row>
        <row r="1180">
          <cell r="B1180">
            <v>1179</v>
          </cell>
          <cell r="C1180" t="str">
            <v>5-3</v>
          </cell>
          <cell r="D1180" t="str">
            <v>HIVP</v>
          </cell>
          <cell r="E1180" t="str">
            <v>φ200</v>
          </cell>
          <cell r="F1180">
            <v>3</v>
          </cell>
          <cell r="G1180">
            <v>164</v>
          </cell>
          <cell r="H1180" t="str">
            <v>H8</v>
          </cell>
          <cell r="I1180">
            <v>1996</v>
          </cell>
          <cell r="J1180">
            <v>0</v>
          </cell>
        </row>
        <row r="1181">
          <cell r="B1181">
            <v>1180</v>
          </cell>
          <cell r="C1181" t="str">
            <v>5-3</v>
          </cell>
          <cell r="D1181" t="str">
            <v>HIVP</v>
          </cell>
          <cell r="E1181" t="str">
            <v>φ75</v>
          </cell>
          <cell r="F1181">
            <v>7</v>
          </cell>
          <cell r="G1181">
            <v>0</v>
          </cell>
          <cell r="H1181" t="str">
            <v>H3</v>
          </cell>
          <cell r="I1181">
            <v>1991</v>
          </cell>
          <cell r="J1181">
            <v>0</v>
          </cell>
        </row>
        <row r="1182">
          <cell r="B1182">
            <v>1181</v>
          </cell>
          <cell r="C1182" t="str">
            <v>5-3</v>
          </cell>
          <cell r="D1182" t="str">
            <v>HIVP</v>
          </cell>
          <cell r="E1182" t="str">
            <v>φ200</v>
          </cell>
          <cell r="F1182">
            <v>3</v>
          </cell>
          <cell r="G1182">
            <v>129</v>
          </cell>
          <cell r="H1182" t="str">
            <v>H17</v>
          </cell>
          <cell r="I1182">
            <v>2005</v>
          </cell>
          <cell r="J1182">
            <v>0</v>
          </cell>
        </row>
        <row r="1183">
          <cell r="B1183">
            <v>1182</v>
          </cell>
          <cell r="C1183" t="str">
            <v>5-3</v>
          </cell>
          <cell r="D1183" t="str">
            <v>HIVP</v>
          </cell>
          <cell r="E1183" t="str">
            <v>φ150</v>
          </cell>
          <cell r="F1183">
            <v>4</v>
          </cell>
          <cell r="G1183">
            <v>28.5</v>
          </cell>
          <cell r="H1183" t="str">
            <v>H17</v>
          </cell>
          <cell r="I1183">
            <v>2005</v>
          </cell>
          <cell r="J1183">
            <v>0</v>
          </cell>
        </row>
        <row r="1184">
          <cell r="B1184">
            <v>1183</v>
          </cell>
          <cell r="C1184" t="str">
            <v>5-3</v>
          </cell>
          <cell r="D1184" t="str">
            <v>HIVP</v>
          </cell>
          <cell r="E1184" t="str">
            <v>φ150</v>
          </cell>
          <cell r="F1184">
            <v>4</v>
          </cell>
          <cell r="G1184">
            <v>98.5</v>
          </cell>
          <cell r="H1184" t="str">
            <v>H3</v>
          </cell>
          <cell r="I1184">
            <v>1991</v>
          </cell>
          <cell r="J1184">
            <v>0</v>
          </cell>
        </row>
        <row r="1185">
          <cell r="B1185">
            <v>1184</v>
          </cell>
          <cell r="C1185" t="str">
            <v>5-3</v>
          </cell>
          <cell r="D1185" t="str">
            <v>VP</v>
          </cell>
          <cell r="E1185" t="str">
            <v>φ75</v>
          </cell>
          <cell r="F1185">
            <v>7</v>
          </cell>
          <cell r="G1185">
            <v>0</v>
          </cell>
          <cell r="H1185" t="str">
            <v>H3</v>
          </cell>
          <cell r="I1185">
            <v>1991</v>
          </cell>
          <cell r="J1185">
            <v>0</v>
          </cell>
        </row>
        <row r="1186">
          <cell r="B1186">
            <v>1185</v>
          </cell>
          <cell r="C1186" t="str">
            <v>5-3</v>
          </cell>
          <cell r="D1186" t="str">
            <v>ACP</v>
          </cell>
          <cell r="E1186" t="str">
            <v>φ75</v>
          </cell>
          <cell r="F1186">
            <v>7</v>
          </cell>
          <cell r="G1186">
            <v>33</v>
          </cell>
          <cell r="H1186" t="str">
            <v>H3</v>
          </cell>
          <cell r="I1186">
            <v>1991</v>
          </cell>
          <cell r="J1186">
            <v>0</v>
          </cell>
        </row>
        <row r="1187">
          <cell r="B1187">
            <v>1186</v>
          </cell>
          <cell r="C1187" t="str">
            <v>5-3</v>
          </cell>
          <cell r="D1187" t="str">
            <v>VP</v>
          </cell>
          <cell r="E1187" t="str">
            <v>φ25</v>
          </cell>
          <cell r="F1187">
            <v>8</v>
          </cell>
          <cell r="G1187">
            <v>0</v>
          </cell>
          <cell r="H1187" t="str">
            <v>H3</v>
          </cell>
          <cell r="I1187">
            <v>1991</v>
          </cell>
          <cell r="J1187">
            <v>0</v>
          </cell>
        </row>
        <row r="1188">
          <cell r="B1188">
            <v>1187</v>
          </cell>
          <cell r="C1188" t="str">
            <v>5-3</v>
          </cell>
          <cell r="D1188" t="str">
            <v>VP</v>
          </cell>
          <cell r="E1188" t="str">
            <v>φ75</v>
          </cell>
          <cell r="F1188">
            <v>7</v>
          </cell>
          <cell r="G1188">
            <v>0</v>
          </cell>
          <cell r="H1188" t="str">
            <v>H3</v>
          </cell>
          <cell r="I1188">
            <v>1991</v>
          </cell>
          <cell r="J1188">
            <v>0</v>
          </cell>
        </row>
        <row r="1189">
          <cell r="B1189">
            <v>1188</v>
          </cell>
          <cell r="C1189" t="str">
            <v>5-3</v>
          </cell>
          <cell r="D1189" t="str">
            <v>VP</v>
          </cell>
          <cell r="E1189" t="str">
            <v>φ100</v>
          </cell>
          <cell r="F1189">
            <v>6</v>
          </cell>
          <cell r="G1189">
            <v>0</v>
          </cell>
          <cell r="H1189" t="str">
            <v>H3</v>
          </cell>
          <cell r="I1189">
            <v>1991</v>
          </cell>
          <cell r="J1189">
            <v>0</v>
          </cell>
        </row>
        <row r="1190">
          <cell r="B1190">
            <v>1189</v>
          </cell>
          <cell r="C1190" t="str">
            <v>5-3</v>
          </cell>
          <cell r="D1190" t="str">
            <v>VP</v>
          </cell>
          <cell r="E1190" t="str">
            <v>φ25</v>
          </cell>
          <cell r="F1190">
            <v>8</v>
          </cell>
          <cell r="G1190">
            <v>0</v>
          </cell>
          <cell r="H1190" t="str">
            <v>H3</v>
          </cell>
          <cell r="I1190">
            <v>1991</v>
          </cell>
          <cell r="J1190">
            <v>0</v>
          </cell>
        </row>
        <row r="1191">
          <cell r="B1191">
            <v>1190</v>
          </cell>
          <cell r="C1191" t="str">
            <v>5-3</v>
          </cell>
          <cell r="D1191" t="str">
            <v>HIVP</v>
          </cell>
          <cell r="E1191" t="str">
            <v>φ75</v>
          </cell>
          <cell r="F1191">
            <v>7</v>
          </cell>
          <cell r="G1191">
            <v>0</v>
          </cell>
          <cell r="H1191" t="str">
            <v>H3</v>
          </cell>
          <cell r="I1191">
            <v>1991</v>
          </cell>
          <cell r="J1191">
            <v>0</v>
          </cell>
        </row>
        <row r="1192">
          <cell r="B1192">
            <v>1191</v>
          </cell>
          <cell r="C1192" t="str">
            <v>5-3</v>
          </cell>
          <cell r="D1192" t="str">
            <v>HIVP</v>
          </cell>
          <cell r="E1192" t="str">
            <v>φ50</v>
          </cell>
          <cell r="F1192">
            <v>8</v>
          </cell>
          <cell r="G1192">
            <v>53.299999200000002</v>
          </cell>
          <cell r="H1192" t="str">
            <v>H6</v>
          </cell>
          <cell r="I1192">
            <v>1994</v>
          </cell>
          <cell r="J1192">
            <v>0</v>
          </cell>
        </row>
        <row r="1193">
          <cell r="B1193">
            <v>1192</v>
          </cell>
          <cell r="C1193" t="str">
            <v>6-4</v>
          </cell>
          <cell r="D1193" t="str">
            <v>HIVP</v>
          </cell>
          <cell r="E1193" t="str">
            <v>φ75</v>
          </cell>
          <cell r="F1193">
            <v>7</v>
          </cell>
          <cell r="G1193">
            <v>0</v>
          </cell>
          <cell r="H1193" t="str">
            <v>H6</v>
          </cell>
          <cell r="I1193">
            <v>1994</v>
          </cell>
          <cell r="J1193">
            <v>0</v>
          </cell>
        </row>
        <row r="1194">
          <cell r="B1194">
            <v>1193</v>
          </cell>
          <cell r="C1194" t="str">
            <v>6-4</v>
          </cell>
          <cell r="D1194" t="str">
            <v>VP</v>
          </cell>
          <cell r="E1194" t="str">
            <v>φ50</v>
          </cell>
          <cell r="F1194">
            <v>8</v>
          </cell>
          <cell r="G1194">
            <v>15.5</v>
          </cell>
          <cell r="H1194" t="str">
            <v>H3</v>
          </cell>
          <cell r="I1194">
            <v>1991</v>
          </cell>
          <cell r="J1194">
            <v>0</v>
          </cell>
        </row>
        <row r="1195">
          <cell r="B1195">
            <v>1194</v>
          </cell>
          <cell r="C1195" t="str">
            <v>5-3</v>
          </cell>
          <cell r="D1195" t="str">
            <v>VP</v>
          </cell>
          <cell r="E1195" t="str">
            <v>φ75</v>
          </cell>
          <cell r="F1195">
            <v>7</v>
          </cell>
          <cell r="G1195">
            <v>77</v>
          </cell>
          <cell r="H1195" t="str">
            <v>H10</v>
          </cell>
          <cell r="I1195">
            <v>1998</v>
          </cell>
          <cell r="J1195">
            <v>0</v>
          </cell>
        </row>
        <row r="1196">
          <cell r="B1196">
            <v>1195</v>
          </cell>
          <cell r="C1196" t="str">
            <v>5-3</v>
          </cell>
          <cell r="D1196" t="str">
            <v>HIVP</v>
          </cell>
          <cell r="E1196" t="str">
            <v>φ150</v>
          </cell>
          <cell r="F1196">
            <v>4</v>
          </cell>
          <cell r="G1196">
            <v>0</v>
          </cell>
          <cell r="H1196" t="str">
            <v>H10</v>
          </cell>
          <cell r="I1196">
            <v>1998</v>
          </cell>
          <cell r="J1196">
            <v>0</v>
          </cell>
        </row>
        <row r="1197">
          <cell r="B1197">
            <v>1196</v>
          </cell>
          <cell r="C1197" t="str">
            <v>5-3</v>
          </cell>
          <cell r="D1197" t="str">
            <v>HIVP</v>
          </cell>
          <cell r="E1197" t="str">
            <v>φ75</v>
          </cell>
          <cell r="F1197">
            <v>7</v>
          </cell>
          <cell r="G1197">
            <v>0</v>
          </cell>
          <cell r="H1197" t="str">
            <v>H13</v>
          </cell>
          <cell r="I1197">
            <v>2001</v>
          </cell>
          <cell r="J1197">
            <v>0</v>
          </cell>
        </row>
        <row r="1198">
          <cell r="B1198">
            <v>1197</v>
          </cell>
          <cell r="C1198" t="str">
            <v>6-4</v>
          </cell>
          <cell r="D1198" t="str">
            <v>HIVP</v>
          </cell>
          <cell r="E1198" t="str">
            <v>φ25</v>
          </cell>
          <cell r="F1198">
            <v>8</v>
          </cell>
          <cell r="G1198">
            <v>5</v>
          </cell>
          <cell r="H1198" t="str">
            <v>H3</v>
          </cell>
          <cell r="I1198">
            <v>1991</v>
          </cell>
          <cell r="J1198">
            <v>0</v>
          </cell>
        </row>
        <row r="1199">
          <cell r="B1199">
            <v>1198</v>
          </cell>
          <cell r="C1199" t="str">
            <v>6-4</v>
          </cell>
          <cell r="D1199" t="str">
            <v>SGP</v>
          </cell>
          <cell r="E1199" t="str">
            <v>φ75</v>
          </cell>
          <cell r="F1199">
            <v>7</v>
          </cell>
          <cell r="G1199">
            <v>68.199996900000002</v>
          </cell>
          <cell r="H1199" t="str">
            <v>S60</v>
          </cell>
          <cell r="I1199">
            <v>1985</v>
          </cell>
          <cell r="J1199">
            <v>0</v>
          </cell>
        </row>
        <row r="1200">
          <cell r="B1200">
            <v>1199</v>
          </cell>
          <cell r="C1200" t="str">
            <v>5-3</v>
          </cell>
          <cell r="D1200" t="str">
            <v>PP</v>
          </cell>
          <cell r="E1200" t="str">
            <v>φ25</v>
          </cell>
          <cell r="F1200">
            <v>8</v>
          </cell>
          <cell r="G1200">
            <v>37.5</v>
          </cell>
          <cell r="H1200" t="str">
            <v>H3</v>
          </cell>
          <cell r="I1200">
            <v>1991</v>
          </cell>
          <cell r="J1200">
            <v>0</v>
          </cell>
        </row>
        <row r="1201">
          <cell r="B1201">
            <v>1200</v>
          </cell>
          <cell r="C1201" t="str">
            <v>5-3</v>
          </cell>
          <cell r="D1201" t="str">
            <v>VP</v>
          </cell>
          <cell r="E1201" t="str">
            <v>φ75</v>
          </cell>
          <cell r="F1201">
            <v>7</v>
          </cell>
          <cell r="G1201">
            <v>0</v>
          </cell>
          <cell r="H1201" t="str">
            <v>H4</v>
          </cell>
          <cell r="I1201">
            <v>1992</v>
          </cell>
          <cell r="J1201">
            <v>0</v>
          </cell>
        </row>
        <row r="1202">
          <cell r="B1202">
            <v>1201</v>
          </cell>
          <cell r="C1202" t="str">
            <v>6-4</v>
          </cell>
          <cell r="D1202" t="str">
            <v>PP</v>
          </cell>
          <cell r="E1202" t="str">
            <v>φ50</v>
          </cell>
          <cell r="F1202">
            <v>8</v>
          </cell>
          <cell r="G1202">
            <v>70</v>
          </cell>
          <cell r="H1202" t="str">
            <v>H6</v>
          </cell>
          <cell r="I1202">
            <v>1994</v>
          </cell>
          <cell r="J1202">
            <v>0.89999997600000003</v>
          </cell>
          <cell r="K1202" t="str">
            <v>四手3-4</v>
          </cell>
          <cell r="L1202" t="str">
            <v>変</v>
          </cell>
        </row>
        <row r="1203">
          <cell r="B1203">
            <v>1202</v>
          </cell>
          <cell r="C1203" t="str">
            <v>6-4</v>
          </cell>
          <cell r="D1203" t="str">
            <v>HIVP</v>
          </cell>
          <cell r="E1203" t="str">
            <v>φ100</v>
          </cell>
          <cell r="F1203">
            <v>6</v>
          </cell>
          <cell r="G1203">
            <v>0</v>
          </cell>
          <cell r="H1203" t="str">
            <v>H10</v>
          </cell>
          <cell r="I1203">
            <v>1998</v>
          </cell>
          <cell r="J1203">
            <v>0.89999997600000003</v>
          </cell>
          <cell r="K1203" t="str">
            <v>四手4-7</v>
          </cell>
        </row>
        <row r="1204">
          <cell r="B1204">
            <v>1203</v>
          </cell>
          <cell r="C1204" t="str">
            <v>6-4</v>
          </cell>
          <cell r="D1204" t="str">
            <v>HIVP</v>
          </cell>
          <cell r="E1204" t="str">
            <v>φ100</v>
          </cell>
          <cell r="F1204">
            <v>6</v>
          </cell>
          <cell r="G1204">
            <v>0</v>
          </cell>
          <cell r="H1204" t="str">
            <v>H10</v>
          </cell>
          <cell r="I1204">
            <v>1998</v>
          </cell>
          <cell r="J1204">
            <v>0.89999997600000003</v>
          </cell>
          <cell r="K1204" t="str">
            <v>四手4-7</v>
          </cell>
        </row>
        <row r="1205">
          <cell r="B1205">
            <v>1204</v>
          </cell>
          <cell r="C1205" t="str">
            <v>6-4</v>
          </cell>
          <cell r="D1205" t="str">
            <v>HIVP</v>
          </cell>
          <cell r="E1205" t="str">
            <v>φ75</v>
          </cell>
          <cell r="F1205">
            <v>7</v>
          </cell>
          <cell r="G1205">
            <v>0</v>
          </cell>
          <cell r="H1205" t="str">
            <v>H10</v>
          </cell>
          <cell r="I1205">
            <v>1998</v>
          </cell>
          <cell r="J1205">
            <v>0.89999997600000003</v>
          </cell>
          <cell r="K1205" t="str">
            <v>四手4-7</v>
          </cell>
        </row>
        <row r="1206">
          <cell r="B1206">
            <v>1205</v>
          </cell>
          <cell r="C1206" t="str">
            <v>6-4</v>
          </cell>
          <cell r="D1206" t="str">
            <v>PP</v>
          </cell>
          <cell r="E1206" t="str">
            <v>φ25</v>
          </cell>
          <cell r="F1206">
            <v>8</v>
          </cell>
          <cell r="G1206">
            <v>153</v>
          </cell>
          <cell r="H1206" t="str">
            <v>H10</v>
          </cell>
          <cell r="I1206">
            <v>1998</v>
          </cell>
          <cell r="J1206">
            <v>0.30000001199999998</v>
          </cell>
          <cell r="K1206" t="str">
            <v>四手4-7</v>
          </cell>
        </row>
        <row r="1207">
          <cell r="B1207">
            <v>1206</v>
          </cell>
          <cell r="C1207" t="str">
            <v>6-4</v>
          </cell>
          <cell r="D1207" t="str">
            <v>HIVP</v>
          </cell>
          <cell r="E1207" t="str">
            <v>φ150</v>
          </cell>
          <cell r="F1207">
            <v>4</v>
          </cell>
          <cell r="G1207">
            <v>323</v>
          </cell>
          <cell r="H1207" t="str">
            <v>H10</v>
          </cell>
          <cell r="I1207">
            <v>1998</v>
          </cell>
          <cell r="J1207">
            <v>0.89999997600000003</v>
          </cell>
          <cell r="K1207" t="str">
            <v>四手4-7</v>
          </cell>
        </row>
        <row r="1208">
          <cell r="B1208">
            <v>1207</v>
          </cell>
          <cell r="C1208" t="str">
            <v>6-4</v>
          </cell>
          <cell r="D1208" t="str">
            <v>PP</v>
          </cell>
          <cell r="E1208" t="str">
            <v>φ25</v>
          </cell>
          <cell r="F1208">
            <v>8</v>
          </cell>
          <cell r="G1208">
            <v>0</v>
          </cell>
          <cell r="H1208" t="str">
            <v>H10</v>
          </cell>
          <cell r="I1208">
            <v>1998</v>
          </cell>
          <cell r="J1208">
            <v>0.60000002399999997</v>
          </cell>
          <cell r="L1208" t="str">
            <v>変</v>
          </cell>
        </row>
        <row r="1209">
          <cell r="B1209">
            <v>1208</v>
          </cell>
          <cell r="C1209" t="str">
            <v>6-4</v>
          </cell>
          <cell r="D1209" t="str">
            <v>HIVP</v>
          </cell>
          <cell r="E1209" t="str">
            <v>φ75</v>
          </cell>
          <cell r="F1209">
            <v>7</v>
          </cell>
          <cell r="G1209">
            <v>0</v>
          </cell>
          <cell r="H1209" t="str">
            <v>H10</v>
          </cell>
          <cell r="I1209">
            <v>1998</v>
          </cell>
          <cell r="J1209">
            <v>0.89999997600000003</v>
          </cell>
          <cell r="L1209" t="str">
            <v>変</v>
          </cell>
        </row>
        <row r="1210">
          <cell r="B1210">
            <v>1209</v>
          </cell>
          <cell r="C1210" t="str">
            <v>6-4</v>
          </cell>
          <cell r="D1210" t="str">
            <v>HIVP</v>
          </cell>
          <cell r="E1210" t="str">
            <v>φ150</v>
          </cell>
          <cell r="F1210">
            <v>4</v>
          </cell>
          <cell r="G1210">
            <v>0</v>
          </cell>
          <cell r="H1210" t="str">
            <v>H10</v>
          </cell>
          <cell r="I1210">
            <v>1998</v>
          </cell>
          <cell r="J1210">
            <v>0.89999997600000003</v>
          </cell>
          <cell r="K1210" t="str">
            <v>四手2-5</v>
          </cell>
          <cell r="L1210" t="str">
            <v>変</v>
          </cell>
        </row>
        <row r="1211">
          <cell r="B1211">
            <v>1210</v>
          </cell>
          <cell r="C1211" t="str">
            <v>6-4</v>
          </cell>
          <cell r="D1211" t="str">
            <v>HIVP</v>
          </cell>
          <cell r="E1211" t="str">
            <v>φ75</v>
          </cell>
          <cell r="F1211">
            <v>7</v>
          </cell>
          <cell r="G1211">
            <v>0</v>
          </cell>
          <cell r="H1211" t="str">
            <v>H10</v>
          </cell>
          <cell r="I1211">
            <v>1998</v>
          </cell>
          <cell r="J1211">
            <v>0.89999997600000003</v>
          </cell>
          <cell r="K1211" t="str">
            <v>四手2-5</v>
          </cell>
          <cell r="L1211" t="str">
            <v>変</v>
          </cell>
        </row>
        <row r="1212">
          <cell r="B1212">
            <v>1211</v>
          </cell>
          <cell r="C1212" t="str">
            <v>6-4</v>
          </cell>
          <cell r="D1212" t="str">
            <v>PP</v>
          </cell>
          <cell r="E1212" t="str">
            <v>φ25</v>
          </cell>
          <cell r="F1212">
            <v>8</v>
          </cell>
          <cell r="G1212">
            <v>0</v>
          </cell>
          <cell r="H1212" t="str">
            <v>H10</v>
          </cell>
          <cell r="I1212">
            <v>1998</v>
          </cell>
          <cell r="J1212">
            <v>0.60000002399999997</v>
          </cell>
          <cell r="L1212" t="str">
            <v>変</v>
          </cell>
        </row>
        <row r="1213">
          <cell r="B1213">
            <v>1212</v>
          </cell>
          <cell r="C1213" t="str">
            <v>6-4</v>
          </cell>
          <cell r="D1213" t="str">
            <v>PP</v>
          </cell>
          <cell r="E1213" t="str">
            <v>φ25</v>
          </cell>
          <cell r="F1213">
            <v>8</v>
          </cell>
          <cell r="G1213">
            <v>0</v>
          </cell>
          <cell r="H1213" t="str">
            <v>H10</v>
          </cell>
          <cell r="I1213">
            <v>1998</v>
          </cell>
          <cell r="J1213">
            <v>0.60000002399999997</v>
          </cell>
          <cell r="K1213" t="str">
            <v>四手2-5</v>
          </cell>
          <cell r="L1213" t="str">
            <v>変</v>
          </cell>
        </row>
        <row r="1214">
          <cell r="B1214">
            <v>1213</v>
          </cell>
          <cell r="C1214" t="str">
            <v>6-4</v>
          </cell>
          <cell r="D1214" t="str">
            <v>HIVP</v>
          </cell>
          <cell r="E1214" t="str">
            <v>φ75</v>
          </cell>
          <cell r="F1214">
            <v>7</v>
          </cell>
          <cell r="G1214">
            <v>0</v>
          </cell>
          <cell r="H1214" t="str">
            <v>H10</v>
          </cell>
          <cell r="I1214">
            <v>1998</v>
          </cell>
          <cell r="J1214">
            <v>0.89999997600000003</v>
          </cell>
          <cell r="K1214" t="str">
            <v>四手2-5</v>
          </cell>
          <cell r="L1214" t="str">
            <v>変</v>
          </cell>
        </row>
        <row r="1215">
          <cell r="B1215">
            <v>1214</v>
          </cell>
          <cell r="C1215" t="str">
            <v>6-4</v>
          </cell>
          <cell r="D1215" t="str">
            <v>HIVP</v>
          </cell>
          <cell r="E1215" t="str">
            <v>φ75</v>
          </cell>
          <cell r="F1215">
            <v>7</v>
          </cell>
          <cell r="G1215">
            <v>0</v>
          </cell>
          <cell r="H1215" t="str">
            <v>H10</v>
          </cell>
          <cell r="I1215">
            <v>1998</v>
          </cell>
          <cell r="J1215">
            <v>0.89999997600000003</v>
          </cell>
          <cell r="K1215" t="str">
            <v>四手2-5</v>
          </cell>
          <cell r="L1215" t="str">
            <v>変</v>
          </cell>
        </row>
        <row r="1216">
          <cell r="B1216">
            <v>1215</v>
          </cell>
          <cell r="C1216" t="str">
            <v>6-4</v>
          </cell>
          <cell r="D1216" t="str">
            <v>PP</v>
          </cell>
          <cell r="E1216" t="str">
            <v>φ25</v>
          </cell>
          <cell r="F1216">
            <v>8</v>
          </cell>
          <cell r="G1216">
            <v>0</v>
          </cell>
          <cell r="H1216" t="str">
            <v>H10</v>
          </cell>
          <cell r="I1216">
            <v>1998</v>
          </cell>
          <cell r="J1216">
            <v>0.60000002399999997</v>
          </cell>
          <cell r="K1216" t="str">
            <v>四手2-5</v>
          </cell>
          <cell r="L1216" t="str">
            <v>変</v>
          </cell>
        </row>
        <row r="1217">
          <cell r="B1217">
            <v>1216</v>
          </cell>
          <cell r="C1217" t="str">
            <v>6-4</v>
          </cell>
          <cell r="D1217" t="str">
            <v>VLP</v>
          </cell>
          <cell r="E1217" t="str">
            <v>φ150</v>
          </cell>
          <cell r="F1217">
            <v>4</v>
          </cell>
          <cell r="G1217">
            <v>13.199999800000001</v>
          </cell>
          <cell r="H1217" t="str">
            <v>S60</v>
          </cell>
          <cell r="I1217">
            <v>1985</v>
          </cell>
          <cell r="J1217">
            <v>0.89999997600000003</v>
          </cell>
          <cell r="K1217" t="str">
            <v>四手1-7</v>
          </cell>
        </row>
        <row r="1218">
          <cell r="B1218">
            <v>1217</v>
          </cell>
          <cell r="C1218" t="str">
            <v>6-4</v>
          </cell>
          <cell r="D1218" t="str">
            <v>HIVP</v>
          </cell>
          <cell r="E1218" t="str">
            <v>φ200</v>
          </cell>
          <cell r="F1218">
            <v>3</v>
          </cell>
          <cell r="G1218">
            <v>0</v>
          </cell>
          <cell r="H1218" t="str">
            <v>H6</v>
          </cell>
          <cell r="I1218">
            <v>1994</v>
          </cell>
          <cell r="J1218">
            <v>1.2000000500000001</v>
          </cell>
          <cell r="K1218" t="str">
            <v>四手H6-7</v>
          </cell>
          <cell r="L1218" t="str">
            <v>変</v>
          </cell>
        </row>
        <row r="1219">
          <cell r="B1219">
            <v>1219</v>
          </cell>
          <cell r="F1219">
            <v>0</v>
          </cell>
          <cell r="G1219">
            <v>0</v>
          </cell>
          <cell r="I1219">
            <v>0</v>
          </cell>
          <cell r="J1219">
            <v>0</v>
          </cell>
        </row>
        <row r="1220">
          <cell r="B1220">
            <v>1220</v>
          </cell>
          <cell r="F1220">
            <v>0</v>
          </cell>
          <cell r="G1220">
            <v>0</v>
          </cell>
          <cell r="I1220">
            <v>0</v>
          </cell>
          <cell r="J1220">
            <v>0</v>
          </cell>
        </row>
        <row r="1221">
          <cell r="B1221">
            <v>1221</v>
          </cell>
          <cell r="F1221">
            <v>0</v>
          </cell>
          <cell r="G1221">
            <v>0</v>
          </cell>
          <cell r="I1221">
            <v>0</v>
          </cell>
          <cell r="J1221">
            <v>0</v>
          </cell>
        </row>
        <row r="1222">
          <cell r="B1222">
            <v>1223</v>
          </cell>
          <cell r="C1222" t="str">
            <v>6-4</v>
          </cell>
          <cell r="D1222" t="str">
            <v>DCIP</v>
          </cell>
          <cell r="E1222" t="str">
            <v>φ250</v>
          </cell>
          <cell r="F1222">
            <v>2</v>
          </cell>
          <cell r="G1222">
            <v>259</v>
          </cell>
          <cell r="H1222" t="str">
            <v>H6</v>
          </cell>
          <cell r="I1222">
            <v>1994</v>
          </cell>
          <cell r="J1222">
            <v>1.2000000500000001</v>
          </cell>
          <cell r="K1222" t="str">
            <v>四手4-1</v>
          </cell>
          <cell r="L1222" t="str">
            <v>変</v>
          </cell>
        </row>
        <row r="1223">
          <cell r="B1223">
            <v>1224</v>
          </cell>
          <cell r="C1223" t="str">
            <v>5-3</v>
          </cell>
          <cell r="D1223" t="str">
            <v>HIVP</v>
          </cell>
          <cell r="E1223" t="str">
            <v>φ50</v>
          </cell>
          <cell r="F1223">
            <v>8</v>
          </cell>
          <cell r="G1223">
            <v>274.39999399999999</v>
          </cell>
          <cell r="H1223" t="str">
            <v>H6</v>
          </cell>
          <cell r="I1223">
            <v>1994</v>
          </cell>
          <cell r="J1223">
            <v>0</v>
          </cell>
        </row>
        <row r="1224">
          <cell r="B1224">
            <v>1225</v>
          </cell>
          <cell r="C1224" t="str">
            <v>6-4</v>
          </cell>
          <cell r="D1224" t="str">
            <v>VP</v>
          </cell>
          <cell r="E1224" t="str">
            <v>φ100</v>
          </cell>
          <cell r="F1224">
            <v>6</v>
          </cell>
          <cell r="G1224">
            <v>617</v>
          </cell>
          <cell r="H1224" t="str">
            <v>H3</v>
          </cell>
          <cell r="I1224">
            <v>1991</v>
          </cell>
          <cell r="J1224">
            <v>0.89999997600000003</v>
          </cell>
          <cell r="K1224" t="str">
            <v>四手1-11</v>
          </cell>
        </row>
        <row r="1225">
          <cell r="B1225">
            <v>1226</v>
          </cell>
          <cell r="C1225" t="str">
            <v>5-3</v>
          </cell>
          <cell r="D1225" t="str">
            <v>VP</v>
          </cell>
          <cell r="E1225" t="str">
            <v>φ75</v>
          </cell>
          <cell r="F1225">
            <v>7</v>
          </cell>
          <cell r="G1225">
            <v>0</v>
          </cell>
          <cell r="H1225" t="str">
            <v>H4</v>
          </cell>
          <cell r="I1225">
            <v>1992</v>
          </cell>
          <cell r="J1225">
            <v>0</v>
          </cell>
        </row>
        <row r="1226">
          <cell r="B1226">
            <v>1227</v>
          </cell>
          <cell r="C1226" t="str">
            <v>5-3</v>
          </cell>
          <cell r="D1226" t="str">
            <v>VP</v>
          </cell>
          <cell r="E1226" t="str">
            <v>φ75</v>
          </cell>
          <cell r="F1226">
            <v>7</v>
          </cell>
          <cell r="G1226">
            <v>0</v>
          </cell>
          <cell r="H1226" t="str">
            <v>H4</v>
          </cell>
          <cell r="I1226">
            <v>1992</v>
          </cell>
          <cell r="J1226">
            <v>0</v>
          </cell>
        </row>
        <row r="1227">
          <cell r="B1227">
            <v>1228</v>
          </cell>
          <cell r="C1227" t="str">
            <v>6-4</v>
          </cell>
          <cell r="D1227" t="str">
            <v>HIVP</v>
          </cell>
          <cell r="E1227" t="str">
            <v>φ100</v>
          </cell>
          <cell r="F1227">
            <v>6</v>
          </cell>
          <cell r="G1227">
            <v>201.5</v>
          </cell>
          <cell r="H1227" t="str">
            <v>H5</v>
          </cell>
          <cell r="I1227">
            <v>1993</v>
          </cell>
          <cell r="J1227">
            <v>0.89999997600000003</v>
          </cell>
          <cell r="K1227" t="str">
            <v>四手1-16</v>
          </cell>
          <cell r="L1227" t="str">
            <v>変</v>
          </cell>
        </row>
        <row r="1228">
          <cell r="B1228">
            <v>1229</v>
          </cell>
          <cell r="C1228" t="str">
            <v>6-4</v>
          </cell>
          <cell r="D1228" t="str">
            <v>VP</v>
          </cell>
          <cell r="E1228" t="str">
            <v>φ100</v>
          </cell>
          <cell r="F1228">
            <v>6</v>
          </cell>
          <cell r="G1228">
            <v>0</v>
          </cell>
          <cell r="H1228" t="str">
            <v>H3</v>
          </cell>
          <cell r="I1228">
            <v>1991</v>
          </cell>
          <cell r="J1228">
            <v>0</v>
          </cell>
        </row>
        <row r="1229">
          <cell r="B1229">
            <v>1230</v>
          </cell>
          <cell r="C1229" t="str">
            <v>6-4</v>
          </cell>
          <cell r="D1229" t="str">
            <v>HIVP</v>
          </cell>
          <cell r="E1229" t="str">
            <v>φ75</v>
          </cell>
          <cell r="F1229">
            <v>7</v>
          </cell>
          <cell r="G1229">
            <v>8.5</v>
          </cell>
          <cell r="H1229" t="str">
            <v>H9</v>
          </cell>
          <cell r="I1229">
            <v>1997</v>
          </cell>
          <cell r="J1229">
            <v>1.2000000500000001</v>
          </cell>
          <cell r="K1229" t="str">
            <v>四手K-25</v>
          </cell>
          <cell r="L1229" t="str">
            <v>変</v>
          </cell>
        </row>
        <row r="1230">
          <cell r="B1230">
            <v>1231</v>
          </cell>
          <cell r="C1230" t="str">
            <v>6-4</v>
          </cell>
          <cell r="D1230" t="str">
            <v>VP</v>
          </cell>
          <cell r="E1230" t="str">
            <v>φ100</v>
          </cell>
          <cell r="F1230">
            <v>6</v>
          </cell>
          <cell r="G1230">
            <v>0</v>
          </cell>
          <cell r="H1230" t="str">
            <v>H10</v>
          </cell>
          <cell r="I1230">
            <v>1998</v>
          </cell>
          <cell r="J1230">
            <v>0</v>
          </cell>
        </row>
        <row r="1231">
          <cell r="B1231">
            <v>1232</v>
          </cell>
          <cell r="C1231" t="str">
            <v>6-4</v>
          </cell>
          <cell r="D1231" t="str">
            <v>DCIP</v>
          </cell>
          <cell r="E1231" t="str">
            <v>φ250</v>
          </cell>
          <cell r="F1231">
            <v>2</v>
          </cell>
          <cell r="G1231">
            <v>295</v>
          </cell>
          <cell r="H1231" t="str">
            <v>H6</v>
          </cell>
          <cell r="I1231">
            <v>1994</v>
          </cell>
          <cell r="J1231">
            <v>1.2000000500000001</v>
          </cell>
          <cell r="K1231" t="str">
            <v>四手3-6</v>
          </cell>
          <cell r="L1231" t="str">
            <v>変</v>
          </cell>
        </row>
        <row r="1232">
          <cell r="B1232">
            <v>1233</v>
          </cell>
          <cell r="C1232" t="str">
            <v>6-4</v>
          </cell>
          <cell r="D1232" t="str">
            <v>DCIP</v>
          </cell>
          <cell r="E1232" t="str">
            <v>φ250</v>
          </cell>
          <cell r="F1232">
            <v>2</v>
          </cell>
          <cell r="G1232">
            <v>0</v>
          </cell>
          <cell r="H1232" t="str">
            <v>H6</v>
          </cell>
          <cell r="I1232">
            <v>1994</v>
          </cell>
          <cell r="J1232">
            <v>0.89999997600000003</v>
          </cell>
          <cell r="K1232" t="str">
            <v>四手6-4</v>
          </cell>
          <cell r="L1232" t="str">
            <v>変</v>
          </cell>
        </row>
        <row r="1233">
          <cell r="B1233">
            <v>1234</v>
          </cell>
          <cell r="C1233" t="str">
            <v>6-4</v>
          </cell>
          <cell r="D1233" t="str">
            <v>VP</v>
          </cell>
          <cell r="E1233" t="str">
            <v>φ100</v>
          </cell>
          <cell r="F1233">
            <v>6</v>
          </cell>
          <cell r="G1233">
            <v>268</v>
          </cell>
          <cell r="H1233" t="str">
            <v>H5</v>
          </cell>
          <cell r="I1233">
            <v>1993</v>
          </cell>
          <cell r="J1233">
            <v>0.89999997600000003</v>
          </cell>
          <cell r="K1233" t="str">
            <v>四手1-16</v>
          </cell>
          <cell r="L1233" t="str">
            <v>変</v>
          </cell>
        </row>
        <row r="1234">
          <cell r="B1234">
            <v>1235</v>
          </cell>
          <cell r="C1234" t="str">
            <v>6-4</v>
          </cell>
          <cell r="D1234" t="str">
            <v>VLP</v>
          </cell>
          <cell r="E1234" t="str">
            <v>φ100</v>
          </cell>
          <cell r="F1234">
            <v>6</v>
          </cell>
          <cell r="G1234">
            <v>22.600000399999999</v>
          </cell>
          <cell r="H1234" t="str">
            <v>H5</v>
          </cell>
          <cell r="I1234">
            <v>1993</v>
          </cell>
          <cell r="J1234">
            <v>0</v>
          </cell>
          <cell r="L1234" t="str">
            <v>変</v>
          </cell>
        </row>
        <row r="1235">
          <cell r="B1235">
            <v>1236</v>
          </cell>
          <cell r="C1235" t="str">
            <v>6-3～6-4</v>
          </cell>
          <cell r="D1235" t="str">
            <v>DCIP</v>
          </cell>
          <cell r="E1235" t="str">
            <v>φ250</v>
          </cell>
          <cell r="F1235">
            <v>2</v>
          </cell>
          <cell r="G1235">
            <v>0</v>
          </cell>
          <cell r="H1235" t="str">
            <v>H6</v>
          </cell>
          <cell r="I1235">
            <v>1994</v>
          </cell>
          <cell r="J1235">
            <v>0.89999997600000003</v>
          </cell>
          <cell r="K1235" t="str">
            <v>富之尾3-31</v>
          </cell>
          <cell r="L1235" t="str">
            <v>変</v>
          </cell>
        </row>
        <row r="1236">
          <cell r="B1236">
            <v>1237</v>
          </cell>
          <cell r="C1236" t="str">
            <v>6-4</v>
          </cell>
          <cell r="D1236" t="str">
            <v>DCIP</v>
          </cell>
          <cell r="E1236" t="str">
            <v>φ250</v>
          </cell>
          <cell r="F1236">
            <v>2</v>
          </cell>
          <cell r="G1236">
            <v>187</v>
          </cell>
          <cell r="H1236" t="str">
            <v>H5</v>
          </cell>
          <cell r="I1236">
            <v>1993</v>
          </cell>
          <cell r="J1236">
            <v>0</v>
          </cell>
          <cell r="K1236" t="str">
            <v>梨之木7</v>
          </cell>
        </row>
        <row r="1237">
          <cell r="B1237">
            <v>1238</v>
          </cell>
          <cell r="D1237" t="str">
            <v>VP</v>
          </cell>
          <cell r="E1237" t="str">
            <v>φ100</v>
          </cell>
          <cell r="F1237">
            <v>6</v>
          </cell>
          <cell r="G1237">
            <v>0</v>
          </cell>
          <cell r="I1237">
            <v>0</v>
          </cell>
          <cell r="J1237">
            <v>0</v>
          </cell>
        </row>
        <row r="1238">
          <cell r="B1238">
            <v>1240</v>
          </cell>
          <cell r="C1238" t="str">
            <v>6-4～7-4</v>
          </cell>
          <cell r="D1238" t="str">
            <v>VP</v>
          </cell>
          <cell r="E1238" t="str">
            <v>φ100</v>
          </cell>
          <cell r="F1238">
            <v>6</v>
          </cell>
          <cell r="G1238">
            <v>828</v>
          </cell>
          <cell r="H1238" t="str">
            <v>H4</v>
          </cell>
          <cell r="I1238">
            <v>1992</v>
          </cell>
          <cell r="J1238">
            <v>0</v>
          </cell>
        </row>
        <row r="1239">
          <cell r="B1239">
            <v>1241</v>
          </cell>
          <cell r="C1239" t="str">
            <v>6-4</v>
          </cell>
          <cell r="D1239" t="str">
            <v>VP</v>
          </cell>
          <cell r="E1239" t="str">
            <v>φ100</v>
          </cell>
          <cell r="F1239">
            <v>6</v>
          </cell>
          <cell r="G1239">
            <v>0</v>
          </cell>
          <cell r="H1239" t="str">
            <v>H4</v>
          </cell>
          <cell r="I1239">
            <v>1992</v>
          </cell>
          <cell r="J1239">
            <v>0</v>
          </cell>
        </row>
        <row r="1240">
          <cell r="B1240">
            <v>1242</v>
          </cell>
          <cell r="C1240" t="str">
            <v>6-4</v>
          </cell>
          <cell r="D1240" t="str">
            <v>VLP</v>
          </cell>
          <cell r="E1240" t="str">
            <v>φ200</v>
          </cell>
          <cell r="F1240">
            <v>3</v>
          </cell>
          <cell r="G1240">
            <v>65.5</v>
          </cell>
          <cell r="H1240" t="str">
            <v>H5</v>
          </cell>
          <cell r="I1240">
            <v>1993</v>
          </cell>
          <cell r="J1240">
            <v>0</v>
          </cell>
          <cell r="L1240" t="str">
            <v>実</v>
          </cell>
        </row>
        <row r="1241">
          <cell r="B1241">
            <v>1243</v>
          </cell>
          <cell r="C1241" t="str">
            <v>6-4</v>
          </cell>
          <cell r="D1241" t="str">
            <v>DCIP</v>
          </cell>
          <cell r="E1241" t="str">
            <v>φ250</v>
          </cell>
          <cell r="F1241">
            <v>2</v>
          </cell>
          <cell r="G1241">
            <v>0</v>
          </cell>
          <cell r="H1241" t="str">
            <v>H5</v>
          </cell>
          <cell r="I1241">
            <v>1993</v>
          </cell>
          <cell r="J1241">
            <v>0</v>
          </cell>
          <cell r="L1241" t="str">
            <v>実</v>
          </cell>
        </row>
        <row r="1242">
          <cell r="B1242">
            <v>1244</v>
          </cell>
          <cell r="C1242" t="str">
            <v>6-4</v>
          </cell>
          <cell r="D1242" t="str">
            <v>HIVP</v>
          </cell>
          <cell r="E1242" t="str">
            <v>φ100</v>
          </cell>
          <cell r="F1242">
            <v>6</v>
          </cell>
          <cell r="G1242">
            <v>71.300003099999998</v>
          </cell>
          <cell r="H1242" t="str">
            <v>H4</v>
          </cell>
          <cell r="I1242">
            <v>1992</v>
          </cell>
          <cell r="J1242">
            <v>0</v>
          </cell>
          <cell r="K1242" t="str">
            <v>霜-5</v>
          </cell>
          <cell r="L1242" t="str">
            <v>実</v>
          </cell>
        </row>
        <row r="1243">
          <cell r="B1243">
            <v>1245</v>
          </cell>
          <cell r="C1243" t="str">
            <v>6-4</v>
          </cell>
          <cell r="D1243" t="str">
            <v>DCIP</v>
          </cell>
          <cell r="E1243" t="str">
            <v>φ250</v>
          </cell>
          <cell r="F1243">
            <v>2</v>
          </cell>
          <cell r="G1243">
            <v>433.79998799999998</v>
          </cell>
          <cell r="H1243" t="str">
            <v>H4</v>
          </cell>
          <cell r="I1243">
            <v>1992</v>
          </cell>
          <cell r="J1243">
            <v>0.89999997600000003</v>
          </cell>
          <cell r="K1243" t="str">
            <v>梨之木5</v>
          </cell>
        </row>
        <row r="1244">
          <cell r="B1244">
            <v>1246</v>
          </cell>
          <cell r="C1244" t="str">
            <v>6-4</v>
          </cell>
          <cell r="D1244" t="str">
            <v>VP</v>
          </cell>
          <cell r="E1244" t="str">
            <v>φ100</v>
          </cell>
          <cell r="F1244">
            <v>6</v>
          </cell>
          <cell r="G1244">
            <v>0</v>
          </cell>
          <cell r="H1244" t="str">
            <v>H4</v>
          </cell>
          <cell r="I1244">
            <v>1992</v>
          </cell>
          <cell r="J1244">
            <v>0.89999997600000003</v>
          </cell>
          <cell r="K1244" t="str">
            <v>梨之木5</v>
          </cell>
        </row>
        <row r="1245">
          <cell r="B1245">
            <v>1247</v>
          </cell>
          <cell r="C1245" t="str">
            <v>6-4</v>
          </cell>
          <cell r="D1245" t="str">
            <v>HIVP</v>
          </cell>
          <cell r="E1245" t="str">
            <v>φ100</v>
          </cell>
          <cell r="F1245">
            <v>6</v>
          </cell>
          <cell r="G1245">
            <v>0</v>
          </cell>
          <cell r="H1245" t="str">
            <v>H4</v>
          </cell>
          <cell r="I1245">
            <v>1992</v>
          </cell>
          <cell r="J1245">
            <v>0.89999997600000003</v>
          </cell>
        </row>
        <row r="1246">
          <cell r="B1246">
            <v>1248</v>
          </cell>
          <cell r="C1246" t="str">
            <v>6-4</v>
          </cell>
          <cell r="D1246" t="str">
            <v>DCIP</v>
          </cell>
          <cell r="E1246" t="str">
            <v>φ100</v>
          </cell>
          <cell r="F1246">
            <v>6</v>
          </cell>
          <cell r="G1246">
            <v>1.2000000500000001</v>
          </cell>
          <cell r="H1246" t="str">
            <v>H4</v>
          </cell>
          <cell r="I1246">
            <v>1992</v>
          </cell>
          <cell r="J1246">
            <v>0.89999997600000003</v>
          </cell>
        </row>
        <row r="1247">
          <cell r="B1247">
            <v>1249</v>
          </cell>
          <cell r="F1247">
            <v>0</v>
          </cell>
          <cell r="G1247">
            <v>0</v>
          </cell>
          <cell r="I1247">
            <v>0</v>
          </cell>
          <cell r="J1247">
            <v>0</v>
          </cell>
        </row>
        <row r="1248">
          <cell r="B1248">
            <v>1250</v>
          </cell>
          <cell r="F1248">
            <v>0</v>
          </cell>
          <cell r="G1248">
            <v>0</v>
          </cell>
          <cell r="I1248">
            <v>0</v>
          </cell>
          <cell r="J1248">
            <v>0</v>
          </cell>
        </row>
        <row r="1249">
          <cell r="B1249">
            <v>1251</v>
          </cell>
          <cell r="F1249">
            <v>0</v>
          </cell>
          <cell r="G1249">
            <v>0</v>
          </cell>
          <cell r="I1249">
            <v>0</v>
          </cell>
          <cell r="J1249">
            <v>0</v>
          </cell>
        </row>
        <row r="1250">
          <cell r="B1250">
            <v>1252</v>
          </cell>
          <cell r="F1250">
            <v>0</v>
          </cell>
          <cell r="G1250">
            <v>0</v>
          </cell>
          <cell r="I1250">
            <v>0</v>
          </cell>
          <cell r="J1250">
            <v>0</v>
          </cell>
        </row>
        <row r="1251">
          <cell r="B1251">
            <v>1253</v>
          </cell>
          <cell r="C1251" t="str">
            <v>5-3</v>
          </cell>
          <cell r="D1251" t="str">
            <v>VP</v>
          </cell>
          <cell r="E1251" t="str">
            <v>φ25</v>
          </cell>
          <cell r="F1251">
            <v>8</v>
          </cell>
          <cell r="G1251">
            <v>0</v>
          </cell>
          <cell r="H1251" t="str">
            <v>H4</v>
          </cell>
          <cell r="I1251">
            <v>1992</v>
          </cell>
          <cell r="J1251">
            <v>0</v>
          </cell>
        </row>
        <row r="1252">
          <cell r="B1252">
            <v>1254</v>
          </cell>
          <cell r="C1252" t="str">
            <v>5-3</v>
          </cell>
          <cell r="D1252" t="str">
            <v>VP</v>
          </cell>
          <cell r="E1252" t="str">
            <v>φ50</v>
          </cell>
          <cell r="F1252">
            <v>8</v>
          </cell>
          <cell r="G1252">
            <v>0</v>
          </cell>
          <cell r="H1252" t="str">
            <v>H4</v>
          </cell>
          <cell r="I1252">
            <v>1992</v>
          </cell>
          <cell r="J1252">
            <v>0</v>
          </cell>
        </row>
        <row r="1253">
          <cell r="B1253">
            <v>1255</v>
          </cell>
          <cell r="C1253" t="str">
            <v>5-3</v>
          </cell>
          <cell r="D1253" t="str">
            <v>VP</v>
          </cell>
          <cell r="E1253" t="str">
            <v>φ75</v>
          </cell>
          <cell r="F1253">
            <v>7</v>
          </cell>
          <cell r="G1253">
            <v>29.799999199999998</v>
          </cell>
          <cell r="H1253" t="str">
            <v>H5</v>
          </cell>
          <cell r="I1253">
            <v>1993</v>
          </cell>
          <cell r="J1253">
            <v>0</v>
          </cell>
        </row>
        <row r="1254">
          <cell r="B1254">
            <v>1256</v>
          </cell>
          <cell r="C1254" t="str">
            <v>5-3</v>
          </cell>
          <cell r="D1254" t="str">
            <v>VP</v>
          </cell>
          <cell r="E1254" t="str">
            <v>φ25</v>
          </cell>
          <cell r="F1254">
            <v>8</v>
          </cell>
          <cell r="G1254">
            <v>0</v>
          </cell>
          <cell r="H1254" t="str">
            <v>H3</v>
          </cell>
          <cell r="I1254">
            <v>1991</v>
          </cell>
          <cell r="J1254">
            <v>0</v>
          </cell>
        </row>
        <row r="1255">
          <cell r="B1255">
            <v>1257</v>
          </cell>
          <cell r="C1255" t="str">
            <v>5-3</v>
          </cell>
          <cell r="D1255" t="str">
            <v>DCIP</v>
          </cell>
          <cell r="E1255" t="str">
            <v>φ100</v>
          </cell>
          <cell r="F1255">
            <v>6</v>
          </cell>
          <cell r="G1255">
            <v>38</v>
          </cell>
          <cell r="H1255" t="str">
            <v>H3</v>
          </cell>
          <cell r="I1255">
            <v>1991</v>
          </cell>
          <cell r="J1255">
            <v>0</v>
          </cell>
        </row>
        <row r="1256">
          <cell r="B1256">
            <v>1258</v>
          </cell>
          <cell r="C1256" t="str">
            <v>5-3</v>
          </cell>
          <cell r="D1256" t="str">
            <v>DCIP</v>
          </cell>
          <cell r="E1256" t="str">
            <v>φ150</v>
          </cell>
          <cell r="F1256">
            <v>4</v>
          </cell>
          <cell r="G1256">
            <v>435</v>
          </cell>
          <cell r="H1256" t="str">
            <v>S53</v>
          </cell>
          <cell r="I1256">
            <v>1978</v>
          </cell>
          <cell r="J1256">
            <v>0</v>
          </cell>
        </row>
        <row r="1257">
          <cell r="B1257">
            <v>1259</v>
          </cell>
          <cell r="C1257" t="str">
            <v>5-3</v>
          </cell>
          <cell r="D1257" t="str">
            <v>VP</v>
          </cell>
          <cell r="E1257" t="str">
            <v>φ150</v>
          </cell>
          <cell r="F1257">
            <v>4</v>
          </cell>
          <cell r="G1257">
            <v>62.5</v>
          </cell>
          <cell r="H1257" t="str">
            <v>S53</v>
          </cell>
          <cell r="I1257">
            <v>1978</v>
          </cell>
          <cell r="J1257">
            <v>0</v>
          </cell>
        </row>
        <row r="1258">
          <cell r="B1258">
            <v>1260</v>
          </cell>
          <cell r="C1258" t="str">
            <v>5-3</v>
          </cell>
          <cell r="D1258" t="str">
            <v>HIVP</v>
          </cell>
          <cell r="E1258" t="str">
            <v>φ150</v>
          </cell>
          <cell r="F1258">
            <v>4</v>
          </cell>
          <cell r="G1258">
            <v>0</v>
          </cell>
          <cell r="H1258" t="str">
            <v>H4</v>
          </cell>
          <cell r="I1258">
            <v>1992</v>
          </cell>
          <cell r="J1258">
            <v>0</v>
          </cell>
        </row>
        <row r="1259">
          <cell r="B1259">
            <v>1261</v>
          </cell>
          <cell r="C1259" t="str">
            <v>5-3</v>
          </cell>
          <cell r="D1259" t="str">
            <v>VP</v>
          </cell>
          <cell r="E1259" t="str">
            <v>φ75</v>
          </cell>
          <cell r="F1259">
            <v>7</v>
          </cell>
          <cell r="G1259">
            <v>459.79998799999998</v>
          </cell>
          <cell r="H1259" t="str">
            <v>H5</v>
          </cell>
          <cell r="I1259">
            <v>1993</v>
          </cell>
          <cell r="J1259">
            <v>0</v>
          </cell>
        </row>
        <row r="1260">
          <cell r="B1260">
            <v>1262</v>
          </cell>
          <cell r="C1260" t="str">
            <v>5-3</v>
          </cell>
          <cell r="D1260" t="str">
            <v>VP</v>
          </cell>
          <cell r="E1260" t="str">
            <v>φ100</v>
          </cell>
          <cell r="F1260">
            <v>6</v>
          </cell>
          <cell r="G1260">
            <v>63</v>
          </cell>
          <cell r="H1260" t="str">
            <v>H5</v>
          </cell>
          <cell r="I1260">
            <v>1993</v>
          </cell>
          <cell r="J1260">
            <v>0</v>
          </cell>
        </row>
        <row r="1261">
          <cell r="B1261">
            <v>1263</v>
          </cell>
          <cell r="C1261" t="str">
            <v>5-3</v>
          </cell>
          <cell r="D1261" t="str">
            <v>VP</v>
          </cell>
          <cell r="E1261" t="str">
            <v>φ75</v>
          </cell>
          <cell r="F1261">
            <v>7</v>
          </cell>
          <cell r="G1261">
            <v>0</v>
          </cell>
          <cell r="H1261" t="str">
            <v>H5</v>
          </cell>
          <cell r="I1261">
            <v>1993</v>
          </cell>
          <cell r="J1261">
            <v>0</v>
          </cell>
        </row>
        <row r="1262">
          <cell r="B1262">
            <v>1264</v>
          </cell>
          <cell r="C1262" t="str">
            <v>5-3</v>
          </cell>
          <cell r="D1262" t="str">
            <v>VP</v>
          </cell>
          <cell r="E1262" t="str">
            <v>φ75</v>
          </cell>
          <cell r="F1262">
            <v>7</v>
          </cell>
          <cell r="G1262">
            <v>0</v>
          </cell>
          <cell r="H1262" t="str">
            <v>H5</v>
          </cell>
          <cell r="I1262">
            <v>1993</v>
          </cell>
          <cell r="J1262">
            <v>0</v>
          </cell>
        </row>
        <row r="1263">
          <cell r="B1263">
            <v>1265</v>
          </cell>
          <cell r="C1263" t="str">
            <v>5-3</v>
          </cell>
          <cell r="D1263" t="str">
            <v>VP</v>
          </cell>
          <cell r="E1263" t="str">
            <v>φ50</v>
          </cell>
          <cell r="F1263">
            <v>8</v>
          </cell>
          <cell r="G1263">
            <v>170</v>
          </cell>
          <cell r="H1263" t="str">
            <v>H5</v>
          </cell>
          <cell r="I1263">
            <v>1993</v>
          </cell>
          <cell r="J1263">
            <v>0</v>
          </cell>
        </row>
        <row r="1264">
          <cell r="B1264">
            <v>1266</v>
          </cell>
          <cell r="C1264" t="str">
            <v>5-3</v>
          </cell>
          <cell r="D1264" t="str">
            <v>VP</v>
          </cell>
          <cell r="E1264" t="str">
            <v>φ75</v>
          </cell>
          <cell r="F1264">
            <v>7</v>
          </cell>
          <cell r="G1264">
            <v>0</v>
          </cell>
          <cell r="H1264" t="str">
            <v>H5</v>
          </cell>
          <cell r="I1264">
            <v>1993</v>
          </cell>
          <cell r="J1264">
            <v>0</v>
          </cell>
        </row>
        <row r="1265">
          <cell r="B1265">
            <v>1267</v>
          </cell>
          <cell r="C1265" t="str">
            <v>5-3</v>
          </cell>
          <cell r="D1265" t="str">
            <v>DCIP</v>
          </cell>
          <cell r="E1265" t="str">
            <v>φ250</v>
          </cell>
          <cell r="F1265">
            <v>2</v>
          </cell>
          <cell r="G1265">
            <v>0</v>
          </cell>
          <cell r="H1265" t="str">
            <v>S58</v>
          </cell>
          <cell r="I1265">
            <v>1983</v>
          </cell>
          <cell r="J1265">
            <v>0</v>
          </cell>
        </row>
        <row r="1266">
          <cell r="B1266">
            <v>1268</v>
          </cell>
          <cell r="C1266" t="str">
            <v>5-3</v>
          </cell>
          <cell r="D1266" t="str">
            <v>VP</v>
          </cell>
          <cell r="E1266" t="str">
            <v>φ100</v>
          </cell>
          <cell r="F1266">
            <v>6</v>
          </cell>
          <cell r="G1266">
            <v>22.799999199999998</v>
          </cell>
          <cell r="H1266" t="str">
            <v>S59</v>
          </cell>
          <cell r="I1266">
            <v>1984</v>
          </cell>
          <cell r="J1266">
            <v>0</v>
          </cell>
        </row>
        <row r="1267">
          <cell r="B1267">
            <v>1269</v>
          </cell>
          <cell r="C1267" t="str">
            <v>5-3～6-3</v>
          </cell>
          <cell r="D1267" t="str">
            <v>VP</v>
          </cell>
          <cell r="E1267" t="str">
            <v>φ150</v>
          </cell>
          <cell r="F1267">
            <v>4</v>
          </cell>
          <cell r="G1267">
            <v>140</v>
          </cell>
          <cell r="H1267" t="str">
            <v>H12</v>
          </cell>
          <cell r="I1267">
            <v>2000</v>
          </cell>
          <cell r="J1267">
            <v>0</v>
          </cell>
        </row>
        <row r="1268">
          <cell r="B1268">
            <v>1270</v>
          </cell>
          <cell r="C1268" t="str">
            <v>5-3</v>
          </cell>
          <cell r="D1268" t="str">
            <v>VP</v>
          </cell>
          <cell r="E1268" t="str">
            <v>φ100</v>
          </cell>
          <cell r="F1268">
            <v>6</v>
          </cell>
          <cell r="G1268">
            <v>185</v>
          </cell>
          <cell r="H1268" t="str">
            <v>S58</v>
          </cell>
          <cell r="I1268">
            <v>1983</v>
          </cell>
          <cell r="J1268">
            <v>0</v>
          </cell>
        </row>
        <row r="1269">
          <cell r="B1269">
            <v>1271</v>
          </cell>
          <cell r="C1269" t="str">
            <v>5-3</v>
          </cell>
          <cell r="D1269" t="str">
            <v>VP</v>
          </cell>
          <cell r="E1269" t="str">
            <v>φ75</v>
          </cell>
          <cell r="F1269">
            <v>7</v>
          </cell>
          <cell r="G1269">
            <v>0</v>
          </cell>
          <cell r="H1269" t="str">
            <v>H4</v>
          </cell>
          <cell r="I1269">
            <v>1992</v>
          </cell>
          <cell r="J1269">
            <v>0</v>
          </cell>
        </row>
        <row r="1270">
          <cell r="B1270">
            <v>1272</v>
          </cell>
          <cell r="C1270" t="str">
            <v>5-3</v>
          </cell>
          <cell r="D1270" t="str">
            <v>VP</v>
          </cell>
          <cell r="E1270" t="str">
            <v>φ100</v>
          </cell>
          <cell r="F1270">
            <v>6</v>
          </cell>
          <cell r="G1270">
            <v>0</v>
          </cell>
          <cell r="H1270" t="str">
            <v>H8</v>
          </cell>
          <cell r="I1270">
            <v>1996</v>
          </cell>
          <cell r="J1270">
            <v>0</v>
          </cell>
        </row>
        <row r="1271">
          <cell r="B1271">
            <v>1273</v>
          </cell>
          <cell r="C1271" t="str">
            <v>5-3</v>
          </cell>
          <cell r="D1271" t="str">
            <v>VP</v>
          </cell>
          <cell r="E1271" t="str">
            <v>φ75</v>
          </cell>
          <cell r="F1271">
            <v>7</v>
          </cell>
          <cell r="G1271">
            <v>0</v>
          </cell>
          <cell r="H1271" t="str">
            <v>H8</v>
          </cell>
          <cell r="I1271">
            <v>1996</v>
          </cell>
          <cell r="J1271">
            <v>0</v>
          </cell>
        </row>
        <row r="1272">
          <cell r="B1272">
            <v>1274</v>
          </cell>
          <cell r="C1272" t="str">
            <v>5-3</v>
          </cell>
          <cell r="D1272" t="str">
            <v>DCIP</v>
          </cell>
          <cell r="E1272" t="str">
            <v>φ250</v>
          </cell>
          <cell r="F1272">
            <v>2</v>
          </cell>
          <cell r="G1272">
            <v>264</v>
          </cell>
          <cell r="H1272" t="str">
            <v>S59</v>
          </cell>
          <cell r="I1272">
            <v>1984</v>
          </cell>
          <cell r="J1272">
            <v>0</v>
          </cell>
        </row>
        <row r="1273">
          <cell r="B1273">
            <v>1275</v>
          </cell>
          <cell r="C1273" t="str">
            <v>5-3</v>
          </cell>
          <cell r="D1273" t="str">
            <v>VP</v>
          </cell>
          <cell r="E1273" t="str">
            <v>φ75</v>
          </cell>
          <cell r="F1273">
            <v>7</v>
          </cell>
          <cell r="G1273">
            <v>52.5</v>
          </cell>
          <cell r="H1273" t="str">
            <v>H9</v>
          </cell>
          <cell r="I1273">
            <v>1997</v>
          </cell>
          <cell r="J1273">
            <v>0</v>
          </cell>
        </row>
        <row r="1274">
          <cell r="B1274">
            <v>1276</v>
          </cell>
          <cell r="C1274" t="str">
            <v>5-3</v>
          </cell>
          <cell r="D1274" t="str">
            <v>VP</v>
          </cell>
          <cell r="E1274" t="str">
            <v>φ150</v>
          </cell>
          <cell r="F1274">
            <v>4</v>
          </cell>
          <cell r="G1274">
            <v>24</v>
          </cell>
          <cell r="H1274" t="str">
            <v>S62</v>
          </cell>
          <cell r="I1274">
            <v>1987</v>
          </cell>
          <cell r="J1274">
            <v>0</v>
          </cell>
        </row>
        <row r="1275">
          <cell r="B1275">
            <v>1277</v>
          </cell>
          <cell r="C1275" t="str">
            <v>5-3</v>
          </cell>
          <cell r="D1275" t="str">
            <v>VP</v>
          </cell>
          <cell r="E1275" t="str">
            <v>φ100</v>
          </cell>
          <cell r="F1275">
            <v>6</v>
          </cell>
          <cell r="G1275">
            <v>56</v>
          </cell>
          <cell r="H1275" t="str">
            <v>H9</v>
          </cell>
          <cell r="I1275">
            <v>1997</v>
          </cell>
          <cell r="J1275">
            <v>0</v>
          </cell>
        </row>
        <row r="1276">
          <cell r="B1276">
            <v>1278</v>
          </cell>
          <cell r="C1276" t="str">
            <v>5-3</v>
          </cell>
          <cell r="D1276" t="str">
            <v>HIVP</v>
          </cell>
          <cell r="E1276" t="str">
            <v>φ75</v>
          </cell>
          <cell r="F1276">
            <v>7</v>
          </cell>
          <cell r="G1276">
            <v>0</v>
          </cell>
          <cell r="H1276" t="str">
            <v>H8</v>
          </cell>
          <cell r="I1276">
            <v>1996</v>
          </cell>
          <cell r="J1276">
            <v>0</v>
          </cell>
        </row>
        <row r="1277">
          <cell r="B1277">
            <v>1279</v>
          </cell>
          <cell r="C1277" t="str">
            <v>5-3</v>
          </cell>
          <cell r="D1277" t="str">
            <v>VP</v>
          </cell>
          <cell r="E1277" t="str">
            <v>φ75</v>
          </cell>
          <cell r="F1277">
            <v>7</v>
          </cell>
          <cell r="G1277">
            <v>49</v>
          </cell>
          <cell r="H1277" t="str">
            <v>H2</v>
          </cell>
          <cell r="I1277">
            <v>1990</v>
          </cell>
          <cell r="J1277">
            <v>0</v>
          </cell>
        </row>
        <row r="1278">
          <cell r="B1278">
            <v>1280</v>
          </cell>
          <cell r="C1278" t="str">
            <v>5-3</v>
          </cell>
          <cell r="D1278" t="str">
            <v>HIVP</v>
          </cell>
          <cell r="E1278" t="str">
            <v>φ75</v>
          </cell>
          <cell r="F1278">
            <v>7</v>
          </cell>
          <cell r="G1278">
            <v>0</v>
          </cell>
          <cell r="H1278" t="str">
            <v>H11</v>
          </cell>
          <cell r="I1278">
            <v>1999</v>
          </cell>
          <cell r="J1278">
            <v>0</v>
          </cell>
        </row>
        <row r="1279">
          <cell r="B1279">
            <v>1281</v>
          </cell>
          <cell r="C1279" t="str">
            <v>5-3</v>
          </cell>
          <cell r="D1279" t="str">
            <v>HIVP</v>
          </cell>
          <cell r="E1279" t="str">
            <v>φ100</v>
          </cell>
          <cell r="F1279">
            <v>6</v>
          </cell>
          <cell r="G1279">
            <v>0</v>
          </cell>
          <cell r="H1279" t="str">
            <v>H9</v>
          </cell>
          <cell r="I1279">
            <v>1997</v>
          </cell>
          <cell r="J1279">
            <v>0</v>
          </cell>
        </row>
        <row r="1280">
          <cell r="B1280">
            <v>1282</v>
          </cell>
          <cell r="C1280" t="str">
            <v>5-3</v>
          </cell>
          <cell r="D1280" t="str">
            <v>VP</v>
          </cell>
          <cell r="E1280" t="str">
            <v>φ75</v>
          </cell>
          <cell r="F1280">
            <v>7</v>
          </cell>
          <cell r="G1280">
            <v>11</v>
          </cell>
          <cell r="H1280" t="str">
            <v>S53</v>
          </cell>
          <cell r="I1280">
            <v>1978</v>
          </cell>
          <cell r="J1280">
            <v>0</v>
          </cell>
        </row>
        <row r="1281">
          <cell r="B1281">
            <v>1283</v>
          </cell>
          <cell r="C1281" t="str">
            <v>5-3</v>
          </cell>
          <cell r="D1281" t="str">
            <v>GP</v>
          </cell>
          <cell r="E1281" t="str">
            <v>φ150</v>
          </cell>
          <cell r="F1281">
            <v>4</v>
          </cell>
          <cell r="G1281">
            <v>16</v>
          </cell>
          <cell r="H1281" t="str">
            <v>S53</v>
          </cell>
          <cell r="I1281">
            <v>1978</v>
          </cell>
          <cell r="J1281">
            <v>0</v>
          </cell>
        </row>
        <row r="1282">
          <cell r="B1282">
            <v>1284</v>
          </cell>
          <cell r="D1282" t="str">
            <v>VP</v>
          </cell>
          <cell r="E1282" t="str">
            <v>φ75</v>
          </cell>
          <cell r="F1282">
            <v>7</v>
          </cell>
          <cell r="G1282">
            <v>0</v>
          </cell>
          <cell r="H1282" t="str">
            <v>S60</v>
          </cell>
          <cell r="I1282">
            <v>1985</v>
          </cell>
          <cell r="J1282">
            <v>0</v>
          </cell>
        </row>
        <row r="1283">
          <cell r="B1283">
            <v>1285</v>
          </cell>
          <cell r="C1283" t="str">
            <v>5-3</v>
          </cell>
          <cell r="D1283" t="str">
            <v>VP</v>
          </cell>
          <cell r="E1283" t="str">
            <v>φ75</v>
          </cell>
          <cell r="F1283">
            <v>7</v>
          </cell>
          <cell r="G1283">
            <v>2.5</v>
          </cell>
          <cell r="H1283" t="str">
            <v>S62</v>
          </cell>
          <cell r="I1283">
            <v>1987</v>
          </cell>
          <cell r="J1283">
            <v>0</v>
          </cell>
        </row>
        <row r="1284">
          <cell r="B1284">
            <v>1286</v>
          </cell>
          <cell r="C1284" t="str">
            <v>5-3</v>
          </cell>
          <cell r="D1284" t="str">
            <v>VP</v>
          </cell>
          <cell r="E1284" t="str">
            <v>φ100</v>
          </cell>
          <cell r="F1284">
            <v>6</v>
          </cell>
          <cell r="G1284">
            <v>0</v>
          </cell>
          <cell r="H1284" t="str">
            <v>S59</v>
          </cell>
          <cell r="I1284">
            <v>1984</v>
          </cell>
          <cell r="J1284">
            <v>0</v>
          </cell>
        </row>
        <row r="1285">
          <cell r="B1285">
            <v>1287</v>
          </cell>
          <cell r="C1285" t="str">
            <v>5-3</v>
          </cell>
          <cell r="D1285" t="str">
            <v>PP</v>
          </cell>
          <cell r="E1285" t="str">
            <v>φ25</v>
          </cell>
          <cell r="F1285">
            <v>8</v>
          </cell>
          <cell r="G1285">
            <v>2</v>
          </cell>
          <cell r="H1285" t="str">
            <v>S53</v>
          </cell>
          <cell r="I1285">
            <v>1978</v>
          </cell>
          <cell r="J1285">
            <v>0</v>
          </cell>
        </row>
        <row r="1286">
          <cell r="B1286">
            <v>1288</v>
          </cell>
          <cell r="C1286" t="str">
            <v>5-3</v>
          </cell>
          <cell r="D1286" t="str">
            <v>PP</v>
          </cell>
          <cell r="E1286" t="str">
            <v>φ50</v>
          </cell>
          <cell r="F1286">
            <v>8</v>
          </cell>
          <cell r="G1286">
            <v>11.5</v>
          </cell>
          <cell r="H1286" t="str">
            <v>H8</v>
          </cell>
          <cell r="I1286">
            <v>1996</v>
          </cell>
          <cell r="J1286">
            <v>0</v>
          </cell>
        </row>
        <row r="1287">
          <cell r="B1287">
            <v>1289</v>
          </cell>
          <cell r="C1287" t="str">
            <v>5-3</v>
          </cell>
          <cell r="D1287" t="str">
            <v>PP</v>
          </cell>
          <cell r="E1287" t="str">
            <v>φ50</v>
          </cell>
          <cell r="F1287">
            <v>8</v>
          </cell>
          <cell r="G1287">
            <v>0</v>
          </cell>
          <cell r="H1287" t="str">
            <v>H3</v>
          </cell>
          <cell r="I1287">
            <v>1991</v>
          </cell>
          <cell r="J1287">
            <v>0</v>
          </cell>
        </row>
        <row r="1288">
          <cell r="B1288">
            <v>1290</v>
          </cell>
          <cell r="C1288" t="str">
            <v>5-3</v>
          </cell>
          <cell r="D1288" t="str">
            <v>VP</v>
          </cell>
          <cell r="E1288" t="str">
            <v>φ75</v>
          </cell>
          <cell r="F1288">
            <v>7</v>
          </cell>
          <cell r="G1288">
            <v>95</v>
          </cell>
          <cell r="H1288" t="str">
            <v>H9</v>
          </cell>
          <cell r="I1288">
            <v>1997</v>
          </cell>
          <cell r="J1288">
            <v>0</v>
          </cell>
        </row>
        <row r="1289">
          <cell r="B1289">
            <v>1291</v>
          </cell>
          <cell r="C1289" t="str">
            <v>5-3</v>
          </cell>
          <cell r="D1289" t="str">
            <v>HIVP</v>
          </cell>
          <cell r="E1289" t="str">
            <v>φ50</v>
          </cell>
          <cell r="F1289">
            <v>8</v>
          </cell>
          <cell r="G1289">
            <v>0</v>
          </cell>
          <cell r="H1289" t="str">
            <v>H4</v>
          </cell>
          <cell r="I1289">
            <v>1992</v>
          </cell>
          <cell r="J1289">
            <v>0</v>
          </cell>
        </row>
        <row r="1290">
          <cell r="B1290">
            <v>1292</v>
          </cell>
          <cell r="C1290" t="str">
            <v>5-3</v>
          </cell>
          <cell r="D1290" t="str">
            <v>HIVP</v>
          </cell>
          <cell r="E1290" t="str">
            <v>φ50</v>
          </cell>
          <cell r="F1290">
            <v>8</v>
          </cell>
          <cell r="G1290">
            <v>18.5</v>
          </cell>
          <cell r="H1290" t="str">
            <v>H2</v>
          </cell>
          <cell r="I1290">
            <v>1990</v>
          </cell>
          <cell r="J1290">
            <v>0</v>
          </cell>
        </row>
        <row r="1291">
          <cell r="B1291">
            <v>1293</v>
          </cell>
          <cell r="C1291" t="str">
            <v>5-3</v>
          </cell>
          <cell r="D1291" t="str">
            <v>HIVP</v>
          </cell>
          <cell r="E1291" t="str">
            <v>φ50</v>
          </cell>
          <cell r="F1291">
            <v>8</v>
          </cell>
          <cell r="G1291">
            <v>0</v>
          </cell>
          <cell r="I1291">
            <v>0</v>
          </cell>
          <cell r="J1291">
            <v>0</v>
          </cell>
        </row>
        <row r="1292">
          <cell r="B1292">
            <v>1294</v>
          </cell>
          <cell r="C1292" t="str">
            <v>5-3</v>
          </cell>
          <cell r="D1292" t="str">
            <v>HIVP</v>
          </cell>
          <cell r="E1292" t="str">
            <v>φ50</v>
          </cell>
          <cell r="F1292">
            <v>8</v>
          </cell>
          <cell r="G1292">
            <v>0</v>
          </cell>
          <cell r="H1292" t="str">
            <v>H9</v>
          </cell>
          <cell r="I1292">
            <v>1997</v>
          </cell>
          <cell r="J1292">
            <v>0</v>
          </cell>
        </row>
        <row r="1293">
          <cell r="B1293">
            <v>1295</v>
          </cell>
          <cell r="C1293" t="str">
            <v>5-3</v>
          </cell>
          <cell r="D1293" t="str">
            <v>HIVP</v>
          </cell>
          <cell r="E1293" t="str">
            <v>φ100</v>
          </cell>
          <cell r="F1293">
            <v>6</v>
          </cell>
          <cell r="G1293">
            <v>0</v>
          </cell>
          <cell r="H1293" t="str">
            <v>H4</v>
          </cell>
          <cell r="I1293">
            <v>1992</v>
          </cell>
          <cell r="J1293">
            <v>0</v>
          </cell>
        </row>
        <row r="1294">
          <cell r="B1294">
            <v>1296</v>
          </cell>
          <cell r="C1294" t="str">
            <v>5-3</v>
          </cell>
          <cell r="D1294" t="str">
            <v>HIVP</v>
          </cell>
          <cell r="E1294" t="str">
            <v>φ75</v>
          </cell>
          <cell r="F1294">
            <v>7</v>
          </cell>
          <cell r="G1294">
            <v>0</v>
          </cell>
          <cell r="H1294" t="str">
            <v>H4</v>
          </cell>
          <cell r="I1294">
            <v>1992</v>
          </cell>
          <cell r="J1294">
            <v>0</v>
          </cell>
        </row>
        <row r="1295">
          <cell r="B1295">
            <v>1297</v>
          </cell>
          <cell r="C1295" t="str">
            <v>5-3</v>
          </cell>
          <cell r="D1295" t="str">
            <v>HIVP</v>
          </cell>
          <cell r="E1295" t="str">
            <v>φ100</v>
          </cell>
          <cell r="F1295">
            <v>6</v>
          </cell>
          <cell r="G1295">
            <v>0</v>
          </cell>
          <cell r="H1295" t="str">
            <v>H4</v>
          </cell>
          <cell r="I1295">
            <v>1992</v>
          </cell>
          <cell r="J1295">
            <v>0</v>
          </cell>
        </row>
        <row r="1296">
          <cell r="B1296">
            <v>1298</v>
          </cell>
          <cell r="C1296" t="str">
            <v>5-3</v>
          </cell>
          <cell r="D1296" t="str">
            <v>PP</v>
          </cell>
          <cell r="E1296" t="str">
            <v>φ50</v>
          </cell>
          <cell r="F1296">
            <v>8</v>
          </cell>
          <cell r="G1296">
            <v>55</v>
          </cell>
          <cell r="H1296" t="str">
            <v>H9</v>
          </cell>
          <cell r="I1296">
            <v>1997</v>
          </cell>
          <cell r="J1296">
            <v>0</v>
          </cell>
        </row>
        <row r="1297">
          <cell r="B1297">
            <v>1299</v>
          </cell>
          <cell r="C1297" t="str">
            <v>5-3</v>
          </cell>
          <cell r="D1297" t="str">
            <v>PP</v>
          </cell>
          <cell r="E1297" t="str">
            <v>φ50</v>
          </cell>
          <cell r="F1297">
            <v>8</v>
          </cell>
          <cell r="G1297">
            <v>0</v>
          </cell>
          <cell r="H1297" t="str">
            <v>H10</v>
          </cell>
          <cell r="I1297">
            <v>1998</v>
          </cell>
          <cell r="J1297">
            <v>0</v>
          </cell>
        </row>
        <row r="1298">
          <cell r="B1298">
            <v>1300</v>
          </cell>
          <cell r="C1298" t="str">
            <v>5-3</v>
          </cell>
          <cell r="D1298" t="str">
            <v>VP</v>
          </cell>
          <cell r="E1298" t="str">
            <v>φ75</v>
          </cell>
          <cell r="F1298">
            <v>7</v>
          </cell>
          <cell r="G1298">
            <v>8.5</v>
          </cell>
          <cell r="H1298" t="str">
            <v>S52</v>
          </cell>
          <cell r="I1298">
            <v>1977</v>
          </cell>
          <cell r="J1298">
            <v>0</v>
          </cell>
        </row>
        <row r="1299">
          <cell r="B1299">
            <v>1301</v>
          </cell>
          <cell r="C1299" t="str">
            <v>6-4～6-5</v>
          </cell>
          <cell r="D1299" t="str">
            <v>VLP</v>
          </cell>
          <cell r="E1299" t="str">
            <v>φ100</v>
          </cell>
          <cell r="F1299">
            <v>6</v>
          </cell>
          <cell r="G1299">
            <v>58.5</v>
          </cell>
          <cell r="H1299" t="str">
            <v>H6</v>
          </cell>
          <cell r="I1299">
            <v>1994</v>
          </cell>
          <cell r="J1299">
            <v>0</v>
          </cell>
          <cell r="K1299" t="str">
            <v>霜-3</v>
          </cell>
          <cell r="L1299" t="str">
            <v>変</v>
          </cell>
        </row>
        <row r="1300">
          <cell r="B1300">
            <v>1302</v>
          </cell>
          <cell r="D1300" t="str">
            <v>VLP</v>
          </cell>
          <cell r="E1300" t="str">
            <v>φ100</v>
          </cell>
          <cell r="F1300">
            <v>6</v>
          </cell>
          <cell r="G1300">
            <v>0</v>
          </cell>
          <cell r="H1300" t="str">
            <v>H6</v>
          </cell>
          <cell r="I1300">
            <v>1994</v>
          </cell>
          <cell r="J1300">
            <v>0</v>
          </cell>
          <cell r="K1300" t="str">
            <v>霜-3</v>
          </cell>
          <cell r="L1300" t="str">
            <v>変</v>
          </cell>
        </row>
        <row r="1301">
          <cell r="B1301">
            <v>1303</v>
          </cell>
          <cell r="D1301" t="str">
            <v>HIVP</v>
          </cell>
          <cell r="E1301" t="str">
            <v>φ100</v>
          </cell>
          <cell r="F1301">
            <v>6</v>
          </cell>
          <cell r="G1301">
            <v>0</v>
          </cell>
          <cell r="H1301" t="str">
            <v>H6</v>
          </cell>
          <cell r="I1301">
            <v>1994</v>
          </cell>
          <cell r="J1301">
            <v>1.2000000500000001</v>
          </cell>
          <cell r="K1301" t="str">
            <v>霜-3</v>
          </cell>
          <cell r="L1301" t="str">
            <v>変</v>
          </cell>
        </row>
        <row r="1302">
          <cell r="B1302">
            <v>1304</v>
          </cell>
          <cell r="C1302" t="str">
            <v>6-5</v>
          </cell>
          <cell r="D1302" t="str">
            <v>DCIP</v>
          </cell>
          <cell r="E1302" t="str">
            <v>φ150</v>
          </cell>
          <cell r="F1302">
            <v>4</v>
          </cell>
          <cell r="G1302">
            <v>268</v>
          </cell>
          <cell r="H1302" t="str">
            <v>H16</v>
          </cell>
          <cell r="I1302">
            <v>2005</v>
          </cell>
          <cell r="J1302">
            <v>0.89999997600000003</v>
          </cell>
        </row>
        <row r="1303">
          <cell r="B1303">
            <v>1305</v>
          </cell>
          <cell r="D1303" t="str">
            <v>VP</v>
          </cell>
          <cell r="E1303" t="str">
            <v>φ50</v>
          </cell>
          <cell r="F1303">
            <v>8</v>
          </cell>
          <cell r="G1303">
            <v>0</v>
          </cell>
          <cell r="H1303" t="str">
            <v>H10</v>
          </cell>
          <cell r="I1303">
            <v>1998</v>
          </cell>
          <cell r="J1303">
            <v>0</v>
          </cell>
        </row>
        <row r="1304">
          <cell r="B1304">
            <v>1306</v>
          </cell>
          <cell r="D1304" t="str">
            <v>HIVP</v>
          </cell>
          <cell r="E1304" t="str">
            <v>φ75</v>
          </cell>
          <cell r="F1304">
            <v>7</v>
          </cell>
          <cell r="G1304">
            <v>0</v>
          </cell>
          <cell r="H1304" t="str">
            <v>H10</v>
          </cell>
          <cell r="I1304">
            <v>1998</v>
          </cell>
          <cell r="J1304">
            <v>0</v>
          </cell>
        </row>
        <row r="1305">
          <cell r="B1305">
            <v>1307</v>
          </cell>
          <cell r="C1305" t="str">
            <v>6-5</v>
          </cell>
          <cell r="D1305" t="str">
            <v>HIVP</v>
          </cell>
          <cell r="E1305" t="str">
            <v>φ75</v>
          </cell>
          <cell r="F1305">
            <v>7</v>
          </cell>
          <cell r="G1305">
            <v>87.5</v>
          </cell>
          <cell r="H1305" t="str">
            <v>H17</v>
          </cell>
          <cell r="I1305">
            <v>2005</v>
          </cell>
          <cell r="J1305">
            <v>0.89999997600000003</v>
          </cell>
        </row>
        <row r="1306">
          <cell r="B1306">
            <v>1308</v>
          </cell>
          <cell r="C1306" t="str">
            <v>6-5</v>
          </cell>
          <cell r="D1306" t="str">
            <v>PP</v>
          </cell>
          <cell r="E1306" t="str">
            <v>φ25</v>
          </cell>
          <cell r="F1306">
            <v>8</v>
          </cell>
          <cell r="G1306">
            <v>160</v>
          </cell>
          <cell r="H1306" t="str">
            <v>H17</v>
          </cell>
          <cell r="I1306">
            <v>2005</v>
          </cell>
          <cell r="J1306">
            <v>0.60000002399999997</v>
          </cell>
        </row>
        <row r="1307">
          <cell r="B1307">
            <v>1309</v>
          </cell>
          <cell r="F1307">
            <v>0</v>
          </cell>
          <cell r="G1307">
            <v>0</v>
          </cell>
          <cell r="I1307">
            <v>0</v>
          </cell>
          <cell r="J1307">
            <v>0</v>
          </cell>
        </row>
        <row r="1308">
          <cell r="B1308">
            <v>1310</v>
          </cell>
          <cell r="D1308" t="str">
            <v>VP</v>
          </cell>
          <cell r="E1308" t="str">
            <v>φ25</v>
          </cell>
          <cell r="F1308">
            <v>8</v>
          </cell>
          <cell r="G1308">
            <v>0</v>
          </cell>
          <cell r="H1308" t="str">
            <v>S47</v>
          </cell>
          <cell r="I1308">
            <v>1972</v>
          </cell>
          <cell r="J1308">
            <v>0.60000002399999997</v>
          </cell>
          <cell r="K1308" t="str">
            <v>佐目1-3</v>
          </cell>
          <cell r="L1308" t="str">
            <v>変</v>
          </cell>
        </row>
        <row r="1309">
          <cell r="B1309">
            <v>1311</v>
          </cell>
          <cell r="C1309" t="str">
            <v>6-5</v>
          </cell>
          <cell r="D1309" t="str">
            <v>HIVP</v>
          </cell>
          <cell r="E1309" t="str">
            <v>φ100</v>
          </cell>
          <cell r="F1309">
            <v>6</v>
          </cell>
          <cell r="G1309">
            <v>289.5</v>
          </cell>
          <cell r="H1309" t="str">
            <v>H17</v>
          </cell>
          <cell r="I1309">
            <v>2005</v>
          </cell>
          <cell r="J1309">
            <v>0.89999997600000003</v>
          </cell>
        </row>
        <row r="1310">
          <cell r="B1310">
            <v>1312</v>
          </cell>
          <cell r="C1310" t="str">
            <v>6-5</v>
          </cell>
          <cell r="D1310" t="str">
            <v>HIVP</v>
          </cell>
          <cell r="E1310" t="str">
            <v>φ100</v>
          </cell>
          <cell r="F1310">
            <v>6</v>
          </cell>
          <cell r="G1310">
            <v>0</v>
          </cell>
          <cell r="H1310" t="str">
            <v>H17</v>
          </cell>
          <cell r="I1310">
            <v>2005</v>
          </cell>
          <cell r="J1310">
            <v>0.89999997600000003</v>
          </cell>
        </row>
        <row r="1311">
          <cell r="B1311">
            <v>1313</v>
          </cell>
          <cell r="C1311" t="str">
            <v>6-5</v>
          </cell>
          <cell r="D1311" t="str">
            <v>HIVP</v>
          </cell>
          <cell r="E1311" t="str">
            <v>φ100</v>
          </cell>
          <cell r="F1311">
            <v>6</v>
          </cell>
          <cell r="G1311">
            <v>0</v>
          </cell>
          <cell r="H1311" t="str">
            <v>H17</v>
          </cell>
          <cell r="I1311">
            <v>2005</v>
          </cell>
          <cell r="J1311">
            <v>0.89999997600000003</v>
          </cell>
        </row>
        <row r="1312">
          <cell r="B1312">
            <v>1314</v>
          </cell>
          <cell r="D1312" t="str">
            <v>VP</v>
          </cell>
          <cell r="E1312" t="str">
            <v>φ50</v>
          </cell>
          <cell r="F1312">
            <v>8</v>
          </cell>
          <cell r="G1312">
            <v>0</v>
          </cell>
          <cell r="H1312" t="str">
            <v>H3</v>
          </cell>
          <cell r="I1312">
            <v>1991</v>
          </cell>
          <cell r="J1312">
            <v>0</v>
          </cell>
        </row>
        <row r="1313">
          <cell r="B1313">
            <v>1315</v>
          </cell>
          <cell r="C1313" t="str">
            <v>6-5</v>
          </cell>
          <cell r="D1313" t="str">
            <v>PP</v>
          </cell>
          <cell r="E1313" t="str">
            <v>φ50</v>
          </cell>
          <cell r="F1313">
            <v>8</v>
          </cell>
          <cell r="G1313">
            <v>217</v>
          </cell>
          <cell r="H1313" t="str">
            <v>H17</v>
          </cell>
          <cell r="I1313">
            <v>2005</v>
          </cell>
          <cell r="J1313">
            <v>0.60000002399999997</v>
          </cell>
        </row>
        <row r="1314">
          <cell r="B1314">
            <v>1316</v>
          </cell>
          <cell r="D1314" t="str">
            <v>VP</v>
          </cell>
          <cell r="E1314" t="str">
            <v>φ75</v>
          </cell>
          <cell r="F1314">
            <v>7</v>
          </cell>
          <cell r="G1314">
            <v>0</v>
          </cell>
          <cell r="H1314" t="str">
            <v>S47</v>
          </cell>
          <cell r="I1314">
            <v>1972</v>
          </cell>
          <cell r="J1314">
            <v>1.5</v>
          </cell>
          <cell r="K1314" t="str">
            <v>佐1-3</v>
          </cell>
          <cell r="L1314" t="str">
            <v>変</v>
          </cell>
        </row>
        <row r="1315">
          <cell r="B1315">
            <v>1317</v>
          </cell>
          <cell r="C1315" t="str">
            <v>6-5</v>
          </cell>
          <cell r="D1315" t="str">
            <v>NCP</v>
          </cell>
          <cell r="E1315" t="str">
            <v>φ100</v>
          </cell>
          <cell r="F1315">
            <v>6</v>
          </cell>
          <cell r="G1315">
            <v>53.799999200000002</v>
          </cell>
          <cell r="H1315" t="str">
            <v>H17</v>
          </cell>
          <cell r="I1315">
            <v>2005</v>
          </cell>
          <cell r="J1315">
            <v>0</v>
          </cell>
        </row>
        <row r="1316">
          <cell r="B1316">
            <v>1318</v>
          </cell>
          <cell r="C1316" t="str">
            <v>6-5</v>
          </cell>
          <cell r="D1316" t="str">
            <v>DCIP</v>
          </cell>
          <cell r="E1316" t="str">
            <v>φ150</v>
          </cell>
          <cell r="F1316">
            <v>4</v>
          </cell>
          <cell r="G1316">
            <v>0</v>
          </cell>
          <cell r="H1316" t="str">
            <v>H17</v>
          </cell>
          <cell r="I1316">
            <v>2005</v>
          </cell>
          <cell r="J1316">
            <v>0.89999997600000003</v>
          </cell>
        </row>
        <row r="1317">
          <cell r="B1317">
            <v>1319</v>
          </cell>
          <cell r="C1317" t="str">
            <v>6-5</v>
          </cell>
          <cell r="D1317" t="str">
            <v>PP</v>
          </cell>
          <cell r="E1317" t="str">
            <v>φ50</v>
          </cell>
          <cell r="F1317">
            <v>8</v>
          </cell>
          <cell r="G1317">
            <v>0</v>
          </cell>
          <cell r="H1317" t="str">
            <v>H17</v>
          </cell>
          <cell r="I1317">
            <v>2005</v>
          </cell>
          <cell r="J1317">
            <v>0.60000002399999997</v>
          </cell>
        </row>
        <row r="1318">
          <cell r="B1318">
            <v>1320</v>
          </cell>
          <cell r="C1318" t="str">
            <v>6-5</v>
          </cell>
          <cell r="D1318" t="str">
            <v>HIVP</v>
          </cell>
          <cell r="E1318" t="str">
            <v>φ75</v>
          </cell>
          <cell r="F1318">
            <v>7</v>
          </cell>
          <cell r="G1318">
            <v>131</v>
          </cell>
          <cell r="H1318" t="str">
            <v>H17</v>
          </cell>
          <cell r="I1318">
            <v>2005</v>
          </cell>
          <cell r="J1318">
            <v>0.89999997600000003</v>
          </cell>
        </row>
        <row r="1319">
          <cell r="B1319">
            <v>1321</v>
          </cell>
          <cell r="C1319" t="str">
            <v>6-5</v>
          </cell>
          <cell r="D1319" t="str">
            <v>VP</v>
          </cell>
          <cell r="E1319" t="str">
            <v>φ50</v>
          </cell>
          <cell r="F1319">
            <v>8</v>
          </cell>
          <cell r="G1319">
            <v>10</v>
          </cell>
          <cell r="H1319" t="str">
            <v>S47</v>
          </cell>
          <cell r="I1319">
            <v>1972</v>
          </cell>
          <cell r="J1319">
            <v>0.60000002399999997</v>
          </cell>
          <cell r="L1319" t="str">
            <v>変</v>
          </cell>
        </row>
        <row r="1320">
          <cell r="B1320">
            <v>1322</v>
          </cell>
          <cell r="C1320" t="str">
            <v>6-5</v>
          </cell>
          <cell r="D1320" t="str">
            <v>VP</v>
          </cell>
          <cell r="E1320" t="str">
            <v>φ40</v>
          </cell>
          <cell r="F1320">
            <v>8</v>
          </cell>
          <cell r="G1320">
            <v>0</v>
          </cell>
          <cell r="H1320" t="str">
            <v>S47</v>
          </cell>
          <cell r="I1320">
            <v>1972</v>
          </cell>
          <cell r="J1320">
            <v>0.60000002399999997</v>
          </cell>
          <cell r="L1320" t="str">
            <v>変</v>
          </cell>
        </row>
        <row r="1321">
          <cell r="B1321">
            <v>1323</v>
          </cell>
          <cell r="D1321" t="str">
            <v>DICP</v>
          </cell>
          <cell r="E1321" t="str">
            <v>φ150</v>
          </cell>
          <cell r="F1321">
            <v>4</v>
          </cell>
          <cell r="G1321">
            <v>0</v>
          </cell>
          <cell r="H1321" t="str">
            <v>H17</v>
          </cell>
          <cell r="I1321">
            <v>2005</v>
          </cell>
          <cell r="J1321">
            <v>0.89999997600000003</v>
          </cell>
        </row>
        <row r="1322">
          <cell r="B1322">
            <v>1324</v>
          </cell>
          <cell r="C1322" t="str">
            <v>6-5</v>
          </cell>
          <cell r="D1322" t="str">
            <v>HIVP</v>
          </cell>
          <cell r="E1322" t="str">
            <v>φ75</v>
          </cell>
          <cell r="F1322">
            <v>7</v>
          </cell>
          <cell r="G1322">
            <v>0</v>
          </cell>
          <cell r="H1322" t="str">
            <v>H17</v>
          </cell>
          <cell r="I1322">
            <v>2005</v>
          </cell>
          <cell r="J1322">
            <v>0.89999997600000003</v>
          </cell>
        </row>
        <row r="1323">
          <cell r="B1323">
            <v>1325</v>
          </cell>
          <cell r="C1323" t="str">
            <v>6-5</v>
          </cell>
          <cell r="D1323" t="str">
            <v>PP</v>
          </cell>
          <cell r="E1323" t="str">
            <v>φ50</v>
          </cell>
          <cell r="F1323">
            <v>8</v>
          </cell>
          <cell r="G1323">
            <v>0</v>
          </cell>
          <cell r="H1323" t="str">
            <v>H17</v>
          </cell>
          <cell r="I1323">
            <v>2005</v>
          </cell>
          <cell r="J1323">
            <v>0.60000002399999997</v>
          </cell>
        </row>
        <row r="1324">
          <cell r="B1324">
            <v>1326</v>
          </cell>
          <cell r="C1324" t="str">
            <v>6-5</v>
          </cell>
          <cell r="D1324" t="str">
            <v>PP</v>
          </cell>
          <cell r="E1324" t="str">
            <v>φ25</v>
          </cell>
          <cell r="F1324">
            <v>8</v>
          </cell>
          <cell r="G1324">
            <v>0</v>
          </cell>
          <cell r="H1324" t="str">
            <v>H17</v>
          </cell>
          <cell r="I1324">
            <v>2005</v>
          </cell>
          <cell r="J1324">
            <v>0.60000002399999997</v>
          </cell>
        </row>
        <row r="1325">
          <cell r="B1325">
            <v>1327</v>
          </cell>
          <cell r="F1325">
            <v>0</v>
          </cell>
          <cell r="G1325">
            <v>0</v>
          </cell>
          <cell r="I1325">
            <v>0</v>
          </cell>
          <cell r="J1325">
            <v>0</v>
          </cell>
        </row>
        <row r="1326">
          <cell r="B1326">
            <v>1328</v>
          </cell>
          <cell r="F1326">
            <v>0</v>
          </cell>
          <cell r="G1326">
            <v>0</v>
          </cell>
          <cell r="I1326">
            <v>0</v>
          </cell>
          <cell r="J1326">
            <v>0</v>
          </cell>
        </row>
        <row r="1327">
          <cell r="B1327">
            <v>1329</v>
          </cell>
          <cell r="F1327">
            <v>0</v>
          </cell>
          <cell r="G1327">
            <v>0</v>
          </cell>
          <cell r="I1327">
            <v>0</v>
          </cell>
          <cell r="J1327">
            <v>0</v>
          </cell>
        </row>
        <row r="1328">
          <cell r="B1328">
            <v>1330</v>
          </cell>
          <cell r="D1328" t="str">
            <v>VP</v>
          </cell>
          <cell r="E1328" t="str">
            <v>φ20</v>
          </cell>
          <cell r="F1328">
            <v>8</v>
          </cell>
          <cell r="G1328">
            <v>0</v>
          </cell>
          <cell r="I1328">
            <v>0</v>
          </cell>
          <cell r="J1328">
            <v>0.60000002399999997</v>
          </cell>
          <cell r="L1328" t="str">
            <v>変</v>
          </cell>
        </row>
        <row r="1329">
          <cell r="B1329">
            <v>1331</v>
          </cell>
          <cell r="C1329" t="str">
            <v>6-5</v>
          </cell>
          <cell r="D1329" t="str">
            <v>HIVP</v>
          </cell>
          <cell r="E1329" t="str">
            <v>φ75</v>
          </cell>
          <cell r="F1329">
            <v>7</v>
          </cell>
          <cell r="G1329">
            <v>122</v>
          </cell>
          <cell r="H1329" t="str">
            <v>H17</v>
          </cell>
          <cell r="I1329">
            <v>2005</v>
          </cell>
          <cell r="J1329">
            <v>0.89999997600000003</v>
          </cell>
        </row>
        <row r="1330">
          <cell r="B1330">
            <v>1332</v>
          </cell>
          <cell r="C1330" t="str">
            <v>6-5</v>
          </cell>
          <cell r="D1330" t="str">
            <v>HIVP</v>
          </cell>
          <cell r="E1330" t="str">
            <v>φ75</v>
          </cell>
          <cell r="F1330">
            <v>7</v>
          </cell>
          <cell r="G1330">
            <v>222.5</v>
          </cell>
          <cell r="H1330" t="str">
            <v>H17</v>
          </cell>
          <cell r="I1330">
            <v>2005</v>
          </cell>
          <cell r="J1330">
            <v>0.89999997600000003</v>
          </cell>
        </row>
        <row r="1331">
          <cell r="B1331">
            <v>1333</v>
          </cell>
          <cell r="C1331" t="str">
            <v>6-5</v>
          </cell>
          <cell r="D1331" t="str">
            <v>HIVP</v>
          </cell>
          <cell r="E1331" t="str">
            <v>φ75</v>
          </cell>
          <cell r="F1331">
            <v>7</v>
          </cell>
          <cell r="G1331">
            <v>0</v>
          </cell>
          <cell r="H1331" t="str">
            <v>H17</v>
          </cell>
          <cell r="I1331">
            <v>2005</v>
          </cell>
          <cell r="J1331">
            <v>0.89999997600000003</v>
          </cell>
        </row>
        <row r="1332">
          <cell r="B1332">
            <v>1334</v>
          </cell>
          <cell r="C1332" t="str">
            <v>6-5</v>
          </cell>
          <cell r="D1332" t="str">
            <v>HIVP</v>
          </cell>
          <cell r="E1332" t="str">
            <v>φ75</v>
          </cell>
          <cell r="F1332">
            <v>7</v>
          </cell>
          <cell r="G1332">
            <v>0</v>
          </cell>
          <cell r="H1332" t="str">
            <v>H17</v>
          </cell>
          <cell r="I1332">
            <v>2005</v>
          </cell>
          <cell r="J1332">
            <v>0.89999997600000003</v>
          </cell>
        </row>
        <row r="1333">
          <cell r="B1333">
            <v>1335</v>
          </cell>
          <cell r="C1333" t="str">
            <v>6-5</v>
          </cell>
          <cell r="D1333" t="str">
            <v>PP</v>
          </cell>
          <cell r="E1333" t="str">
            <v>φ25</v>
          </cell>
          <cell r="F1333">
            <v>8</v>
          </cell>
          <cell r="G1333">
            <v>73</v>
          </cell>
          <cell r="H1333" t="str">
            <v>H17</v>
          </cell>
          <cell r="I1333">
            <v>2005</v>
          </cell>
          <cell r="J1333">
            <v>0.60000002399999997</v>
          </cell>
        </row>
        <row r="1334">
          <cell r="B1334">
            <v>1336</v>
          </cell>
          <cell r="C1334" t="str">
            <v>6-5</v>
          </cell>
          <cell r="D1334" t="str">
            <v>VLP</v>
          </cell>
          <cell r="E1334" t="str">
            <v>φ75</v>
          </cell>
          <cell r="F1334">
            <v>7</v>
          </cell>
          <cell r="G1334">
            <v>5.1999998099999996</v>
          </cell>
          <cell r="H1334" t="str">
            <v>H17</v>
          </cell>
          <cell r="I1334">
            <v>2005</v>
          </cell>
          <cell r="J1334">
            <v>0</v>
          </cell>
        </row>
        <row r="1335">
          <cell r="B1335">
            <v>1337</v>
          </cell>
          <cell r="C1335" t="str">
            <v>6-5</v>
          </cell>
          <cell r="D1335" t="str">
            <v>PP</v>
          </cell>
          <cell r="E1335" t="str">
            <v>φ50</v>
          </cell>
          <cell r="F1335">
            <v>8</v>
          </cell>
          <cell r="G1335">
            <v>0</v>
          </cell>
          <cell r="H1335" t="str">
            <v>H17</v>
          </cell>
          <cell r="I1335">
            <v>2005</v>
          </cell>
          <cell r="J1335">
            <v>0.60000002399999997</v>
          </cell>
        </row>
        <row r="1336">
          <cell r="B1336">
            <v>1338</v>
          </cell>
          <cell r="C1336" t="str">
            <v>6-5</v>
          </cell>
          <cell r="D1336" t="str">
            <v>HIVP</v>
          </cell>
          <cell r="E1336" t="str">
            <v>φ100</v>
          </cell>
          <cell r="F1336">
            <v>6</v>
          </cell>
          <cell r="G1336">
            <v>79</v>
          </cell>
          <cell r="H1336" t="str">
            <v>H17</v>
          </cell>
          <cell r="I1336">
            <v>2005</v>
          </cell>
          <cell r="J1336">
            <v>0.89999997600000003</v>
          </cell>
        </row>
        <row r="1337">
          <cell r="B1337">
            <v>1339</v>
          </cell>
          <cell r="C1337" t="str">
            <v>6-5</v>
          </cell>
          <cell r="D1337" t="str">
            <v>PP</v>
          </cell>
          <cell r="E1337" t="str">
            <v>φ25</v>
          </cell>
          <cell r="F1337">
            <v>8</v>
          </cell>
          <cell r="G1337">
            <v>235</v>
          </cell>
          <cell r="H1337" t="str">
            <v>H17</v>
          </cell>
          <cell r="I1337">
            <v>2005</v>
          </cell>
          <cell r="J1337">
            <v>0.60000002399999997</v>
          </cell>
        </row>
        <row r="1338">
          <cell r="B1338">
            <v>1340</v>
          </cell>
          <cell r="C1338" t="str">
            <v>6-56-5</v>
          </cell>
          <cell r="D1338" t="str">
            <v>HIVP</v>
          </cell>
          <cell r="E1338" t="str">
            <v>φ75</v>
          </cell>
          <cell r="F1338">
            <v>7</v>
          </cell>
          <cell r="G1338">
            <v>0</v>
          </cell>
          <cell r="H1338" t="str">
            <v>H17</v>
          </cell>
          <cell r="I1338">
            <v>2005</v>
          </cell>
          <cell r="J1338">
            <v>0.89999997600000003</v>
          </cell>
        </row>
        <row r="1339">
          <cell r="B1339">
            <v>1341</v>
          </cell>
          <cell r="C1339" t="str">
            <v>6-5</v>
          </cell>
          <cell r="D1339" t="str">
            <v>HIVP</v>
          </cell>
          <cell r="E1339" t="str">
            <v>φ75</v>
          </cell>
          <cell r="F1339">
            <v>7</v>
          </cell>
          <cell r="G1339">
            <v>0</v>
          </cell>
          <cell r="H1339" t="str">
            <v>H17</v>
          </cell>
          <cell r="I1339">
            <v>2005</v>
          </cell>
          <cell r="J1339">
            <v>0.89999997600000003</v>
          </cell>
        </row>
        <row r="1340">
          <cell r="B1340">
            <v>1342</v>
          </cell>
          <cell r="C1340" t="str">
            <v>6-5</v>
          </cell>
          <cell r="D1340" t="str">
            <v>PP</v>
          </cell>
          <cell r="E1340" t="str">
            <v>φ25</v>
          </cell>
          <cell r="F1340">
            <v>8</v>
          </cell>
          <cell r="G1340">
            <v>0</v>
          </cell>
          <cell r="H1340" t="str">
            <v>H17</v>
          </cell>
          <cell r="I1340">
            <v>2005</v>
          </cell>
          <cell r="J1340">
            <v>0.60000002399999997</v>
          </cell>
        </row>
        <row r="1341">
          <cell r="B1341">
            <v>1343</v>
          </cell>
          <cell r="C1341" t="str">
            <v>6-5</v>
          </cell>
          <cell r="D1341" t="str">
            <v>HIVP</v>
          </cell>
          <cell r="E1341" t="str">
            <v>φ75</v>
          </cell>
          <cell r="F1341">
            <v>7</v>
          </cell>
          <cell r="G1341">
            <v>3.5</v>
          </cell>
          <cell r="H1341" t="str">
            <v>H16</v>
          </cell>
          <cell r="I1341">
            <v>2004</v>
          </cell>
          <cell r="J1341">
            <v>0.89999997600000003</v>
          </cell>
        </row>
        <row r="1342">
          <cell r="B1342">
            <v>1344</v>
          </cell>
          <cell r="E1342" t="str">
            <v>φ</v>
          </cell>
          <cell r="F1342">
            <v>0</v>
          </cell>
          <cell r="G1342">
            <v>0</v>
          </cell>
          <cell r="H1342" t="str">
            <v>S56</v>
          </cell>
          <cell r="I1342">
            <v>1981</v>
          </cell>
          <cell r="J1342">
            <v>0</v>
          </cell>
        </row>
        <row r="1343">
          <cell r="B1343">
            <v>1345</v>
          </cell>
          <cell r="C1343" t="str">
            <v>6-5</v>
          </cell>
          <cell r="D1343" t="str">
            <v>VP</v>
          </cell>
          <cell r="E1343" t="str">
            <v>φ75</v>
          </cell>
          <cell r="F1343">
            <v>7</v>
          </cell>
          <cell r="G1343">
            <v>254</v>
          </cell>
          <cell r="H1343" t="str">
            <v>S47</v>
          </cell>
          <cell r="I1343">
            <v>1972</v>
          </cell>
          <cell r="J1343">
            <v>1.2000000500000001</v>
          </cell>
          <cell r="K1343" t="str">
            <v>佐1-3</v>
          </cell>
          <cell r="L1343" t="str">
            <v>変</v>
          </cell>
        </row>
        <row r="1344">
          <cell r="B1344">
            <v>1346</v>
          </cell>
          <cell r="C1344" t="str">
            <v>6-7</v>
          </cell>
          <cell r="D1344" t="str">
            <v>VP</v>
          </cell>
          <cell r="E1344" t="str">
            <v>φ75</v>
          </cell>
          <cell r="F1344">
            <v>7</v>
          </cell>
          <cell r="G1344">
            <v>38</v>
          </cell>
          <cell r="H1344" t="str">
            <v>H4</v>
          </cell>
          <cell r="I1344">
            <v>1992</v>
          </cell>
          <cell r="J1344">
            <v>0</v>
          </cell>
        </row>
        <row r="1345">
          <cell r="B1345">
            <v>1347</v>
          </cell>
          <cell r="F1345">
            <v>0</v>
          </cell>
          <cell r="G1345">
            <v>0</v>
          </cell>
          <cell r="I1345">
            <v>0</v>
          </cell>
          <cell r="J1345">
            <v>0</v>
          </cell>
        </row>
        <row r="1346">
          <cell r="B1346">
            <v>1348</v>
          </cell>
          <cell r="F1346">
            <v>0</v>
          </cell>
          <cell r="G1346">
            <v>0</v>
          </cell>
          <cell r="I1346">
            <v>0</v>
          </cell>
          <cell r="J1346">
            <v>0</v>
          </cell>
        </row>
        <row r="1347">
          <cell r="B1347">
            <v>1349</v>
          </cell>
          <cell r="F1347">
            <v>0</v>
          </cell>
          <cell r="G1347">
            <v>0</v>
          </cell>
          <cell r="I1347">
            <v>0</v>
          </cell>
          <cell r="J1347">
            <v>0</v>
          </cell>
        </row>
        <row r="1348">
          <cell r="B1348">
            <v>1350</v>
          </cell>
          <cell r="D1348" t="str">
            <v>SGP</v>
          </cell>
          <cell r="E1348" t="str">
            <v>φ125</v>
          </cell>
          <cell r="F1348">
            <v>5</v>
          </cell>
          <cell r="G1348">
            <v>0</v>
          </cell>
          <cell r="H1348" t="str">
            <v>S47</v>
          </cell>
          <cell r="I1348">
            <v>1972</v>
          </cell>
          <cell r="J1348">
            <v>0</v>
          </cell>
          <cell r="L1348" t="str">
            <v>変</v>
          </cell>
        </row>
        <row r="1349">
          <cell r="B1349">
            <v>1351</v>
          </cell>
          <cell r="D1349" t="str">
            <v>SGP</v>
          </cell>
          <cell r="E1349" t="str">
            <v>φ125</v>
          </cell>
          <cell r="F1349">
            <v>5</v>
          </cell>
          <cell r="G1349">
            <v>0</v>
          </cell>
          <cell r="H1349" t="str">
            <v>S47</v>
          </cell>
          <cell r="I1349">
            <v>1972</v>
          </cell>
          <cell r="J1349">
            <v>0</v>
          </cell>
          <cell r="L1349" t="str">
            <v>変</v>
          </cell>
        </row>
        <row r="1350">
          <cell r="B1350">
            <v>1352</v>
          </cell>
          <cell r="C1350" t="str">
            <v>6-5</v>
          </cell>
          <cell r="D1350" t="str">
            <v>VP</v>
          </cell>
          <cell r="E1350" t="str">
            <v>φ20</v>
          </cell>
          <cell r="F1350">
            <v>8</v>
          </cell>
          <cell r="G1350">
            <v>16</v>
          </cell>
          <cell r="H1350" t="str">
            <v>S47</v>
          </cell>
          <cell r="I1350">
            <v>1972</v>
          </cell>
          <cell r="J1350">
            <v>0.60000002399999997</v>
          </cell>
          <cell r="L1350" t="str">
            <v>変</v>
          </cell>
        </row>
        <row r="1351">
          <cell r="B1351">
            <v>1353</v>
          </cell>
          <cell r="E1351" t="str">
            <v>φ</v>
          </cell>
          <cell r="F1351">
            <v>0</v>
          </cell>
          <cell r="G1351">
            <v>0</v>
          </cell>
          <cell r="I1351">
            <v>0</v>
          </cell>
          <cell r="J1351">
            <v>0</v>
          </cell>
        </row>
        <row r="1352">
          <cell r="B1352">
            <v>1354</v>
          </cell>
          <cell r="F1352">
            <v>0</v>
          </cell>
          <cell r="G1352">
            <v>0</v>
          </cell>
          <cell r="I1352">
            <v>0</v>
          </cell>
          <cell r="J1352">
            <v>0</v>
          </cell>
        </row>
        <row r="1353">
          <cell r="B1353">
            <v>1355</v>
          </cell>
          <cell r="F1353">
            <v>0</v>
          </cell>
          <cell r="G1353">
            <v>0</v>
          </cell>
          <cell r="I1353">
            <v>0</v>
          </cell>
          <cell r="J1353">
            <v>0</v>
          </cell>
        </row>
        <row r="1354">
          <cell r="B1354">
            <v>1356</v>
          </cell>
          <cell r="D1354" t="str">
            <v>SGP</v>
          </cell>
          <cell r="E1354" t="str">
            <v>φ125</v>
          </cell>
          <cell r="F1354">
            <v>5</v>
          </cell>
          <cell r="G1354">
            <v>0</v>
          </cell>
          <cell r="I1354">
            <v>0</v>
          </cell>
          <cell r="J1354">
            <v>0</v>
          </cell>
          <cell r="K1354" t="str">
            <v>佐1-3</v>
          </cell>
          <cell r="L1354" t="str">
            <v>変</v>
          </cell>
        </row>
        <row r="1355">
          <cell r="B1355">
            <v>1357</v>
          </cell>
          <cell r="C1355" t="str">
            <v>6-6</v>
          </cell>
          <cell r="D1355" t="str">
            <v>HIVP</v>
          </cell>
          <cell r="E1355" t="str">
            <v>φ75</v>
          </cell>
          <cell r="F1355">
            <v>7</v>
          </cell>
          <cell r="G1355">
            <v>207</v>
          </cell>
          <cell r="H1355" t="str">
            <v>H4</v>
          </cell>
          <cell r="I1355">
            <v>1992</v>
          </cell>
          <cell r="J1355">
            <v>0.89999997600000003</v>
          </cell>
          <cell r="K1355" t="str">
            <v>大3-2</v>
          </cell>
          <cell r="L1355" t="str">
            <v>変</v>
          </cell>
        </row>
        <row r="1356">
          <cell r="B1356">
            <v>1358</v>
          </cell>
          <cell r="C1356" t="str">
            <v>6-6～6-7</v>
          </cell>
          <cell r="D1356" t="str">
            <v>VP</v>
          </cell>
          <cell r="E1356" t="str">
            <v>φ75</v>
          </cell>
          <cell r="F1356">
            <v>7</v>
          </cell>
          <cell r="G1356">
            <v>556</v>
          </cell>
          <cell r="H1356" t="str">
            <v>S45</v>
          </cell>
          <cell r="I1356">
            <v>1970</v>
          </cell>
          <cell r="J1356">
            <v>1.5</v>
          </cell>
          <cell r="K1356" t="str">
            <v>大1-5</v>
          </cell>
          <cell r="L1356" t="str">
            <v>変</v>
          </cell>
        </row>
        <row r="1357">
          <cell r="B1357">
            <v>1359</v>
          </cell>
          <cell r="C1357" t="str">
            <v>6-6</v>
          </cell>
          <cell r="D1357" t="str">
            <v>HIVP</v>
          </cell>
          <cell r="E1357" t="str">
            <v>φ75</v>
          </cell>
          <cell r="F1357">
            <v>7</v>
          </cell>
          <cell r="G1357">
            <v>15</v>
          </cell>
          <cell r="H1357" t="str">
            <v>H6</v>
          </cell>
          <cell r="I1357">
            <v>1994</v>
          </cell>
          <cell r="J1357">
            <v>0</v>
          </cell>
          <cell r="K1357" t="str">
            <v>大3-6</v>
          </cell>
          <cell r="L1357" t="str">
            <v>変</v>
          </cell>
        </row>
        <row r="1358">
          <cell r="B1358">
            <v>1360</v>
          </cell>
          <cell r="C1358" t="str">
            <v>6-6</v>
          </cell>
          <cell r="D1358" t="str">
            <v>VP</v>
          </cell>
          <cell r="E1358" t="str">
            <v>φ25</v>
          </cell>
          <cell r="F1358">
            <v>8</v>
          </cell>
          <cell r="G1358">
            <v>254</v>
          </cell>
          <cell r="H1358" t="str">
            <v>S45</v>
          </cell>
          <cell r="I1358">
            <v>1970</v>
          </cell>
          <cell r="J1358">
            <v>0.469999999</v>
          </cell>
          <cell r="K1358" t="str">
            <v>大1-5</v>
          </cell>
          <cell r="L1358" t="str">
            <v>変</v>
          </cell>
        </row>
        <row r="1359">
          <cell r="B1359">
            <v>1361</v>
          </cell>
          <cell r="C1359" t="str">
            <v>6-7</v>
          </cell>
          <cell r="D1359" t="str">
            <v>VP</v>
          </cell>
          <cell r="E1359" t="str">
            <v>φ50</v>
          </cell>
          <cell r="F1359">
            <v>8</v>
          </cell>
          <cell r="G1359">
            <v>3</v>
          </cell>
          <cell r="H1359" t="str">
            <v>H4</v>
          </cell>
          <cell r="I1359">
            <v>1992</v>
          </cell>
          <cell r="J1359">
            <v>0.89999997600000003</v>
          </cell>
          <cell r="L1359" t="str">
            <v>変</v>
          </cell>
        </row>
        <row r="1360">
          <cell r="B1360">
            <v>1362</v>
          </cell>
          <cell r="C1360" t="str">
            <v>6-7</v>
          </cell>
          <cell r="D1360" t="str">
            <v>HIVP</v>
          </cell>
          <cell r="E1360" t="str">
            <v>φ75</v>
          </cell>
          <cell r="F1360">
            <v>7</v>
          </cell>
          <cell r="G1360">
            <v>0</v>
          </cell>
          <cell r="H1360" t="str">
            <v>H4</v>
          </cell>
          <cell r="I1360">
            <v>1992</v>
          </cell>
          <cell r="J1360">
            <v>0.89999997600000003</v>
          </cell>
          <cell r="K1360" t="str">
            <v>大3-2</v>
          </cell>
          <cell r="L1360" t="str">
            <v>変</v>
          </cell>
        </row>
        <row r="1361">
          <cell r="B1361">
            <v>1363</v>
          </cell>
          <cell r="C1361" t="str">
            <v>6-7</v>
          </cell>
          <cell r="D1361" t="str">
            <v>VLP</v>
          </cell>
          <cell r="E1361" t="str">
            <v>φ75</v>
          </cell>
          <cell r="F1361">
            <v>7</v>
          </cell>
          <cell r="G1361">
            <v>45.5</v>
          </cell>
          <cell r="H1361" t="str">
            <v>H4</v>
          </cell>
          <cell r="I1361">
            <v>1992</v>
          </cell>
          <cell r="J1361">
            <v>0</v>
          </cell>
          <cell r="K1361" t="str">
            <v>大3-2</v>
          </cell>
          <cell r="L1361" t="str">
            <v>変</v>
          </cell>
        </row>
        <row r="1362">
          <cell r="B1362">
            <v>1364</v>
          </cell>
          <cell r="C1362" t="str">
            <v>6-7</v>
          </cell>
          <cell r="D1362" t="str">
            <v>VP</v>
          </cell>
          <cell r="E1362" t="str">
            <v>φ25</v>
          </cell>
          <cell r="F1362">
            <v>8</v>
          </cell>
          <cell r="G1362">
            <v>0</v>
          </cell>
          <cell r="H1362" t="str">
            <v>S45</v>
          </cell>
          <cell r="I1362">
            <v>1970</v>
          </cell>
          <cell r="J1362">
            <v>0.469999999</v>
          </cell>
          <cell r="K1362" t="str">
            <v>大1-5</v>
          </cell>
          <cell r="L1362" t="str">
            <v>変</v>
          </cell>
        </row>
        <row r="1363">
          <cell r="B1363">
            <v>1365</v>
          </cell>
          <cell r="C1363" t="str">
            <v>6-7</v>
          </cell>
          <cell r="D1363" t="str">
            <v>VLP</v>
          </cell>
          <cell r="E1363" t="str">
            <v>φ75</v>
          </cell>
          <cell r="F1363">
            <v>7</v>
          </cell>
          <cell r="G1363">
            <v>0</v>
          </cell>
          <cell r="H1363" t="str">
            <v>H4</v>
          </cell>
          <cell r="I1363">
            <v>1992</v>
          </cell>
          <cell r="J1363">
            <v>0</v>
          </cell>
          <cell r="K1363" t="str">
            <v>大3-2</v>
          </cell>
          <cell r="L1363" t="str">
            <v>変</v>
          </cell>
        </row>
        <row r="1364">
          <cell r="B1364">
            <v>1366</v>
          </cell>
          <cell r="C1364" t="str">
            <v>6-7</v>
          </cell>
          <cell r="D1364" t="str">
            <v>VP</v>
          </cell>
          <cell r="E1364" t="str">
            <v>φ100</v>
          </cell>
          <cell r="F1364">
            <v>6</v>
          </cell>
          <cell r="G1364">
            <v>132.300003</v>
          </cell>
          <cell r="H1364" t="str">
            <v>S45</v>
          </cell>
          <cell r="I1364">
            <v>1970</v>
          </cell>
          <cell r="J1364">
            <v>1.5</v>
          </cell>
          <cell r="K1364" t="str">
            <v>大1-5</v>
          </cell>
          <cell r="L1364" t="str">
            <v>変</v>
          </cell>
        </row>
        <row r="1365">
          <cell r="B1365">
            <v>1367</v>
          </cell>
          <cell r="C1365" t="str">
            <v>6-7</v>
          </cell>
          <cell r="D1365" t="str">
            <v>VP</v>
          </cell>
          <cell r="E1365" t="str">
            <v>φ50</v>
          </cell>
          <cell r="F1365">
            <v>8</v>
          </cell>
          <cell r="G1365">
            <v>0</v>
          </cell>
          <cell r="H1365" t="str">
            <v>S45</v>
          </cell>
          <cell r="I1365">
            <v>1970</v>
          </cell>
          <cell r="J1365">
            <v>0.89999997600000003</v>
          </cell>
          <cell r="L1365" t="str">
            <v>変</v>
          </cell>
        </row>
        <row r="1366">
          <cell r="B1366">
            <v>1368</v>
          </cell>
          <cell r="C1366" t="str">
            <v>6-7</v>
          </cell>
          <cell r="D1366" t="str">
            <v>SGP</v>
          </cell>
          <cell r="E1366" t="str">
            <v>φ100</v>
          </cell>
          <cell r="F1366">
            <v>6</v>
          </cell>
          <cell r="G1366">
            <v>51.700000799999998</v>
          </cell>
          <cell r="H1366" t="str">
            <v>S57</v>
          </cell>
          <cell r="I1366">
            <v>1982</v>
          </cell>
          <cell r="J1366">
            <v>0</v>
          </cell>
          <cell r="K1366" t="str">
            <v>大1-6</v>
          </cell>
          <cell r="L1366" t="str">
            <v>変</v>
          </cell>
        </row>
        <row r="1367">
          <cell r="B1367">
            <v>1369</v>
          </cell>
          <cell r="D1367" t="str">
            <v>VP</v>
          </cell>
          <cell r="E1367" t="str">
            <v>φ100</v>
          </cell>
          <cell r="F1367">
            <v>6</v>
          </cell>
          <cell r="G1367">
            <v>0</v>
          </cell>
          <cell r="H1367" t="str">
            <v>S47</v>
          </cell>
          <cell r="I1367">
            <v>1972</v>
          </cell>
          <cell r="J1367">
            <v>0.60000002399999997</v>
          </cell>
          <cell r="K1367" t="str">
            <v>大1-5</v>
          </cell>
          <cell r="L1367" t="str">
            <v>変</v>
          </cell>
        </row>
        <row r="1368">
          <cell r="B1368">
            <v>1370</v>
          </cell>
          <cell r="C1368" t="str">
            <v>6-7</v>
          </cell>
          <cell r="D1368" t="str">
            <v>HIVP</v>
          </cell>
          <cell r="E1368" t="str">
            <v>φ75</v>
          </cell>
          <cell r="F1368">
            <v>7</v>
          </cell>
          <cell r="G1368">
            <v>306.20001200000002</v>
          </cell>
          <cell r="H1368" t="str">
            <v>H17</v>
          </cell>
          <cell r="I1368">
            <v>2005</v>
          </cell>
          <cell r="J1368">
            <v>0.89999997600000003</v>
          </cell>
        </row>
        <row r="1369">
          <cell r="B1369">
            <v>1371</v>
          </cell>
          <cell r="C1369" t="str">
            <v>6-7</v>
          </cell>
          <cell r="D1369" t="str">
            <v>VP</v>
          </cell>
          <cell r="E1369" t="str">
            <v>φ100</v>
          </cell>
          <cell r="F1369">
            <v>6</v>
          </cell>
          <cell r="G1369">
            <v>0</v>
          </cell>
          <cell r="H1369" t="str">
            <v>S45</v>
          </cell>
          <cell r="I1369">
            <v>1970</v>
          </cell>
          <cell r="J1369">
            <v>0</v>
          </cell>
          <cell r="L1369" t="str">
            <v>実</v>
          </cell>
        </row>
        <row r="1370">
          <cell r="B1370">
            <v>1372</v>
          </cell>
          <cell r="C1370" t="str">
            <v>6-7</v>
          </cell>
          <cell r="D1370" t="str">
            <v>HIVP</v>
          </cell>
          <cell r="E1370" t="str">
            <v>φ100</v>
          </cell>
          <cell r="F1370">
            <v>6</v>
          </cell>
          <cell r="G1370">
            <v>261.5</v>
          </cell>
          <cell r="H1370" t="str">
            <v>H17</v>
          </cell>
          <cell r="I1370">
            <v>2005</v>
          </cell>
          <cell r="J1370">
            <v>0.89999997600000003</v>
          </cell>
        </row>
        <row r="1371">
          <cell r="B1371">
            <v>1373</v>
          </cell>
          <cell r="C1371" t="str">
            <v>6-7</v>
          </cell>
          <cell r="D1371" t="str">
            <v>HIVP</v>
          </cell>
          <cell r="E1371" t="str">
            <v>φ75</v>
          </cell>
          <cell r="F1371">
            <v>7</v>
          </cell>
          <cell r="G1371">
            <v>0</v>
          </cell>
          <cell r="H1371" t="str">
            <v>H17</v>
          </cell>
          <cell r="I1371">
            <v>2005</v>
          </cell>
          <cell r="J1371">
            <v>0.89999997600000003</v>
          </cell>
        </row>
        <row r="1372">
          <cell r="B1372">
            <v>1374</v>
          </cell>
          <cell r="C1372" t="str">
            <v>6-7</v>
          </cell>
          <cell r="D1372" t="str">
            <v>HIVP</v>
          </cell>
          <cell r="E1372" t="str">
            <v>φ100</v>
          </cell>
          <cell r="F1372">
            <v>6</v>
          </cell>
          <cell r="G1372">
            <v>352</v>
          </cell>
          <cell r="H1372" t="str">
            <v>S45</v>
          </cell>
          <cell r="I1372">
            <v>1970</v>
          </cell>
          <cell r="J1372">
            <v>1.5</v>
          </cell>
          <cell r="K1372" t="str">
            <v>大1-5</v>
          </cell>
          <cell r="L1372" t="str">
            <v>変</v>
          </cell>
        </row>
        <row r="1373">
          <cell r="B1373">
            <v>1375</v>
          </cell>
          <cell r="C1373" t="str">
            <v>6-7</v>
          </cell>
          <cell r="D1373" t="str">
            <v>HIVP</v>
          </cell>
          <cell r="E1373" t="str">
            <v>φ100</v>
          </cell>
          <cell r="F1373">
            <v>6</v>
          </cell>
          <cell r="G1373">
            <v>63</v>
          </cell>
          <cell r="H1373" t="str">
            <v>H4</v>
          </cell>
          <cell r="I1373">
            <v>1992</v>
          </cell>
          <cell r="J1373">
            <v>1.5</v>
          </cell>
          <cell r="K1373" t="str">
            <v>大3-2</v>
          </cell>
          <cell r="L1373" t="str">
            <v>変</v>
          </cell>
        </row>
        <row r="1374">
          <cell r="B1374">
            <v>1376</v>
          </cell>
          <cell r="C1374" t="str">
            <v>6-7</v>
          </cell>
          <cell r="D1374" t="str">
            <v>VP</v>
          </cell>
          <cell r="E1374" t="str">
            <v>φ50</v>
          </cell>
          <cell r="F1374">
            <v>8</v>
          </cell>
          <cell r="G1374">
            <v>15</v>
          </cell>
          <cell r="H1374" t="str">
            <v>S45</v>
          </cell>
          <cell r="I1374">
            <v>1970</v>
          </cell>
          <cell r="J1374">
            <v>1.5</v>
          </cell>
          <cell r="L1374" t="str">
            <v>変</v>
          </cell>
        </row>
        <row r="1375">
          <cell r="B1375">
            <v>1377</v>
          </cell>
          <cell r="C1375" t="str">
            <v>6-7</v>
          </cell>
          <cell r="D1375" t="str">
            <v>VLP</v>
          </cell>
          <cell r="E1375" t="str">
            <v>φ75</v>
          </cell>
          <cell r="F1375">
            <v>7</v>
          </cell>
          <cell r="G1375">
            <v>0</v>
          </cell>
          <cell r="H1375" t="str">
            <v>H4</v>
          </cell>
          <cell r="I1375">
            <v>1992</v>
          </cell>
          <cell r="J1375">
            <v>0</v>
          </cell>
          <cell r="K1375" t="str">
            <v>大3-2</v>
          </cell>
          <cell r="L1375" t="str">
            <v>変</v>
          </cell>
        </row>
        <row r="1376">
          <cell r="B1376">
            <v>1378</v>
          </cell>
          <cell r="C1376" t="str">
            <v>6-7</v>
          </cell>
          <cell r="D1376" t="str">
            <v>VP</v>
          </cell>
          <cell r="E1376" t="str">
            <v>φ75</v>
          </cell>
          <cell r="F1376">
            <v>7</v>
          </cell>
          <cell r="G1376">
            <v>0</v>
          </cell>
          <cell r="H1376" t="str">
            <v>S45</v>
          </cell>
          <cell r="I1376">
            <v>1970</v>
          </cell>
          <cell r="J1376">
            <v>0.80000001200000004</v>
          </cell>
          <cell r="K1376" t="str">
            <v>大1-5</v>
          </cell>
          <cell r="L1376" t="str">
            <v>変</v>
          </cell>
        </row>
        <row r="1377">
          <cell r="B1377">
            <v>1379</v>
          </cell>
          <cell r="C1377" t="str">
            <v>6-7</v>
          </cell>
          <cell r="D1377" t="str">
            <v>VP</v>
          </cell>
          <cell r="E1377" t="str">
            <v>φ25</v>
          </cell>
          <cell r="F1377">
            <v>8</v>
          </cell>
          <cell r="G1377">
            <v>0</v>
          </cell>
          <cell r="H1377" t="str">
            <v>S45</v>
          </cell>
          <cell r="I1377">
            <v>1970</v>
          </cell>
          <cell r="J1377">
            <v>0.469999999</v>
          </cell>
          <cell r="K1377" t="str">
            <v>大1-5</v>
          </cell>
          <cell r="L1377" t="str">
            <v>変</v>
          </cell>
        </row>
        <row r="1378">
          <cell r="B1378">
            <v>1380</v>
          </cell>
          <cell r="C1378" t="str">
            <v>6-7</v>
          </cell>
          <cell r="D1378" t="str">
            <v>VP</v>
          </cell>
          <cell r="E1378" t="str">
            <v>φ50</v>
          </cell>
          <cell r="F1378">
            <v>8</v>
          </cell>
          <cell r="G1378">
            <v>0</v>
          </cell>
          <cell r="H1378" t="str">
            <v>S45</v>
          </cell>
          <cell r="I1378">
            <v>1970</v>
          </cell>
          <cell r="J1378">
            <v>1.5</v>
          </cell>
          <cell r="L1378" t="str">
            <v>変</v>
          </cell>
        </row>
        <row r="1379">
          <cell r="B1379">
            <v>1381</v>
          </cell>
          <cell r="C1379" t="str">
            <v>6-7</v>
          </cell>
          <cell r="D1379" t="str">
            <v>VP</v>
          </cell>
          <cell r="E1379" t="str">
            <v>φ75</v>
          </cell>
          <cell r="F1379">
            <v>7</v>
          </cell>
          <cell r="G1379">
            <v>30</v>
          </cell>
          <cell r="H1379" t="str">
            <v>H4</v>
          </cell>
          <cell r="I1379">
            <v>1992</v>
          </cell>
          <cell r="J1379">
            <v>0</v>
          </cell>
        </row>
        <row r="1380">
          <cell r="B1380">
            <v>1382</v>
          </cell>
          <cell r="C1380" t="str">
            <v>6-7</v>
          </cell>
          <cell r="D1380" t="str">
            <v>HIVP</v>
          </cell>
          <cell r="E1380" t="str">
            <v>φ75</v>
          </cell>
          <cell r="F1380">
            <v>7</v>
          </cell>
          <cell r="G1380">
            <v>0</v>
          </cell>
          <cell r="H1380" t="str">
            <v>H4</v>
          </cell>
          <cell r="I1380">
            <v>1992</v>
          </cell>
          <cell r="J1380">
            <v>1.5</v>
          </cell>
          <cell r="K1380" t="str">
            <v>大3-2</v>
          </cell>
          <cell r="L1380" t="str">
            <v>変</v>
          </cell>
        </row>
        <row r="1381">
          <cell r="B1381">
            <v>1383</v>
          </cell>
          <cell r="C1381" t="str">
            <v>6-7</v>
          </cell>
          <cell r="D1381" t="str">
            <v>VP</v>
          </cell>
          <cell r="E1381" t="str">
            <v>φ25</v>
          </cell>
          <cell r="F1381">
            <v>8</v>
          </cell>
          <cell r="G1381">
            <v>0</v>
          </cell>
          <cell r="H1381" t="str">
            <v>S45</v>
          </cell>
          <cell r="I1381">
            <v>1970</v>
          </cell>
          <cell r="J1381">
            <v>0.469999999</v>
          </cell>
          <cell r="K1381" t="str">
            <v>大1-5</v>
          </cell>
          <cell r="L1381" t="str">
            <v>変</v>
          </cell>
        </row>
        <row r="1382">
          <cell r="B1382">
            <v>1384</v>
          </cell>
          <cell r="C1382" t="str">
            <v>6-7</v>
          </cell>
          <cell r="D1382" t="str">
            <v>VP</v>
          </cell>
          <cell r="E1382" t="str">
            <v>φ75</v>
          </cell>
          <cell r="F1382">
            <v>7</v>
          </cell>
          <cell r="G1382">
            <v>0</v>
          </cell>
          <cell r="H1382" t="str">
            <v>S45</v>
          </cell>
          <cell r="I1382">
            <v>1970</v>
          </cell>
          <cell r="J1382">
            <v>0.60000002399999997</v>
          </cell>
          <cell r="K1382" t="str">
            <v>大1-5</v>
          </cell>
          <cell r="L1382" t="str">
            <v>変</v>
          </cell>
        </row>
        <row r="1383">
          <cell r="B1383">
            <v>1385</v>
          </cell>
          <cell r="C1383" t="str">
            <v>6-7</v>
          </cell>
          <cell r="D1383" t="str">
            <v>VP</v>
          </cell>
          <cell r="E1383" t="str">
            <v>φ20</v>
          </cell>
          <cell r="F1383">
            <v>8</v>
          </cell>
          <cell r="G1383">
            <v>0</v>
          </cell>
          <cell r="H1383" t="str">
            <v>S45</v>
          </cell>
          <cell r="I1383">
            <v>1970</v>
          </cell>
          <cell r="J1383">
            <v>0.469999999</v>
          </cell>
          <cell r="K1383" t="str">
            <v>大1-5</v>
          </cell>
          <cell r="L1383" t="str">
            <v>変</v>
          </cell>
        </row>
        <row r="1384">
          <cell r="B1384">
            <v>1386</v>
          </cell>
          <cell r="C1384" t="str">
            <v>6-7</v>
          </cell>
          <cell r="D1384" t="str">
            <v>SGP</v>
          </cell>
          <cell r="E1384" t="str">
            <v>φ30</v>
          </cell>
          <cell r="F1384">
            <v>8</v>
          </cell>
          <cell r="G1384">
            <v>17.299999199999998</v>
          </cell>
          <cell r="H1384" t="str">
            <v>S45</v>
          </cell>
          <cell r="I1384">
            <v>1970</v>
          </cell>
          <cell r="J1384">
            <v>0</v>
          </cell>
          <cell r="K1384" t="str">
            <v>大1-5</v>
          </cell>
          <cell r="L1384" t="str">
            <v>変</v>
          </cell>
        </row>
        <row r="1385">
          <cell r="B1385">
            <v>1387</v>
          </cell>
          <cell r="C1385" t="str">
            <v>6-7</v>
          </cell>
          <cell r="D1385" t="str">
            <v>VP</v>
          </cell>
          <cell r="E1385" t="str">
            <v>φ30</v>
          </cell>
          <cell r="F1385">
            <v>8</v>
          </cell>
          <cell r="G1385">
            <v>188</v>
          </cell>
          <cell r="H1385" t="str">
            <v>S45</v>
          </cell>
          <cell r="I1385">
            <v>1970</v>
          </cell>
          <cell r="J1385">
            <v>0.40000000600000002</v>
          </cell>
          <cell r="K1385" t="str">
            <v>大1-5</v>
          </cell>
          <cell r="L1385" t="str">
            <v>変</v>
          </cell>
        </row>
        <row r="1386">
          <cell r="B1386">
            <v>1388</v>
          </cell>
          <cell r="C1386" t="str">
            <v>6-7</v>
          </cell>
          <cell r="D1386" t="str">
            <v>HIVP</v>
          </cell>
          <cell r="E1386" t="str">
            <v>φ75</v>
          </cell>
          <cell r="F1386">
            <v>7</v>
          </cell>
          <cell r="G1386">
            <v>0</v>
          </cell>
          <cell r="H1386" t="str">
            <v>H17</v>
          </cell>
          <cell r="I1386">
            <v>2005</v>
          </cell>
          <cell r="J1386">
            <v>0.89999997600000003</v>
          </cell>
        </row>
        <row r="1387">
          <cell r="B1387">
            <v>1389</v>
          </cell>
          <cell r="C1387" t="str">
            <v>6-7</v>
          </cell>
          <cell r="D1387" t="str">
            <v>VP</v>
          </cell>
          <cell r="E1387" t="str">
            <v>φ20</v>
          </cell>
          <cell r="F1387">
            <v>8</v>
          </cell>
          <cell r="G1387">
            <v>0</v>
          </cell>
          <cell r="H1387" t="str">
            <v>S45</v>
          </cell>
          <cell r="I1387">
            <v>1970</v>
          </cell>
          <cell r="J1387">
            <v>0.469999999</v>
          </cell>
          <cell r="K1387" t="str">
            <v>大1-5</v>
          </cell>
          <cell r="L1387" t="str">
            <v>変</v>
          </cell>
        </row>
        <row r="1388">
          <cell r="B1388">
            <v>1390</v>
          </cell>
          <cell r="C1388" t="str">
            <v>7-3</v>
          </cell>
          <cell r="D1388" t="str">
            <v>VP</v>
          </cell>
          <cell r="E1388" t="str">
            <v>φ100</v>
          </cell>
          <cell r="F1388">
            <v>6</v>
          </cell>
          <cell r="G1388">
            <v>0</v>
          </cell>
          <cell r="H1388" t="str">
            <v>H10</v>
          </cell>
          <cell r="I1388">
            <v>1998</v>
          </cell>
          <cell r="J1388">
            <v>0</v>
          </cell>
        </row>
        <row r="1389">
          <cell r="B1389">
            <v>1391</v>
          </cell>
          <cell r="F1389">
            <v>0</v>
          </cell>
          <cell r="G1389">
            <v>0</v>
          </cell>
          <cell r="I1389">
            <v>0</v>
          </cell>
          <cell r="J1389">
            <v>0</v>
          </cell>
        </row>
        <row r="1390">
          <cell r="B1390">
            <v>1392</v>
          </cell>
          <cell r="C1390" t="str">
            <v>7-3</v>
          </cell>
          <cell r="D1390" t="str">
            <v>HIVP</v>
          </cell>
          <cell r="E1390" t="str">
            <v>φ75</v>
          </cell>
          <cell r="F1390">
            <v>7</v>
          </cell>
          <cell r="G1390">
            <v>105</v>
          </cell>
          <cell r="H1390" t="str">
            <v>H17</v>
          </cell>
          <cell r="I1390">
            <v>2005</v>
          </cell>
          <cell r="J1390">
            <v>0</v>
          </cell>
        </row>
        <row r="1391">
          <cell r="B1391">
            <v>1393</v>
          </cell>
          <cell r="C1391" t="str">
            <v>7-3</v>
          </cell>
          <cell r="D1391" t="str">
            <v>VP</v>
          </cell>
          <cell r="E1391" t="str">
            <v>φ25</v>
          </cell>
          <cell r="F1391">
            <v>8</v>
          </cell>
          <cell r="G1391">
            <v>110.5</v>
          </cell>
          <cell r="H1391" t="str">
            <v>H11</v>
          </cell>
          <cell r="I1391">
            <v>1999</v>
          </cell>
          <cell r="J1391">
            <v>0</v>
          </cell>
        </row>
        <row r="1392">
          <cell r="B1392">
            <v>1394</v>
          </cell>
          <cell r="C1392" t="str">
            <v>7-3</v>
          </cell>
          <cell r="D1392" t="str">
            <v>VP</v>
          </cell>
          <cell r="E1392" t="str">
            <v>φ20</v>
          </cell>
          <cell r="F1392">
            <v>8</v>
          </cell>
          <cell r="G1392">
            <v>0</v>
          </cell>
          <cell r="H1392" t="str">
            <v>H11</v>
          </cell>
          <cell r="I1392">
            <v>1999</v>
          </cell>
          <cell r="J1392">
            <v>0</v>
          </cell>
        </row>
        <row r="1393">
          <cell r="B1393">
            <v>1395</v>
          </cell>
          <cell r="C1393" t="str">
            <v>7-3</v>
          </cell>
          <cell r="D1393" t="str">
            <v>HIVP</v>
          </cell>
          <cell r="E1393" t="str">
            <v>φ100</v>
          </cell>
          <cell r="F1393">
            <v>6</v>
          </cell>
          <cell r="G1393">
            <v>740.09997599999997</v>
          </cell>
          <cell r="H1393" t="str">
            <v>H11</v>
          </cell>
          <cell r="I1393">
            <v>1999</v>
          </cell>
          <cell r="J1393">
            <v>0</v>
          </cell>
        </row>
        <row r="1394">
          <cell r="B1394">
            <v>1396</v>
          </cell>
          <cell r="C1394" t="str">
            <v>7-3</v>
          </cell>
          <cell r="D1394" t="str">
            <v>VP</v>
          </cell>
          <cell r="E1394" t="str">
            <v>φ75</v>
          </cell>
          <cell r="F1394">
            <v>7</v>
          </cell>
          <cell r="G1394">
            <v>19.5</v>
          </cell>
          <cell r="H1394" t="str">
            <v>H5</v>
          </cell>
          <cell r="I1394">
            <v>1993</v>
          </cell>
          <cell r="J1394">
            <v>0</v>
          </cell>
        </row>
        <row r="1395">
          <cell r="B1395">
            <v>1397</v>
          </cell>
          <cell r="C1395" t="str">
            <v>7-3</v>
          </cell>
          <cell r="D1395" t="str">
            <v>VP</v>
          </cell>
          <cell r="E1395" t="str">
            <v>φ25</v>
          </cell>
          <cell r="F1395">
            <v>8</v>
          </cell>
          <cell r="G1395">
            <v>14</v>
          </cell>
          <cell r="H1395" t="str">
            <v>H5</v>
          </cell>
          <cell r="I1395">
            <v>1993</v>
          </cell>
          <cell r="J1395">
            <v>0</v>
          </cell>
        </row>
        <row r="1396">
          <cell r="B1396">
            <v>1398</v>
          </cell>
          <cell r="C1396" t="str">
            <v>7-3</v>
          </cell>
          <cell r="D1396" t="str">
            <v>HIVP</v>
          </cell>
          <cell r="E1396" t="str">
            <v>φ100</v>
          </cell>
          <cell r="F1396">
            <v>6</v>
          </cell>
          <cell r="G1396">
            <v>8</v>
          </cell>
          <cell r="H1396" t="str">
            <v>H17</v>
          </cell>
          <cell r="I1396">
            <v>2005</v>
          </cell>
          <cell r="J1396">
            <v>1.2000000500000001</v>
          </cell>
        </row>
        <row r="1397">
          <cell r="B1397">
            <v>1399</v>
          </cell>
          <cell r="C1397" t="str">
            <v>7-3</v>
          </cell>
          <cell r="D1397" t="str">
            <v>VP</v>
          </cell>
          <cell r="E1397" t="str">
            <v>φ75</v>
          </cell>
          <cell r="F1397">
            <v>7</v>
          </cell>
          <cell r="G1397">
            <v>0</v>
          </cell>
          <cell r="H1397" t="str">
            <v>H11</v>
          </cell>
          <cell r="I1397">
            <v>1999</v>
          </cell>
          <cell r="J1397">
            <v>0</v>
          </cell>
        </row>
        <row r="1398">
          <cell r="B1398">
            <v>1400</v>
          </cell>
          <cell r="C1398" t="str">
            <v>7-3</v>
          </cell>
          <cell r="D1398" t="str">
            <v>HIVP</v>
          </cell>
          <cell r="E1398" t="str">
            <v>φ100</v>
          </cell>
          <cell r="F1398">
            <v>6</v>
          </cell>
          <cell r="G1398">
            <v>0</v>
          </cell>
          <cell r="H1398" t="str">
            <v>H11</v>
          </cell>
          <cell r="I1398">
            <v>1999</v>
          </cell>
          <cell r="J1398">
            <v>0</v>
          </cell>
        </row>
        <row r="1399">
          <cell r="B1399">
            <v>1401</v>
          </cell>
          <cell r="D1399" t="str">
            <v>VLP</v>
          </cell>
          <cell r="E1399" t="str">
            <v>φ100</v>
          </cell>
          <cell r="F1399">
            <v>6</v>
          </cell>
          <cell r="G1399">
            <v>0</v>
          </cell>
          <cell r="H1399" t="str">
            <v>H17</v>
          </cell>
          <cell r="I1399">
            <v>2005</v>
          </cell>
          <cell r="J1399">
            <v>0.89999997600000003</v>
          </cell>
        </row>
        <row r="1400">
          <cell r="B1400">
            <v>1402</v>
          </cell>
          <cell r="D1400" t="str">
            <v>HIVP</v>
          </cell>
          <cell r="E1400" t="str">
            <v>φ100</v>
          </cell>
          <cell r="F1400">
            <v>6</v>
          </cell>
          <cell r="G1400">
            <v>0</v>
          </cell>
          <cell r="H1400" t="str">
            <v>H17</v>
          </cell>
          <cell r="I1400">
            <v>2005</v>
          </cell>
          <cell r="J1400">
            <v>0.89999997600000003</v>
          </cell>
        </row>
        <row r="1401">
          <cell r="B1401">
            <v>1403</v>
          </cell>
          <cell r="C1401" t="str">
            <v>7-3</v>
          </cell>
          <cell r="D1401" t="str">
            <v>VP</v>
          </cell>
          <cell r="E1401" t="str">
            <v>φ75</v>
          </cell>
          <cell r="F1401">
            <v>7</v>
          </cell>
          <cell r="G1401">
            <v>108</v>
          </cell>
          <cell r="H1401" t="str">
            <v>S56</v>
          </cell>
          <cell r="I1401">
            <v>1981</v>
          </cell>
          <cell r="J1401">
            <v>1.2000000500000001</v>
          </cell>
          <cell r="K1401" t="str">
            <v>富之尾1-2</v>
          </cell>
          <cell r="L1401" t="str">
            <v>変</v>
          </cell>
        </row>
        <row r="1402">
          <cell r="B1402">
            <v>1404</v>
          </cell>
          <cell r="C1402" t="str">
            <v>7-3</v>
          </cell>
          <cell r="D1402" t="str">
            <v>HIVP</v>
          </cell>
          <cell r="E1402" t="str">
            <v>φ100</v>
          </cell>
          <cell r="F1402">
            <v>6</v>
          </cell>
          <cell r="G1402">
            <v>0</v>
          </cell>
          <cell r="H1402" t="str">
            <v>H10</v>
          </cell>
          <cell r="I1402">
            <v>1998</v>
          </cell>
          <cell r="J1402">
            <v>0</v>
          </cell>
        </row>
        <row r="1403">
          <cell r="B1403">
            <v>1405</v>
          </cell>
          <cell r="C1403" t="str">
            <v>7-3</v>
          </cell>
          <cell r="D1403" t="str">
            <v>VP</v>
          </cell>
          <cell r="E1403" t="str">
            <v>φ100</v>
          </cell>
          <cell r="F1403">
            <v>6</v>
          </cell>
          <cell r="G1403">
            <v>25</v>
          </cell>
          <cell r="H1403" t="str">
            <v>S56</v>
          </cell>
          <cell r="I1403">
            <v>1981</v>
          </cell>
          <cell r="J1403">
            <v>1.2000000500000001</v>
          </cell>
          <cell r="K1403" t="str">
            <v>富之尾1-2</v>
          </cell>
          <cell r="L1403" t="str">
            <v>変</v>
          </cell>
        </row>
        <row r="1404">
          <cell r="B1404">
            <v>1407</v>
          </cell>
          <cell r="C1404" t="str">
            <v>7-3</v>
          </cell>
          <cell r="D1404" t="str">
            <v>VLP</v>
          </cell>
          <cell r="E1404" t="str">
            <v>φ100</v>
          </cell>
          <cell r="F1404">
            <v>6</v>
          </cell>
          <cell r="G1404">
            <v>21.399999600000001</v>
          </cell>
          <cell r="H1404" t="str">
            <v>S56</v>
          </cell>
          <cell r="I1404">
            <v>1981</v>
          </cell>
          <cell r="J1404">
            <v>0</v>
          </cell>
          <cell r="K1404" t="str">
            <v>富之尾1-2</v>
          </cell>
          <cell r="L1404" t="str">
            <v>変</v>
          </cell>
        </row>
        <row r="1405">
          <cell r="B1405">
            <v>1408</v>
          </cell>
          <cell r="F1405">
            <v>0</v>
          </cell>
          <cell r="G1405">
            <v>0</v>
          </cell>
          <cell r="I1405">
            <v>0</v>
          </cell>
          <cell r="J1405">
            <v>0</v>
          </cell>
        </row>
        <row r="1406">
          <cell r="B1406">
            <v>1409</v>
          </cell>
          <cell r="C1406" t="str">
            <v>6-7</v>
          </cell>
          <cell r="D1406" t="str">
            <v>VP</v>
          </cell>
          <cell r="E1406" t="str">
            <v>φ75</v>
          </cell>
          <cell r="F1406">
            <v>7</v>
          </cell>
          <cell r="G1406">
            <v>5.5</v>
          </cell>
          <cell r="H1406" t="str">
            <v>H17</v>
          </cell>
          <cell r="I1406">
            <v>2005</v>
          </cell>
          <cell r="J1406">
            <v>0.89999997600000003</v>
          </cell>
        </row>
        <row r="1407">
          <cell r="B1407">
            <v>1410</v>
          </cell>
          <cell r="C1407" t="str">
            <v>6-7</v>
          </cell>
          <cell r="D1407" t="str">
            <v>HIVP</v>
          </cell>
          <cell r="E1407" t="str">
            <v>φ75</v>
          </cell>
          <cell r="F1407">
            <v>7</v>
          </cell>
          <cell r="G1407">
            <v>0</v>
          </cell>
          <cell r="H1407" t="str">
            <v>H17</v>
          </cell>
          <cell r="I1407">
            <v>2005</v>
          </cell>
          <cell r="J1407">
            <v>0.89999997600000003</v>
          </cell>
        </row>
        <row r="1408">
          <cell r="B1408">
            <v>1411</v>
          </cell>
          <cell r="C1408" t="str">
            <v>6-7</v>
          </cell>
          <cell r="D1408" t="str">
            <v>VP</v>
          </cell>
          <cell r="E1408" t="str">
            <v>φ50</v>
          </cell>
          <cell r="F1408">
            <v>8</v>
          </cell>
          <cell r="G1408">
            <v>1.5</v>
          </cell>
          <cell r="H1408" t="str">
            <v>H17</v>
          </cell>
          <cell r="I1408">
            <v>2005</v>
          </cell>
          <cell r="J1408">
            <v>0.89999997600000003</v>
          </cell>
        </row>
        <row r="1409">
          <cell r="B1409">
            <v>1412</v>
          </cell>
          <cell r="C1409" t="str">
            <v>7-3</v>
          </cell>
          <cell r="D1409" t="str">
            <v>VP</v>
          </cell>
          <cell r="E1409" t="str">
            <v>φ75</v>
          </cell>
          <cell r="F1409">
            <v>7</v>
          </cell>
          <cell r="G1409">
            <v>2</v>
          </cell>
          <cell r="H1409" t="str">
            <v>S52</v>
          </cell>
          <cell r="I1409">
            <v>1977</v>
          </cell>
          <cell r="J1409">
            <v>0</v>
          </cell>
          <cell r="L1409" t="str">
            <v>実</v>
          </cell>
        </row>
        <row r="1410">
          <cell r="B1410">
            <v>1413</v>
          </cell>
          <cell r="C1410" t="str">
            <v>7-3</v>
          </cell>
          <cell r="D1410" t="str">
            <v>DCIP</v>
          </cell>
          <cell r="E1410" t="str">
            <v>φ300</v>
          </cell>
          <cell r="F1410">
            <v>1</v>
          </cell>
          <cell r="G1410">
            <v>0</v>
          </cell>
          <cell r="H1410" t="str">
            <v>S52</v>
          </cell>
          <cell r="I1410">
            <v>1977</v>
          </cell>
          <cell r="J1410">
            <v>0</v>
          </cell>
          <cell r="L1410" t="str">
            <v>実</v>
          </cell>
        </row>
        <row r="1411">
          <cell r="B1411">
            <v>1414</v>
          </cell>
          <cell r="C1411" t="str">
            <v>7-3</v>
          </cell>
          <cell r="D1411" t="str">
            <v>DCIP</v>
          </cell>
          <cell r="E1411" t="str">
            <v>φ300</v>
          </cell>
          <cell r="F1411">
            <v>1</v>
          </cell>
          <cell r="G1411">
            <v>0</v>
          </cell>
          <cell r="H1411" t="str">
            <v>S52</v>
          </cell>
          <cell r="I1411">
            <v>1977</v>
          </cell>
          <cell r="J1411">
            <v>0</v>
          </cell>
        </row>
        <row r="1412">
          <cell r="B1412">
            <v>1415</v>
          </cell>
          <cell r="C1412" t="str">
            <v>7-3</v>
          </cell>
          <cell r="D1412" t="str">
            <v>DCIP</v>
          </cell>
          <cell r="E1412" t="str">
            <v>φ150</v>
          </cell>
          <cell r="F1412">
            <v>4</v>
          </cell>
          <cell r="G1412">
            <v>860</v>
          </cell>
          <cell r="H1412" t="str">
            <v>S52</v>
          </cell>
          <cell r="I1412">
            <v>1977</v>
          </cell>
          <cell r="J1412">
            <v>0.89999997600000003</v>
          </cell>
          <cell r="L1412" t="str">
            <v>実</v>
          </cell>
        </row>
        <row r="1413">
          <cell r="B1413">
            <v>1416</v>
          </cell>
          <cell r="C1413" t="str">
            <v>7-3</v>
          </cell>
          <cell r="D1413" t="str">
            <v>VP</v>
          </cell>
          <cell r="E1413" t="str">
            <v>φ75</v>
          </cell>
          <cell r="F1413">
            <v>7</v>
          </cell>
          <cell r="G1413">
            <v>3</v>
          </cell>
          <cell r="H1413" t="str">
            <v>S52</v>
          </cell>
          <cell r="I1413">
            <v>1977</v>
          </cell>
          <cell r="J1413">
            <v>0.89999997600000003</v>
          </cell>
          <cell r="L1413" t="str">
            <v>実</v>
          </cell>
        </row>
        <row r="1414">
          <cell r="B1414">
            <v>1417</v>
          </cell>
          <cell r="C1414" t="str">
            <v>7-3</v>
          </cell>
          <cell r="D1414" t="str">
            <v>VLP</v>
          </cell>
          <cell r="E1414" t="str">
            <v>φ150</v>
          </cell>
          <cell r="F1414">
            <v>4</v>
          </cell>
          <cell r="G1414">
            <v>14.300000199999999</v>
          </cell>
          <cell r="H1414" t="str">
            <v>S52</v>
          </cell>
          <cell r="I1414">
            <v>1977</v>
          </cell>
          <cell r="J1414">
            <v>0</v>
          </cell>
          <cell r="K1414" t="str">
            <v>猿木-1</v>
          </cell>
          <cell r="L1414" t="str">
            <v>実</v>
          </cell>
        </row>
        <row r="1415">
          <cell r="B1415">
            <v>1418</v>
          </cell>
          <cell r="C1415" t="str">
            <v>7-3</v>
          </cell>
          <cell r="D1415" t="str">
            <v>DCIP</v>
          </cell>
          <cell r="E1415" t="str">
            <v>φ150</v>
          </cell>
          <cell r="F1415">
            <v>4</v>
          </cell>
          <cell r="G1415">
            <v>0</v>
          </cell>
          <cell r="H1415" t="str">
            <v>S52</v>
          </cell>
          <cell r="I1415">
            <v>1977</v>
          </cell>
          <cell r="J1415">
            <v>0.89999997600000003</v>
          </cell>
          <cell r="K1415" t="str">
            <v>猿木-1</v>
          </cell>
          <cell r="L1415" t="str">
            <v>実</v>
          </cell>
        </row>
        <row r="1416">
          <cell r="B1416">
            <v>1419</v>
          </cell>
          <cell r="C1416" t="str">
            <v>6-5</v>
          </cell>
          <cell r="D1416" t="str">
            <v>VLP</v>
          </cell>
          <cell r="E1416" t="str">
            <v>φ100</v>
          </cell>
          <cell r="F1416">
            <v>6</v>
          </cell>
          <cell r="G1416">
            <v>2</v>
          </cell>
          <cell r="H1416" t="str">
            <v>H17</v>
          </cell>
          <cell r="I1416">
            <v>2005</v>
          </cell>
          <cell r="J1416">
            <v>0.89999997600000003</v>
          </cell>
        </row>
        <row r="1417">
          <cell r="B1417">
            <v>1420</v>
          </cell>
          <cell r="F1417">
            <v>0</v>
          </cell>
          <cell r="G1417">
            <v>0</v>
          </cell>
          <cell r="I1417">
            <v>0</v>
          </cell>
          <cell r="J1417">
            <v>0</v>
          </cell>
        </row>
        <row r="1418">
          <cell r="B1418">
            <v>1421</v>
          </cell>
          <cell r="F1418">
            <v>0</v>
          </cell>
          <cell r="G1418">
            <v>0</v>
          </cell>
          <cell r="I1418">
            <v>0</v>
          </cell>
          <cell r="J1418">
            <v>0</v>
          </cell>
        </row>
        <row r="1419">
          <cell r="B1419">
            <v>1422</v>
          </cell>
          <cell r="C1419" t="str">
            <v>8-3</v>
          </cell>
          <cell r="D1419" t="str">
            <v>HIVP</v>
          </cell>
          <cell r="E1419" t="str">
            <v>φ75</v>
          </cell>
          <cell r="F1419">
            <v>7</v>
          </cell>
          <cell r="G1419">
            <v>105</v>
          </cell>
          <cell r="H1419" t="str">
            <v>H17</v>
          </cell>
          <cell r="I1419">
            <v>2005</v>
          </cell>
          <cell r="J1419">
            <v>0</v>
          </cell>
        </row>
        <row r="1420">
          <cell r="B1420">
            <v>1423</v>
          </cell>
          <cell r="C1420" t="str">
            <v>6-5</v>
          </cell>
          <cell r="D1420" t="str">
            <v>VP</v>
          </cell>
          <cell r="E1420" t="str">
            <v>φ75</v>
          </cell>
          <cell r="F1420">
            <v>7</v>
          </cell>
          <cell r="G1420">
            <v>17</v>
          </cell>
          <cell r="H1420" t="str">
            <v>H17</v>
          </cell>
          <cell r="I1420">
            <v>2005</v>
          </cell>
          <cell r="J1420">
            <v>0.89999997600000003</v>
          </cell>
        </row>
        <row r="1421">
          <cell r="B1421">
            <v>1424</v>
          </cell>
          <cell r="C1421" t="str">
            <v>8-3</v>
          </cell>
          <cell r="D1421" t="str">
            <v>DCIP</v>
          </cell>
          <cell r="E1421" t="str">
            <v>φ300</v>
          </cell>
          <cell r="F1421">
            <v>1</v>
          </cell>
          <cell r="G1421">
            <v>955</v>
          </cell>
          <cell r="H1421" t="str">
            <v>S52</v>
          </cell>
          <cell r="I1421">
            <v>1977</v>
          </cell>
          <cell r="J1421">
            <v>1.2000000500000001</v>
          </cell>
          <cell r="K1421" t="str">
            <v>藤瀬1-1</v>
          </cell>
          <cell r="L1421" t="str">
            <v>実</v>
          </cell>
        </row>
        <row r="1422">
          <cell r="B1422">
            <v>1425</v>
          </cell>
          <cell r="F1422">
            <v>0</v>
          </cell>
          <cell r="G1422">
            <v>0</v>
          </cell>
          <cell r="I1422">
            <v>0</v>
          </cell>
          <cell r="J1422">
            <v>0</v>
          </cell>
        </row>
        <row r="1423">
          <cell r="B1423">
            <v>1426</v>
          </cell>
          <cell r="C1423" t="str">
            <v>8-3</v>
          </cell>
          <cell r="D1423" t="str">
            <v>HIVP</v>
          </cell>
          <cell r="E1423" t="str">
            <v>φ150</v>
          </cell>
          <cell r="F1423">
            <v>4</v>
          </cell>
          <cell r="G1423">
            <v>828</v>
          </cell>
          <cell r="H1423" t="str">
            <v>H7</v>
          </cell>
          <cell r="I1423">
            <v>1995</v>
          </cell>
          <cell r="J1423">
            <v>0.89999997600000003</v>
          </cell>
          <cell r="K1423" t="str">
            <v>藤瀬3-5</v>
          </cell>
          <cell r="L1423" t="str">
            <v>変</v>
          </cell>
        </row>
        <row r="1424">
          <cell r="B1424">
            <v>1427</v>
          </cell>
          <cell r="E1424" t="str">
            <v>φ300</v>
          </cell>
          <cell r="F1424">
            <v>1</v>
          </cell>
          <cell r="G1424">
            <v>0</v>
          </cell>
          <cell r="I1424">
            <v>0</v>
          </cell>
          <cell r="J1424">
            <v>0</v>
          </cell>
        </row>
        <row r="1425">
          <cell r="B1425">
            <v>1428</v>
          </cell>
          <cell r="D1425" t="str">
            <v>DICP</v>
          </cell>
          <cell r="E1425" t="str">
            <v>φ150</v>
          </cell>
          <cell r="F1425">
            <v>4</v>
          </cell>
          <cell r="G1425">
            <v>0</v>
          </cell>
          <cell r="I1425">
            <v>2005</v>
          </cell>
          <cell r="J1425">
            <v>0.89999997600000003</v>
          </cell>
        </row>
        <row r="1426">
          <cell r="B1426">
            <v>1429</v>
          </cell>
          <cell r="E1426" t="str">
            <v>φ</v>
          </cell>
          <cell r="F1426">
            <v>4</v>
          </cell>
          <cell r="G1426">
            <v>0</v>
          </cell>
          <cell r="I1426">
            <v>0</v>
          </cell>
          <cell r="J1426">
            <v>0</v>
          </cell>
        </row>
        <row r="1427">
          <cell r="B1427">
            <v>1430</v>
          </cell>
          <cell r="C1427" t="str">
            <v>8-3</v>
          </cell>
          <cell r="D1427" t="str">
            <v>PP</v>
          </cell>
          <cell r="E1427" t="str">
            <v>φ50</v>
          </cell>
          <cell r="F1427">
            <v>8</v>
          </cell>
          <cell r="G1427">
            <v>454</v>
          </cell>
          <cell r="H1427" t="str">
            <v>H5</v>
          </cell>
          <cell r="I1427">
            <v>1993</v>
          </cell>
          <cell r="J1427">
            <v>0.69999998799999996</v>
          </cell>
          <cell r="K1427" t="str">
            <v>藤瀬2-1</v>
          </cell>
          <cell r="L1427" t="str">
            <v>実</v>
          </cell>
        </row>
        <row r="1428">
          <cell r="B1428">
            <v>1431</v>
          </cell>
          <cell r="C1428" t="str">
            <v>8-3～8-4</v>
          </cell>
          <cell r="D1428" t="str">
            <v>VP</v>
          </cell>
          <cell r="E1428" t="str">
            <v>φ100</v>
          </cell>
          <cell r="F1428">
            <v>6</v>
          </cell>
          <cell r="G1428">
            <v>989</v>
          </cell>
          <cell r="H1428" t="str">
            <v>H5</v>
          </cell>
          <cell r="I1428">
            <v>1993</v>
          </cell>
          <cell r="J1428">
            <v>0</v>
          </cell>
        </row>
        <row r="1429">
          <cell r="B1429">
            <v>1432</v>
          </cell>
          <cell r="C1429" t="str">
            <v>9-5</v>
          </cell>
          <cell r="D1429" t="str">
            <v>PP</v>
          </cell>
          <cell r="E1429" t="str">
            <v>φ25</v>
          </cell>
          <cell r="F1429">
            <v>8</v>
          </cell>
          <cell r="G1429">
            <v>547.20001200000002</v>
          </cell>
          <cell r="H1429" t="str">
            <v>H16</v>
          </cell>
          <cell r="I1429">
            <v>2004</v>
          </cell>
          <cell r="J1429">
            <v>0.60000002399999997</v>
          </cell>
        </row>
        <row r="1430">
          <cell r="B1430">
            <v>1433</v>
          </cell>
          <cell r="D1430" t="str">
            <v>HIVP</v>
          </cell>
          <cell r="E1430" t="str">
            <v>φ75</v>
          </cell>
          <cell r="F1430">
            <v>7</v>
          </cell>
          <cell r="G1430">
            <v>0</v>
          </cell>
          <cell r="H1430" t="str">
            <v>H11</v>
          </cell>
          <cell r="I1430">
            <v>1999</v>
          </cell>
          <cell r="J1430">
            <v>0.89999997600000003</v>
          </cell>
          <cell r="L1430" t="str">
            <v>変</v>
          </cell>
        </row>
        <row r="1431">
          <cell r="B1431">
            <v>1434</v>
          </cell>
          <cell r="F1431">
            <v>0</v>
          </cell>
          <cell r="G1431">
            <v>0</v>
          </cell>
          <cell r="I1431">
            <v>0</v>
          </cell>
          <cell r="J1431">
            <v>0</v>
          </cell>
        </row>
        <row r="1432">
          <cell r="B1432">
            <v>1435</v>
          </cell>
          <cell r="C1432" t="str">
            <v>7-3</v>
          </cell>
          <cell r="D1432" t="str">
            <v>HIVP</v>
          </cell>
          <cell r="E1432" t="str">
            <v>φ100</v>
          </cell>
          <cell r="F1432">
            <v>6</v>
          </cell>
          <cell r="G1432">
            <v>281</v>
          </cell>
          <cell r="H1432" t="str">
            <v>H11</v>
          </cell>
          <cell r="I1432">
            <v>1999</v>
          </cell>
          <cell r="J1432">
            <v>0.89999997600000003</v>
          </cell>
          <cell r="K1432" t="str">
            <v>富T-22</v>
          </cell>
          <cell r="L1432" t="str">
            <v>変</v>
          </cell>
        </row>
        <row r="1433">
          <cell r="B1433">
            <v>1436</v>
          </cell>
          <cell r="C1433" t="str">
            <v>7-3</v>
          </cell>
          <cell r="D1433" t="str">
            <v>PP</v>
          </cell>
          <cell r="E1433" t="str">
            <v>φ50</v>
          </cell>
          <cell r="F1433">
            <v>8</v>
          </cell>
          <cell r="G1433">
            <v>7.5999999000000003</v>
          </cell>
          <cell r="H1433" t="str">
            <v>S52</v>
          </cell>
          <cell r="I1433">
            <v>1977</v>
          </cell>
          <cell r="J1433">
            <v>0</v>
          </cell>
        </row>
        <row r="1434">
          <cell r="B1434">
            <v>1437</v>
          </cell>
          <cell r="C1434" t="str">
            <v>7-3</v>
          </cell>
          <cell r="D1434" t="str">
            <v>HIVP</v>
          </cell>
          <cell r="E1434" t="str">
            <v>φ75</v>
          </cell>
          <cell r="F1434">
            <v>7</v>
          </cell>
          <cell r="G1434">
            <v>367</v>
          </cell>
          <cell r="H1434" t="str">
            <v>H11</v>
          </cell>
          <cell r="I1434">
            <v>1997</v>
          </cell>
          <cell r="J1434">
            <v>0.89999997600000003</v>
          </cell>
          <cell r="K1434" t="str">
            <v>楢崎K-24</v>
          </cell>
          <cell r="L1434" t="str">
            <v>変</v>
          </cell>
        </row>
        <row r="1435">
          <cell r="B1435">
            <v>1438</v>
          </cell>
          <cell r="C1435" t="str">
            <v>7-3</v>
          </cell>
          <cell r="D1435" t="str">
            <v>ACP</v>
          </cell>
          <cell r="E1435" t="str">
            <v>φ75</v>
          </cell>
          <cell r="F1435">
            <v>7</v>
          </cell>
          <cell r="G1435">
            <v>36</v>
          </cell>
          <cell r="H1435" t="str">
            <v>H11</v>
          </cell>
          <cell r="I1435">
            <v>1997</v>
          </cell>
          <cell r="J1435">
            <v>0</v>
          </cell>
        </row>
        <row r="1436">
          <cell r="B1436">
            <v>1439</v>
          </cell>
          <cell r="C1436" t="str">
            <v>7-3</v>
          </cell>
          <cell r="D1436" t="str">
            <v>VP</v>
          </cell>
          <cell r="E1436" t="str">
            <v>φ75</v>
          </cell>
          <cell r="F1436">
            <v>7</v>
          </cell>
          <cell r="G1436">
            <v>10</v>
          </cell>
          <cell r="H1436" t="str">
            <v>H11</v>
          </cell>
          <cell r="I1436">
            <v>1997</v>
          </cell>
          <cell r="J1436">
            <v>0</v>
          </cell>
        </row>
        <row r="1437">
          <cell r="B1437">
            <v>1440</v>
          </cell>
          <cell r="C1437" t="str">
            <v>7-3</v>
          </cell>
          <cell r="D1437" t="str">
            <v>HIVP</v>
          </cell>
          <cell r="E1437" t="str">
            <v>φ75</v>
          </cell>
          <cell r="F1437">
            <v>7</v>
          </cell>
          <cell r="G1437">
            <v>0</v>
          </cell>
          <cell r="H1437" t="str">
            <v>H11</v>
          </cell>
          <cell r="I1437">
            <v>1997</v>
          </cell>
          <cell r="J1437">
            <v>0</v>
          </cell>
        </row>
        <row r="1438">
          <cell r="B1438">
            <v>1441</v>
          </cell>
          <cell r="C1438" t="str">
            <v>7-3</v>
          </cell>
          <cell r="D1438" t="str">
            <v>HIVP</v>
          </cell>
          <cell r="E1438" t="str">
            <v>φ75</v>
          </cell>
          <cell r="F1438">
            <v>7</v>
          </cell>
          <cell r="G1438">
            <v>0</v>
          </cell>
          <cell r="H1438" t="str">
            <v>H11</v>
          </cell>
          <cell r="I1438">
            <v>1997</v>
          </cell>
          <cell r="J1438">
            <v>0</v>
          </cell>
        </row>
        <row r="1439">
          <cell r="B1439">
            <v>1442</v>
          </cell>
          <cell r="C1439" t="str">
            <v>7-3</v>
          </cell>
          <cell r="D1439" t="str">
            <v>PP</v>
          </cell>
          <cell r="E1439" t="str">
            <v>φ25</v>
          </cell>
          <cell r="F1439">
            <v>8</v>
          </cell>
          <cell r="G1439">
            <v>0</v>
          </cell>
          <cell r="H1439" t="str">
            <v>H11</v>
          </cell>
          <cell r="I1439">
            <v>1999</v>
          </cell>
          <cell r="J1439">
            <v>0.89999997600000003</v>
          </cell>
          <cell r="K1439" t="str">
            <v>富3-40</v>
          </cell>
        </row>
        <row r="1440">
          <cell r="B1440">
            <v>1443</v>
          </cell>
          <cell r="C1440" t="str">
            <v>7-3</v>
          </cell>
          <cell r="D1440" t="str">
            <v>HIVP</v>
          </cell>
          <cell r="E1440" t="str">
            <v>φ75</v>
          </cell>
          <cell r="F1440">
            <v>7</v>
          </cell>
          <cell r="G1440">
            <v>200</v>
          </cell>
          <cell r="H1440" t="str">
            <v>H4</v>
          </cell>
          <cell r="I1440">
            <v>1992</v>
          </cell>
          <cell r="J1440">
            <v>0.89999997600000003</v>
          </cell>
          <cell r="K1440" t="str">
            <v>富2-22</v>
          </cell>
        </row>
        <row r="1441">
          <cell r="B1441">
            <v>1444</v>
          </cell>
          <cell r="D1441" t="str">
            <v>HIVP</v>
          </cell>
          <cell r="E1441" t="str">
            <v>φ75</v>
          </cell>
          <cell r="F1441">
            <v>7</v>
          </cell>
          <cell r="G1441">
            <v>0</v>
          </cell>
          <cell r="H1441" t="str">
            <v>H4</v>
          </cell>
          <cell r="I1441">
            <v>1992</v>
          </cell>
          <cell r="J1441">
            <v>0.60000002399999997</v>
          </cell>
          <cell r="K1441" t="str">
            <v>富2-22</v>
          </cell>
        </row>
        <row r="1442">
          <cell r="B1442">
            <v>1445</v>
          </cell>
          <cell r="C1442" t="str">
            <v>7-3</v>
          </cell>
          <cell r="D1442" t="str">
            <v>HIVP</v>
          </cell>
          <cell r="E1442" t="str">
            <v>φ25</v>
          </cell>
          <cell r="F1442">
            <v>8</v>
          </cell>
          <cell r="G1442">
            <v>32</v>
          </cell>
          <cell r="H1442" t="str">
            <v>H4</v>
          </cell>
          <cell r="I1442">
            <v>1992</v>
          </cell>
          <cell r="J1442">
            <v>0.60000002399999997</v>
          </cell>
          <cell r="K1442" t="str">
            <v>富2-22</v>
          </cell>
        </row>
        <row r="1443">
          <cell r="B1443">
            <v>1446</v>
          </cell>
          <cell r="C1443" t="str">
            <v>7-3</v>
          </cell>
          <cell r="D1443" t="str">
            <v>DCIP</v>
          </cell>
          <cell r="E1443" t="str">
            <v>φ300</v>
          </cell>
          <cell r="F1443">
            <v>1</v>
          </cell>
          <cell r="G1443">
            <v>763.20001200000002</v>
          </cell>
          <cell r="H1443" t="str">
            <v>S51</v>
          </cell>
          <cell r="I1443">
            <v>1976</v>
          </cell>
          <cell r="J1443">
            <v>0</v>
          </cell>
        </row>
        <row r="1444">
          <cell r="B1444">
            <v>1447</v>
          </cell>
          <cell r="C1444" t="str">
            <v>7-3</v>
          </cell>
          <cell r="D1444" t="str">
            <v>HIVP</v>
          </cell>
          <cell r="E1444" t="str">
            <v>φ75</v>
          </cell>
          <cell r="F1444">
            <v>7</v>
          </cell>
          <cell r="G1444">
            <v>461</v>
          </cell>
          <cell r="H1444" t="str">
            <v>H11</v>
          </cell>
          <cell r="I1444">
            <v>1999</v>
          </cell>
          <cell r="J1444">
            <v>0.89999997600000003</v>
          </cell>
          <cell r="K1444" t="str">
            <v>富3-40</v>
          </cell>
        </row>
        <row r="1445">
          <cell r="B1445">
            <v>1448</v>
          </cell>
          <cell r="C1445" t="str">
            <v>7-3</v>
          </cell>
          <cell r="D1445" t="str">
            <v>PP</v>
          </cell>
          <cell r="E1445" t="str">
            <v>φ40</v>
          </cell>
          <cell r="F1445">
            <v>8</v>
          </cell>
          <cell r="G1445">
            <v>0</v>
          </cell>
          <cell r="H1445" t="str">
            <v>H11</v>
          </cell>
          <cell r="I1445">
            <v>1999</v>
          </cell>
          <cell r="J1445">
            <v>0.89999997600000003</v>
          </cell>
        </row>
        <row r="1446">
          <cell r="B1446">
            <v>1449</v>
          </cell>
          <cell r="C1446" t="str">
            <v>7-3</v>
          </cell>
          <cell r="D1446" t="str">
            <v>PP</v>
          </cell>
          <cell r="E1446" t="str">
            <v>φ25</v>
          </cell>
          <cell r="F1446">
            <v>8</v>
          </cell>
          <cell r="G1446">
            <v>0</v>
          </cell>
          <cell r="H1446" t="str">
            <v>H11</v>
          </cell>
          <cell r="I1446">
            <v>1999</v>
          </cell>
          <cell r="J1446">
            <v>0.89999997600000003</v>
          </cell>
        </row>
        <row r="1447">
          <cell r="B1447">
            <v>1450</v>
          </cell>
          <cell r="C1447" t="str">
            <v>7-3</v>
          </cell>
          <cell r="D1447" t="str">
            <v>HIVP</v>
          </cell>
          <cell r="E1447" t="str">
            <v>φ75</v>
          </cell>
          <cell r="F1447">
            <v>7</v>
          </cell>
          <cell r="G1447">
            <v>0</v>
          </cell>
          <cell r="H1447" t="str">
            <v>H11</v>
          </cell>
          <cell r="I1447">
            <v>1999</v>
          </cell>
          <cell r="J1447">
            <v>0.89999997600000003</v>
          </cell>
        </row>
        <row r="1448">
          <cell r="B1448">
            <v>1451</v>
          </cell>
          <cell r="C1448" t="str">
            <v>7-3</v>
          </cell>
          <cell r="D1448" t="str">
            <v>PP</v>
          </cell>
          <cell r="E1448" t="str">
            <v>φ25</v>
          </cell>
          <cell r="F1448">
            <v>8</v>
          </cell>
          <cell r="G1448">
            <v>0</v>
          </cell>
          <cell r="H1448" t="str">
            <v>H11</v>
          </cell>
          <cell r="I1448">
            <v>1999</v>
          </cell>
          <cell r="J1448">
            <v>0.89999997600000003</v>
          </cell>
        </row>
        <row r="1449">
          <cell r="B1449">
            <v>1452</v>
          </cell>
          <cell r="C1449" t="str">
            <v>7-3</v>
          </cell>
          <cell r="D1449" t="str">
            <v>HIVP</v>
          </cell>
          <cell r="E1449" t="str">
            <v>φ20</v>
          </cell>
          <cell r="F1449">
            <v>8</v>
          </cell>
          <cell r="G1449">
            <v>5</v>
          </cell>
          <cell r="H1449" t="str">
            <v>H6</v>
          </cell>
          <cell r="I1449">
            <v>1994</v>
          </cell>
          <cell r="J1449">
            <v>0.89999997600000003</v>
          </cell>
        </row>
        <row r="1450">
          <cell r="B1450">
            <v>1453</v>
          </cell>
          <cell r="C1450" t="str">
            <v>7-3</v>
          </cell>
          <cell r="D1450" t="str">
            <v>PP</v>
          </cell>
          <cell r="E1450" t="str">
            <v>φ25</v>
          </cell>
          <cell r="F1450">
            <v>8</v>
          </cell>
          <cell r="G1450">
            <v>0</v>
          </cell>
          <cell r="H1450" t="str">
            <v>H11</v>
          </cell>
          <cell r="I1450">
            <v>1999</v>
          </cell>
          <cell r="J1450">
            <v>0.89999997600000003</v>
          </cell>
        </row>
        <row r="1451">
          <cell r="B1451">
            <v>1454</v>
          </cell>
          <cell r="C1451" t="str">
            <v>7-3</v>
          </cell>
          <cell r="D1451" t="str">
            <v>HIVP</v>
          </cell>
          <cell r="E1451" t="str">
            <v>φ75</v>
          </cell>
          <cell r="F1451">
            <v>7</v>
          </cell>
          <cell r="G1451">
            <v>44</v>
          </cell>
          <cell r="H1451" t="str">
            <v>H6</v>
          </cell>
          <cell r="I1451">
            <v>1994</v>
          </cell>
          <cell r="J1451">
            <v>0.89999997600000003</v>
          </cell>
        </row>
        <row r="1452">
          <cell r="B1452">
            <v>1455</v>
          </cell>
          <cell r="C1452" t="str">
            <v>7-3</v>
          </cell>
          <cell r="D1452" t="str">
            <v>DCIP</v>
          </cell>
          <cell r="E1452" t="str">
            <v>φ300</v>
          </cell>
          <cell r="F1452">
            <v>1</v>
          </cell>
          <cell r="G1452">
            <v>15.5</v>
          </cell>
          <cell r="H1452" t="str">
            <v>H6</v>
          </cell>
          <cell r="I1452">
            <v>1994</v>
          </cell>
          <cell r="J1452">
            <v>0</v>
          </cell>
          <cell r="K1452" t="str">
            <v>富H6-25</v>
          </cell>
        </row>
        <row r="1453">
          <cell r="B1453">
            <v>1456</v>
          </cell>
          <cell r="C1453" t="str">
            <v>7-3</v>
          </cell>
          <cell r="D1453" t="str">
            <v>DCIP</v>
          </cell>
          <cell r="E1453" t="str">
            <v>φ300</v>
          </cell>
          <cell r="F1453">
            <v>1</v>
          </cell>
          <cell r="G1453">
            <v>333</v>
          </cell>
          <cell r="H1453" t="str">
            <v>S62</v>
          </cell>
          <cell r="I1453">
            <v>1987</v>
          </cell>
          <cell r="J1453">
            <v>0.89999997600000003</v>
          </cell>
          <cell r="K1453" t="str">
            <v>富1-11</v>
          </cell>
        </row>
        <row r="1454">
          <cell r="B1454">
            <v>1457</v>
          </cell>
          <cell r="C1454" t="str">
            <v>7-3</v>
          </cell>
          <cell r="D1454" t="str">
            <v>DCIP</v>
          </cell>
          <cell r="E1454" t="str">
            <v>φ150</v>
          </cell>
          <cell r="F1454">
            <v>4</v>
          </cell>
          <cell r="G1454">
            <v>305</v>
          </cell>
          <cell r="H1454" t="str">
            <v>S62</v>
          </cell>
          <cell r="I1454">
            <v>1987</v>
          </cell>
          <cell r="J1454">
            <v>0.89999997600000003</v>
          </cell>
        </row>
        <row r="1455">
          <cell r="B1455">
            <v>1458</v>
          </cell>
          <cell r="C1455" t="str">
            <v>7-3</v>
          </cell>
          <cell r="D1455" t="str">
            <v>DCIP</v>
          </cell>
          <cell r="E1455" t="str">
            <v>φ150</v>
          </cell>
          <cell r="F1455">
            <v>4</v>
          </cell>
          <cell r="G1455">
            <v>0</v>
          </cell>
          <cell r="H1455" t="str">
            <v>S62</v>
          </cell>
          <cell r="I1455">
            <v>1987</v>
          </cell>
          <cell r="J1455">
            <v>0.89999997600000003</v>
          </cell>
        </row>
        <row r="1456">
          <cell r="B1456">
            <v>1459</v>
          </cell>
          <cell r="C1456" t="str">
            <v>7-3</v>
          </cell>
          <cell r="D1456" t="str">
            <v>HIVP</v>
          </cell>
          <cell r="E1456" t="str">
            <v>φ50</v>
          </cell>
          <cell r="F1456">
            <v>8</v>
          </cell>
          <cell r="G1456">
            <v>0</v>
          </cell>
          <cell r="H1456" t="str">
            <v>H11</v>
          </cell>
          <cell r="I1456">
            <v>1999</v>
          </cell>
          <cell r="J1456">
            <v>0.89999997600000003</v>
          </cell>
          <cell r="K1456" t="str">
            <v>富3-40</v>
          </cell>
        </row>
        <row r="1457">
          <cell r="B1457">
            <v>1460</v>
          </cell>
          <cell r="C1457" t="str">
            <v>7-3</v>
          </cell>
          <cell r="D1457" t="str">
            <v>HIVP</v>
          </cell>
          <cell r="E1457" t="str">
            <v>φ50</v>
          </cell>
          <cell r="F1457">
            <v>8</v>
          </cell>
          <cell r="G1457">
            <v>0</v>
          </cell>
          <cell r="H1457" t="str">
            <v>H10</v>
          </cell>
          <cell r="I1457">
            <v>1998</v>
          </cell>
          <cell r="J1457">
            <v>0.89999997600000003</v>
          </cell>
          <cell r="L1457" t="str">
            <v>変</v>
          </cell>
        </row>
        <row r="1458">
          <cell r="B1458">
            <v>1461</v>
          </cell>
          <cell r="D1458" t="str">
            <v>HIVP</v>
          </cell>
          <cell r="E1458" t="str">
            <v>φ75</v>
          </cell>
          <cell r="F1458">
            <v>7</v>
          </cell>
          <cell r="G1458">
            <v>0</v>
          </cell>
          <cell r="H1458" t="str">
            <v>H10</v>
          </cell>
          <cell r="I1458">
            <v>1998</v>
          </cell>
          <cell r="J1458">
            <v>1.2000000500000001</v>
          </cell>
          <cell r="K1458" t="str">
            <v>敏満寺H10-32</v>
          </cell>
          <cell r="L1458" t="str">
            <v>変</v>
          </cell>
        </row>
        <row r="1459">
          <cell r="B1459">
            <v>1462</v>
          </cell>
          <cell r="C1459" t="str">
            <v>7-3</v>
          </cell>
          <cell r="D1459" t="str">
            <v>HIVP</v>
          </cell>
          <cell r="E1459" t="str">
            <v>φ100</v>
          </cell>
          <cell r="F1459">
            <v>6</v>
          </cell>
          <cell r="G1459">
            <v>0</v>
          </cell>
          <cell r="H1459" t="str">
            <v>H10</v>
          </cell>
          <cell r="I1459">
            <v>1998</v>
          </cell>
          <cell r="J1459">
            <v>0.89999997600000003</v>
          </cell>
          <cell r="K1459" t="str">
            <v>敏T-69</v>
          </cell>
          <cell r="L1459" t="str">
            <v>変</v>
          </cell>
        </row>
        <row r="1460">
          <cell r="B1460">
            <v>1463</v>
          </cell>
          <cell r="C1460" t="str">
            <v>7-3</v>
          </cell>
          <cell r="D1460" t="str">
            <v>VP</v>
          </cell>
          <cell r="E1460" t="str">
            <v>φ75</v>
          </cell>
          <cell r="F1460">
            <v>7</v>
          </cell>
          <cell r="G1460">
            <v>101</v>
          </cell>
          <cell r="H1460" t="str">
            <v>S56</v>
          </cell>
          <cell r="I1460">
            <v>1981</v>
          </cell>
          <cell r="J1460">
            <v>0.89999997600000003</v>
          </cell>
        </row>
        <row r="1461">
          <cell r="B1461">
            <v>1464</v>
          </cell>
          <cell r="C1461" t="str">
            <v>7-3</v>
          </cell>
          <cell r="D1461" t="str">
            <v>VP</v>
          </cell>
          <cell r="E1461" t="str">
            <v>φ100</v>
          </cell>
          <cell r="F1461">
            <v>6</v>
          </cell>
          <cell r="G1461">
            <v>159.5</v>
          </cell>
          <cell r="H1461" t="str">
            <v>S56</v>
          </cell>
          <cell r="I1461">
            <v>1981</v>
          </cell>
          <cell r="J1461">
            <v>0.89999997600000003</v>
          </cell>
          <cell r="K1461" t="str">
            <v>楢崎1-1</v>
          </cell>
        </row>
        <row r="1462">
          <cell r="B1462">
            <v>1465</v>
          </cell>
          <cell r="C1462" t="str">
            <v>7-3</v>
          </cell>
          <cell r="D1462" t="str">
            <v>VLP</v>
          </cell>
          <cell r="E1462" t="str">
            <v>φ100</v>
          </cell>
          <cell r="F1462">
            <v>6</v>
          </cell>
          <cell r="G1462">
            <v>54.5</v>
          </cell>
          <cell r="H1462" t="str">
            <v>S56</v>
          </cell>
          <cell r="I1462">
            <v>1981</v>
          </cell>
          <cell r="J1462">
            <v>0</v>
          </cell>
        </row>
        <row r="1463">
          <cell r="B1463">
            <v>1466</v>
          </cell>
          <cell r="C1463" t="str">
            <v>7-3</v>
          </cell>
          <cell r="D1463" t="str">
            <v>VP</v>
          </cell>
          <cell r="E1463" t="str">
            <v>φ100</v>
          </cell>
          <cell r="F1463">
            <v>6</v>
          </cell>
          <cell r="G1463">
            <v>0</v>
          </cell>
          <cell r="H1463" t="str">
            <v>S56</v>
          </cell>
          <cell r="I1463">
            <v>1981</v>
          </cell>
          <cell r="J1463">
            <v>0.89999997600000003</v>
          </cell>
        </row>
        <row r="1464">
          <cell r="B1464">
            <v>1467</v>
          </cell>
          <cell r="C1464" t="str">
            <v>7-3</v>
          </cell>
          <cell r="D1464" t="str">
            <v>HIVP</v>
          </cell>
          <cell r="E1464" t="str">
            <v>φ100</v>
          </cell>
          <cell r="F1464">
            <v>6</v>
          </cell>
          <cell r="G1464">
            <v>390.5</v>
          </cell>
          <cell r="H1464" t="str">
            <v>H5</v>
          </cell>
          <cell r="I1464">
            <v>1993</v>
          </cell>
          <cell r="J1464">
            <v>0.89999997600000003</v>
          </cell>
          <cell r="K1464" t="str">
            <v>富2-24</v>
          </cell>
        </row>
        <row r="1465">
          <cell r="B1465">
            <v>1468</v>
          </cell>
          <cell r="C1465" t="str">
            <v>7-3</v>
          </cell>
          <cell r="D1465" t="str">
            <v>HIVP</v>
          </cell>
          <cell r="E1465" t="str">
            <v>φ100</v>
          </cell>
          <cell r="F1465">
            <v>6</v>
          </cell>
          <cell r="G1465">
            <v>0</v>
          </cell>
          <cell r="H1465" t="str">
            <v>H5</v>
          </cell>
          <cell r="I1465">
            <v>1993</v>
          </cell>
          <cell r="J1465">
            <v>0.89999997600000003</v>
          </cell>
          <cell r="K1465" t="str">
            <v>富2-25</v>
          </cell>
        </row>
        <row r="1466">
          <cell r="B1466">
            <v>1469</v>
          </cell>
          <cell r="C1466" t="str">
            <v>7-3</v>
          </cell>
          <cell r="D1466" t="str">
            <v>HIVP</v>
          </cell>
          <cell r="E1466" t="str">
            <v>φ75</v>
          </cell>
          <cell r="F1466">
            <v>7</v>
          </cell>
          <cell r="G1466">
            <v>68</v>
          </cell>
          <cell r="H1466" t="str">
            <v>H7</v>
          </cell>
          <cell r="I1466">
            <v>1995</v>
          </cell>
          <cell r="J1466">
            <v>0.89999997600000003</v>
          </cell>
        </row>
        <row r="1467">
          <cell r="B1467">
            <v>1470</v>
          </cell>
          <cell r="C1467" t="str">
            <v>7-3</v>
          </cell>
          <cell r="D1467" t="str">
            <v>VP</v>
          </cell>
          <cell r="E1467" t="str">
            <v>φ25</v>
          </cell>
          <cell r="F1467">
            <v>8</v>
          </cell>
          <cell r="G1467">
            <v>53</v>
          </cell>
          <cell r="H1467" t="str">
            <v>H6</v>
          </cell>
          <cell r="I1467">
            <v>1994</v>
          </cell>
          <cell r="J1467">
            <v>0.89999997600000003</v>
          </cell>
          <cell r="K1467" t="str">
            <v>富3-38</v>
          </cell>
        </row>
        <row r="1468">
          <cell r="B1468">
            <v>1471</v>
          </cell>
          <cell r="C1468" t="str">
            <v>7-3</v>
          </cell>
          <cell r="D1468" t="str">
            <v>VP</v>
          </cell>
          <cell r="E1468" t="str">
            <v>φ75</v>
          </cell>
          <cell r="F1468">
            <v>7</v>
          </cell>
          <cell r="G1468">
            <v>346</v>
          </cell>
          <cell r="H1468" t="str">
            <v>H6</v>
          </cell>
          <cell r="I1468">
            <v>1994</v>
          </cell>
          <cell r="J1468">
            <v>0.89999997600000003</v>
          </cell>
          <cell r="K1468" t="str">
            <v>富2-27</v>
          </cell>
        </row>
        <row r="1469">
          <cell r="B1469">
            <v>1472</v>
          </cell>
          <cell r="D1469" t="str">
            <v>PP</v>
          </cell>
          <cell r="E1469" t="str">
            <v>φ30</v>
          </cell>
          <cell r="F1469">
            <v>8</v>
          </cell>
          <cell r="G1469">
            <v>0</v>
          </cell>
          <cell r="H1469" t="str">
            <v>H11</v>
          </cell>
          <cell r="I1469">
            <v>1999</v>
          </cell>
          <cell r="J1469">
            <v>0.89999997600000003</v>
          </cell>
        </row>
        <row r="1470">
          <cell r="B1470">
            <v>1473</v>
          </cell>
          <cell r="C1470" t="str">
            <v>7-3</v>
          </cell>
          <cell r="D1470" t="str">
            <v>PP</v>
          </cell>
          <cell r="E1470" t="str">
            <v>φ25</v>
          </cell>
          <cell r="F1470">
            <v>8</v>
          </cell>
          <cell r="G1470">
            <v>0</v>
          </cell>
          <cell r="H1470" t="str">
            <v>H11</v>
          </cell>
          <cell r="I1470">
            <v>1999</v>
          </cell>
          <cell r="J1470">
            <v>0.89999997600000003</v>
          </cell>
        </row>
        <row r="1471">
          <cell r="B1471">
            <v>1474</v>
          </cell>
          <cell r="C1471" t="str">
            <v>7-3</v>
          </cell>
          <cell r="D1471" t="str">
            <v>DCIP</v>
          </cell>
          <cell r="E1471" t="str">
            <v>φ300</v>
          </cell>
          <cell r="F1471">
            <v>1</v>
          </cell>
          <cell r="G1471">
            <v>0</v>
          </cell>
          <cell r="H1471" t="str">
            <v>S52</v>
          </cell>
          <cell r="I1471">
            <v>1977</v>
          </cell>
          <cell r="J1471">
            <v>0</v>
          </cell>
        </row>
        <row r="1472">
          <cell r="B1472">
            <v>1475</v>
          </cell>
          <cell r="C1472" t="str">
            <v>7-3</v>
          </cell>
          <cell r="D1472" t="str">
            <v>PP</v>
          </cell>
          <cell r="E1472" t="str">
            <v>φ30</v>
          </cell>
          <cell r="F1472">
            <v>8</v>
          </cell>
          <cell r="G1472">
            <v>0</v>
          </cell>
          <cell r="H1472" t="str">
            <v>H11</v>
          </cell>
          <cell r="I1472">
            <v>1999</v>
          </cell>
          <cell r="J1472">
            <v>0.89999997600000003</v>
          </cell>
        </row>
        <row r="1473">
          <cell r="B1473">
            <v>1476</v>
          </cell>
          <cell r="C1473" t="str">
            <v>7-3</v>
          </cell>
          <cell r="D1473" t="str">
            <v>HIVP</v>
          </cell>
          <cell r="E1473" t="str">
            <v>φ30</v>
          </cell>
          <cell r="F1473">
            <v>8</v>
          </cell>
          <cell r="G1473">
            <v>0</v>
          </cell>
          <cell r="H1473" t="str">
            <v>H6</v>
          </cell>
          <cell r="I1473">
            <v>1994</v>
          </cell>
          <cell r="J1473">
            <v>0.89999997600000003</v>
          </cell>
        </row>
        <row r="1474">
          <cell r="B1474">
            <v>1477</v>
          </cell>
          <cell r="C1474" t="str">
            <v>7-3</v>
          </cell>
          <cell r="D1474" t="str">
            <v>HIVP</v>
          </cell>
          <cell r="E1474" t="str">
            <v>φ75</v>
          </cell>
          <cell r="F1474">
            <v>8</v>
          </cell>
          <cell r="G1474">
            <v>0</v>
          </cell>
          <cell r="H1474" t="str">
            <v>H11</v>
          </cell>
          <cell r="I1474">
            <v>1999</v>
          </cell>
          <cell r="J1474">
            <v>0.89999997600000003</v>
          </cell>
        </row>
        <row r="1475">
          <cell r="B1475">
            <v>1478</v>
          </cell>
          <cell r="C1475" t="str">
            <v>7-3</v>
          </cell>
          <cell r="D1475" t="str">
            <v>HIVP</v>
          </cell>
          <cell r="E1475" t="str">
            <v>φ75</v>
          </cell>
          <cell r="F1475">
            <v>7</v>
          </cell>
          <cell r="G1475">
            <v>0</v>
          </cell>
          <cell r="H1475" t="str">
            <v>H11</v>
          </cell>
          <cell r="I1475">
            <v>1999</v>
          </cell>
          <cell r="J1475">
            <v>0.89999997600000003</v>
          </cell>
        </row>
        <row r="1476">
          <cell r="B1476">
            <v>1479</v>
          </cell>
          <cell r="C1476" t="str">
            <v>7-3</v>
          </cell>
          <cell r="D1476" t="str">
            <v>HIVP</v>
          </cell>
          <cell r="E1476" t="str">
            <v>φ75</v>
          </cell>
          <cell r="F1476">
            <v>8</v>
          </cell>
          <cell r="G1476">
            <v>0</v>
          </cell>
          <cell r="H1476" t="str">
            <v>H11</v>
          </cell>
          <cell r="I1476">
            <v>1999</v>
          </cell>
          <cell r="J1476">
            <v>0.89999997600000003</v>
          </cell>
        </row>
        <row r="1477">
          <cell r="B1477">
            <v>1480</v>
          </cell>
          <cell r="C1477" t="str">
            <v>7-3</v>
          </cell>
          <cell r="D1477" t="str">
            <v>HIVP</v>
          </cell>
          <cell r="E1477" t="str">
            <v>φ75</v>
          </cell>
          <cell r="F1477">
            <v>7</v>
          </cell>
          <cell r="G1477">
            <v>0</v>
          </cell>
          <cell r="H1477" t="str">
            <v>H11</v>
          </cell>
          <cell r="I1477">
            <v>1999</v>
          </cell>
          <cell r="J1477">
            <v>0.89999997600000003</v>
          </cell>
        </row>
        <row r="1478">
          <cell r="B1478">
            <v>1481</v>
          </cell>
          <cell r="C1478" t="str">
            <v>7-3</v>
          </cell>
          <cell r="D1478" t="str">
            <v>PP</v>
          </cell>
          <cell r="E1478" t="str">
            <v>φ25</v>
          </cell>
          <cell r="F1478">
            <v>8</v>
          </cell>
          <cell r="G1478">
            <v>0</v>
          </cell>
          <cell r="H1478" t="str">
            <v>H11</v>
          </cell>
          <cell r="I1478">
            <v>1999</v>
          </cell>
          <cell r="J1478">
            <v>0.89999997600000003</v>
          </cell>
        </row>
        <row r="1479">
          <cell r="B1479">
            <v>1482</v>
          </cell>
          <cell r="C1479" t="str">
            <v>7-3</v>
          </cell>
          <cell r="D1479" t="str">
            <v>HIVP</v>
          </cell>
          <cell r="E1479" t="str">
            <v>φ75</v>
          </cell>
          <cell r="F1479">
            <v>7</v>
          </cell>
          <cell r="G1479">
            <v>0</v>
          </cell>
          <cell r="H1479" t="str">
            <v>H11</v>
          </cell>
          <cell r="I1479">
            <v>1999</v>
          </cell>
          <cell r="J1479">
            <v>0.89999997600000003</v>
          </cell>
          <cell r="K1479" t="str">
            <v>富3-39</v>
          </cell>
        </row>
        <row r="1480">
          <cell r="B1480">
            <v>1483</v>
          </cell>
          <cell r="C1480" t="str">
            <v>7-3</v>
          </cell>
          <cell r="D1480" t="str">
            <v>DCIP</v>
          </cell>
          <cell r="E1480" t="str">
            <v>φ300</v>
          </cell>
          <cell r="F1480">
            <v>1</v>
          </cell>
          <cell r="G1480">
            <v>0</v>
          </cell>
          <cell r="H1480" t="str">
            <v>S52</v>
          </cell>
          <cell r="I1480">
            <v>1977</v>
          </cell>
          <cell r="J1480">
            <v>0</v>
          </cell>
          <cell r="K1480" t="str">
            <v>富3-39</v>
          </cell>
        </row>
        <row r="1481">
          <cell r="B1481">
            <v>1484</v>
          </cell>
          <cell r="C1481" t="str">
            <v>7-3</v>
          </cell>
          <cell r="D1481" t="str">
            <v>PP</v>
          </cell>
          <cell r="E1481" t="str">
            <v>φ40</v>
          </cell>
          <cell r="F1481">
            <v>8</v>
          </cell>
          <cell r="G1481">
            <v>0</v>
          </cell>
          <cell r="H1481" t="str">
            <v>H11</v>
          </cell>
          <cell r="I1481">
            <v>1999</v>
          </cell>
          <cell r="J1481">
            <v>0.89999997600000003</v>
          </cell>
          <cell r="K1481" t="str">
            <v>富3-39</v>
          </cell>
        </row>
        <row r="1482">
          <cell r="B1482">
            <v>1485</v>
          </cell>
          <cell r="C1482" t="str">
            <v>7-3</v>
          </cell>
          <cell r="D1482" t="str">
            <v>DCIP</v>
          </cell>
          <cell r="E1482" t="str">
            <v>φ300</v>
          </cell>
          <cell r="F1482">
            <v>1</v>
          </cell>
          <cell r="G1482">
            <v>0</v>
          </cell>
          <cell r="H1482" t="str">
            <v>S52</v>
          </cell>
          <cell r="I1482">
            <v>1977</v>
          </cell>
          <cell r="J1482">
            <v>0</v>
          </cell>
          <cell r="K1482" t="str">
            <v>富S62-24</v>
          </cell>
        </row>
        <row r="1483">
          <cell r="B1483">
            <v>1486</v>
          </cell>
          <cell r="C1483" t="str">
            <v>7-3</v>
          </cell>
          <cell r="D1483" t="str">
            <v>HIVP</v>
          </cell>
          <cell r="E1483" t="str">
            <v>φ150</v>
          </cell>
          <cell r="F1483">
            <v>4</v>
          </cell>
          <cell r="G1483">
            <v>200</v>
          </cell>
          <cell r="H1483" t="str">
            <v>H6</v>
          </cell>
          <cell r="I1483">
            <v>1994</v>
          </cell>
          <cell r="J1483">
            <v>1.2000000500000001</v>
          </cell>
          <cell r="K1483" t="str">
            <v>富2-28</v>
          </cell>
        </row>
        <row r="1484">
          <cell r="B1484">
            <v>1487</v>
          </cell>
          <cell r="C1484" t="str">
            <v>7-3</v>
          </cell>
          <cell r="D1484" t="str">
            <v>HIVP</v>
          </cell>
          <cell r="E1484" t="str">
            <v>φ150</v>
          </cell>
          <cell r="F1484">
            <v>4</v>
          </cell>
          <cell r="G1484">
            <v>0</v>
          </cell>
          <cell r="H1484" t="str">
            <v>H6</v>
          </cell>
          <cell r="I1484">
            <v>1994</v>
          </cell>
          <cell r="J1484">
            <v>0.89999997600000003</v>
          </cell>
        </row>
        <row r="1485">
          <cell r="B1485">
            <v>1488</v>
          </cell>
          <cell r="C1485" t="str">
            <v>7-3</v>
          </cell>
          <cell r="D1485" t="str">
            <v>HIVP</v>
          </cell>
          <cell r="E1485" t="str">
            <v>φ100</v>
          </cell>
          <cell r="F1485">
            <v>6</v>
          </cell>
          <cell r="G1485">
            <v>135</v>
          </cell>
          <cell r="H1485" t="str">
            <v>H4</v>
          </cell>
          <cell r="I1485">
            <v>1992</v>
          </cell>
          <cell r="J1485">
            <v>0.89999997600000003</v>
          </cell>
          <cell r="K1485" t="str">
            <v>富1-19</v>
          </cell>
        </row>
        <row r="1486">
          <cell r="B1486">
            <v>1489</v>
          </cell>
          <cell r="C1486" t="str">
            <v>7-3</v>
          </cell>
          <cell r="D1486" t="str">
            <v>HIVP</v>
          </cell>
          <cell r="E1486" t="str">
            <v>φ100</v>
          </cell>
          <cell r="F1486">
            <v>6</v>
          </cell>
          <cell r="G1486">
            <v>0</v>
          </cell>
          <cell r="H1486" t="str">
            <v>H11</v>
          </cell>
          <cell r="I1486">
            <v>1999</v>
          </cell>
          <cell r="J1486">
            <v>0.89999997600000003</v>
          </cell>
        </row>
        <row r="1487">
          <cell r="B1487">
            <v>1490</v>
          </cell>
          <cell r="C1487" t="str">
            <v>7-3</v>
          </cell>
          <cell r="D1487" t="str">
            <v>HIVP</v>
          </cell>
          <cell r="E1487" t="str">
            <v>φ100</v>
          </cell>
          <cell r="F1487">
            <v>6</v>
          </cell>
          <cell r="G1487">
            <v>0</v>
          </cell>
          <cell r="H1487" t="str">
            <v>H11</v>
          </cell>
          <cell r="I1487">
            <v>1999</v>
          </cell>
          <cell r="J1487">
            <v>0.89999997600000003</v>
          </cell>
        </row>
        <row r="1488">
          <cell r="B1488">
            <v>1491</v>
          </cell>
          <cell r="C1488" t="str">
            <v>7-3</v>
          </cell>
          <cell r="D1488" t="str">
            <v>PP</v>
          </cell>
          <cell r="E1488" t="str">
            <v>φ25</v>
          </cell>
          <cell r="F1488">
            <v>8</v>
          </cell>
          <cell r="G1488">
            <v>0</v>
          </cell>
          <cell r="H1488" t="str">
            <v>H11</v>
          </cell>
          <cell r="I1488">
            <v>1999</v>
          </cell>
          <cell r="J1488">
            <v>0.89999997600000003</v>
          </cell>
        </row>
        <row r="1489">
          <cell r="B1489">
            <v>1492</v>
          </cell>
          <cell r="C1489" t="str">
            <v>7-3</v>
          </cell>
          <cell r="D1489" t="str">
            <v>PP</v>
          </cell>
          <cell r="E1489" t="str">
            <v>φ25</v>
          </cell>
          <cell r="F1489">
            <v>8</v>
          </cell>
          <cell r="G1489">
            <v>0</v>
          </cell>
          <cell r="H1489" t="str">
            <v>H11</v>
          </cell>
          <cell r="I1489">
            <v>1999</v>
          </cell>
          <cell r="J1489">
            <v>0.89999997600000003</v>
          </cell>
        </row>
        <row r="1490">
          <cell r="B1490">
            <v>1494</v>
          </cell>
          <cell r="C1490" t="str">
            <v>8-3</v>
          </cell>
          <cell r="D1490" t="str">
            <v>HIVP</v>
          </cell>
          <cell r="E1490" t="str">
            <v>φ150</v>
          </cell>
          <cell r="F1490">
            <v>4</v>
          </cell>
          <cell r="G1490">
            <v>0</v>
          </cell>
          <cell r="H1490" t="str">
            <v>H7</v>
          </cell>
          <cell r="I1490">
            <v>1995</v>
          </cell>
          <cell r="J1490">
            <v>0.89999997600000003</v>
          </cell>
          <cell r="K1490" t="str">
            <v>藤瀬3-5</v>
          </cell>
          <cell r="L1490" t="str">
            <v>実</v>
          </cell>
        </row>
        <row r="1491">
          <cell r="B1491">
            <v>1495</v>
          </cell>
          <cell r="C1491" t="str">
            <v>8-3</v>
          </cell>
          <cell r="D1491" t="str">
            <v>HIVP</v>
          </cell>
          <cell r="E1491" t="str">
            <v>φ75</v>
          </cell>
          <cell r="F1491">
            <v>7</v>
          </cell>
          <cell r="G1491">
            <v>11</v>
          </cell>
          <cell r="H1491" t="str">
            <v>H7</v>
          </cell>
          <cell r="I1491">
            <v>1995</v>
          </cell>
          <cell r="J1491">
            <v>1.2000000500000001</v>
          </cell>
          <cell r="K1491" t="str">
            <v>藤瀬3-5</v>
          </cell>
          <cell r="L1491" t="str">
            <v>変</v>
          </cell>
        </row>
        <row r="1492">
          <cell r="B1492">
            <v>1496</v>
          </cell>
          <cell r="C1492" t="str">
            <v>9-5</v>
          </cell>
          <cell r="D1492" t="str">
            <v>PP</v>
          </cell>
          <cell r="E1492" t="str">
            <v>φ25</v>
          </cell>
          <cell r="F1492">
            <v>8</v>
          </cell>
          <cell r="G1492">
            <v>0</v>
          </cell>
          <cell r="H1492" t="str">
            <v>H16</v>
          </cell>
          <cell r="I1492">
            <v>2004</v>
          </cell>
          <cell r="J1492">
            <v>0.60000002399999997</v>
          </cell>
        </row>
        <row r="1493">
          <cell r="B1493">
            <v>1497</v>
          </cell>
          <cell r="C1493" t="str">
            <v>8-3</v>
          </cell>
          <cell r="D1493" t="str">
            <v>HIVP</v>
          </cell>
          <cell r="E1493" t="str">
            <v>φ30</v>
          </cell>
          <cell r="F1493">
            <v>8</v>
          </cell>
          <cell r="G1493">
            <v>50</v>
          </cell>
          <cell r="H1493" t="str">
            <v>H7</v>
          </cell>
          <cell r="I1493">
            <v>1995</v>
          </cell>
          <cell r="J1493">
            <v>0.60000002399999997</v>
          </cell>
          <cell r="K1493" t="str">
            <v>藤瀬3-5</v>
          </cell>
          <cell r="L1493" t="str">
            <v>変</v>
          </cell>
        </row>
        <row r="1494">
          <cell r="B1494">
            <v>1498</v>
          </cell>
          <cell r="C1494" t="str">
            <v>8-3</v>
          </cell>
          <cell r="D1494" t="str">
            <v>HIVP</v>
          </cell>
          <cell r="E1494" t="str">
            <v>φ25</v>
          </cell>
          <cell r="F1494">
            <v>8</v>
          </cell>
          <cell r="G1494">
            <v>0</v>
          </cell>
          <cell r="H1494" t="str">
            <v>H7</v>
          </cell>
          <cell r="I1494">
            <v>1995</v>
          </cell>
          <cell r="J1494">
            <v>0.60000002399999997</v>
          </cell>
          <cell r="K1494" t="str">
            <v>藤瀬3-5</v>
          </cell>
          <cell r="L1494" t="str">
            <v>変</v>
          </cell>
        </row>
        <row r="1495">
          <cell r="B1495">
            <v>1499</v>
          </cell>
          <cell r="D1495" t="str">
            <v>PP</v>
          </cell>
          <cell r="E1495" t="str">
            <v>φ40</v>
          </cell>
          <cell r="F1495">
            <v>8</v>
          </cell>
          <cell r="G1495">
            <v>0</v>
          </cell>
          <cell r="H1495" t="str">
            <v>H16</v>
          </cell>
          <cell r="I1495">
            <v>2004</v>
          </cell>
          <cell r="J1495">
            <v>0</v>
          </cell>
        </row>
        <row r="1496">
          <cell r="B1496">
            <v>1500</v>
          </cell>
          <cell r="C1496" t="str">
            <v>7-3</v>
          </cell>
          <cell r="D1496" t="str">
            <v>HIVP</v>
          </cell>
          <cell r="E1496" t="str">
            <v>φ75</v>
          </cell>
          <cell r="F1496">
            <v>7</v>
          </cell>
          <cell r="G1496">
            <v>81</v>
          </cell>
          <cell r="H1496" t="str">
            <v>H14</v>
          </cell>
          <cell r="I1496">
            <v>2002</v>
          </cell>
          <cell r="J1496">
            <v>0.89999997600000003</v>
          </cell>
          <cell r="K1496" t="str">
            <v>楢崎K-63</v>
          </cell>
          <cell r="L1496" t="str">
            <v>変</v>
          </cell>
        </row>
        <row r="1497">
          <cell r="B1497">
            <v>1501</v>
          </cell>
          <cell r="C1497" t="str">
            <v>7-3</v>
          </cell>
          <cell r="D1497" t="str">
            <v>PP</v>
          </cell>
          <cell r="E1497" t="str">
            <v>φ25</v>
          </cell>
          <cell r="F1497">
            <v>8</v>
          </cell>
          <cell r="G1497">
            <v>91.5</v>
          </cell>
          <cell r="H1497" t="str">
            <v>H11</v>
          </cell>
          <cell r="I1497">
            <v>1999</v>
          </cell>
          <cell r="J1497">
            <v>0.89999997600000003</v>
          </cell>
          <cell r="K1497" t="str">
            <v>楢崎T-64</v>
          </cell>
          <cell r="L1497" t="str">
            <v>変</v>
          </cell>
        </row>
        <row r="1498">
          <cell r="B1498">
            <v>1502</v>
          </cell>
          <cell r="C1498" t="str">
            <v>7-3</v>
          </cell>
          <cell r="D1498" t="str">
            <v>HIVP</v>
          </cell>
          <cell r="E1498" t="str">
            <v>φ75</v>
          </cell>
          <cell r="F1498">
            <v>7</v>
          </cell>
          <cell r="G1498">
            <v>329.60000600000001</v>
          </cell>
          <cell r="H1498" t="str">
            <v>H11</v>
          </cell>
          <cell r="I1498">
            <v>1999</v>
          </cell>
          <cell r="J1498">
            <v>0.89999997600000003</v>
          </cell>
          <cell r="K1498" t="str">
            <v>楢崎T-64</v>
          </cell>
          <cell r="L1498" t="str">
            <v>変</v>
          </cell>
        </row>
        <row r="1499">
          <cell r="B1499">
            <v>1503</v>
          </cell>
          <cell r="C1499" t="str">
            <v>7-3</v>
          </cell>
          <cell r="D1499" t="str">
            <v>HIVP</v>
          </cell>
          <cell r="E1499" t="str">
            <v>φ75</v>
          </cell>
          <cell r="F1499">
            <v>7</v>
          </cell>
          <cell r="G1499">
            <v>100</v>
          </cell>
          <cell r="H1499" t="str">
            <v>H7</v>
          </cell>
          <cell r="I1499">
            <v>1995</v>
          </cell>
          <cell r="J1499">
            <v>0.89999997600000003</v>
          </cell>
          <cell r="K1499" t="str">
            <v>楢崎T-43</v>
          </cell>
          <cell r="L1499" t="str">
            <v>変</v>
          </cell>
        </row>
        <row r="1500">
          <cell r="B1500">
            <v>1504</v>
          </cell>
          <cell r="C1500" t="str">
            <v>7-3</v>
          </cell>
          <cell r="D1500" t="str">
            <v>HIVP</v>
          </cell>
          <cell r="E1500" t="str">
            <v>φ75</v>
          </cell>
          <cell r="F1500">
            <v>7</v>
          </cell>
          <cell r="G1500">
            <v>0</v>
          </cell>
          <cell r="H1500" t="str">
            <v>H11</v>
          </cell>
          <cell r="I1500">
            <v>1999</v>
          </cell>
          <cell r="J1500">
            <v>0.89999997600000003</v>
          </cell>
          <cell r="K1500" t="str">
            <v>楢崎T-43</v>
          </cell>
          <cell r="L1500" t="str">
            <v>変</v>
          </cell>
        </row>
        <row r="1501">
          <cell r="B1501">
            <v>1505</v>
          </cell>
          <cell r="C1501" t="str">
            <v>7-3</v>
          </cell>
          <cell r="D1501" t="str">
            <v>PP</v>
          </cell>
          <cell r="E1501" t="str">
            <v>φ25</v>
          </cell>
          <cell r="F1501">
            <v>8</v>
          </cell>
          <cell r="G1501">
            <v>0</v>
          </cell>
          <cell r="H1501" t="str">
            <v>H11</v>
          </cell>
          <cell r="I1501">
            <v>1999</v>
          </cell>
          <cell r="J1501">
            <v>0.89999997600000003</v>
          </cell>
          <cell r="K1501" t="str">
            <v>楢崎T-64</v>
          </cell>
          <cell r="L1501" t="str">
            <v>変</v>
          </cell>
        </row>
        <row r="1502">
          <cell r="B1502">
            <v>1506</v>
          </cell>
          <cell r="C1502" t="str">
            <v>7-3</v>
          </cell>
          <cell r="D1502" t="str">
            <v>HIVP</v>
          </cell>
          <cell r="E1502" t="str">
            <v>φ75</v>
          </cell>
          <cell r="F1502">
            <v>7</v>
          </cell>
          <cell r="G1502">
            <v>0</v>
          </cell>
          <cell r="H1502" t="str">
            <v>H11</v>
          </cell>
          <cell r="I1502">
            <v>1999</v>
          </cell>
          <cell r="J1502">
            <v>0.89999997600000003</v>
          </cell>
          <cell r="L1502" t="str">
            <v>変</v>
          </cell>
        </row>
        <row r="1503">
          <cell r="B1503">
            <v>1507</v>
          </cell>
          <cell r="D1503" t="str">
            <v>HIVP</v>
          </cell>
          <cell r="E1503" t="str">
            <v>φ75</v>
          </cell>
          <cell r="F1503">
            <v>7</v>
          </cell>
          <cell r="G1503">
            <v>0</v>
          </cell>
          <cell r="H1503" t="str">
            <v>H11</v>
          </cell>
          <cell r="I1503">
            <v>1999</v>
          </cell>
          <cell r="J1503">
            <v>0.89999997600000003</v>
          </cell>
          <cell r="L1503" t="str">
            <v>実</v>
          </cell>
        </row>
        <row r="1504">
          <cell r="B1504">
            <v>1508</v>
          </cell>
          <cell r="D1504" t="str">
            <v>HIVP</v>
          </cell>
          <cell r="E1504" t="str">
            <v>φ75</v>
          </cell>
          <cell r="F1504">
            <v>7</v>
          </cell>
          <cell r="G1504">
            <v>0</v>
          </cell>
          <cell r="H1504" t="str">
            <v>H11</v>
          </cell>
          <cell r="I1504">
            <v>1999</v>
          </cell>
          <cell r="J1504">
            <v>0</v>
          </cell>
          <cell r="K1504" t="str">
            <v>楢崎T-44</v>
          </cell>
          <cell r="L1504" t="str">
            <v>変</v>
          </cell>
        </row>
        <row r="1505">
          <cell r="B1505">
            <v>1509</v>
          </cell>
          <cell r="C1505" t="str">
            <v>7-3</v>
          </cell>
          <cell r="D1505" t="str">
            <v>HIVP</v>
          </cell>
          <cell r="E1505" t="str">
            <v>φ100</v>
          </cell>
          <cell r="F1505">
            <v>6</v>
          </cell>
          <cell r="G1505">
            <v>0</v>
          </cell>
          <cell r="H1505" t="str">
            <v>H11</v>
          </cell>
          <cell r="I1505">
            <v>1999</v>
          </cell>
          <cell r="J1505">
            <v>1.2000000500000001</v>
          </cell>
          <cell r="K1505" t="str">
            <v>富T-23</v>
          </cell>
          <cell r="L1505" t="str">
            <v>変</v>
          </cell>
        </row>
        <row r="1506">
          <cell r="B1506">
            <v>1510</v>
          </cell>
          <cell r="C1506" t="str">
            <v>7-3</v>
          </cell>
          <cell r="D1506" t="str">
            <v>HIVP</v>
          </cell>
          <cell r="E1506" t="str">
            <v>φ100</v>
          </cell>
          <cell r="F1506">
            <v>6</v>
          </cell>
          <cell r="G1506">
            <v>0</v>
          </cell>
          <cell r="H1506" t="str">
            <v>H11</v>
          </cell>
          <cell r="I1506">
            <v>1999</v>
          </cell>
          <cell r="J1506">
            <v>1.2000000500000001</v>
          </cell>
          <cell r="K1506" t="str">
            <v>富T-23</v>
          </cell>
          <cell r="L1506" t="str">
            <v>変</v>
          </cell>
        </row>
        <row r="1507">
          <cell r="B1507">
            <v>1511</v>
          </cell>
          <cell r="C1507" t="str">
            <v>7-3</v>
          </cell>
          <cell r="D1507" t="str">
            <v>VLP</v>
          </cell>
          <cell r="E1507" t="str">
            <v>φ100</v>
          </cell>
          <cell r="F1507">
            <v>6</v>
          </cell>
          <cell r="G1507">
            <v>6.4000000999999997</v>
          </cell>
          <cell r="H1507" t="str">
            <v>H11</v>
          </cell>
          <cell r="I1507">
            <v>1999</v>
          </cell>
          <cell r="J1507">
            <v>1.89999998</v>
          </cell>
          <cell r="K1507" t="str">
            <v>富T-23</v>
          </cell>
          <cell r="L1507" t="str">
            <v>変</v>
          </cell>
        </row>
        <row r="1508">
          <cell r="B1508">
            <v>1512</v>
          </cell>
          <cell r="C1508" t="str">
            <v>7-3</v>
          </cell>
          <cell r="D1508" t="str">
            <v>HIVP</v>
          </cell>
          <cell r="E1508" t="str">
            <v>φ50</v>
          </cell>
          <cell r="F1508">
            <v>8</v>
          </cell>
          <cell r="G1508">
            <v>0</v>
          </cell>
          <cell r="H1508" t="str">
            <v>H11</v>
          </cell>
          <cell r="I1508">
            <v>1999</v>
          </cell>
          <cell r="J1508">
            <v>0</v>
          </cell>
          <cell r="K1508" t="str">
            <v>富T-23</v>
          </cell>
          <cell r="L1508" t="str">
            <v>変</v>
          </cell>
        </row>
        <row r="1509">
          <cell r="B1509">
            <v>1513</v>
          </cell>
          <cell r="C1509" t="str">
            <v>9-5</v>
          </cell>
          <cell r="D1509" t="str">
            <v>PP</v>
          </cell>
          <cell r="E1509" t="str">
            <v>φ25</v>
          </cell>
          <cell r="F1509">
            <v>8</v>
          </cell>
          <cell r="G1509">
            <v>0</v>
          </cell>
          <cell r="H1509" t="str">
            <v>H16</v>
          </cell>
          <cell r="I1509">
            <v>2004</v>
          </cell>
          <cell r="J1509">
            <v>0.89999997600000003</v>
          </cell>
        </row>
        <row r="1510">
          <cell r="B1510">
            <v>1514</v>
          </cell>
          <cell r="C1510" t="str">
            <v>7-3</v>
          </cell>
          <cell r="D1510" t="str">
            <v>DCIP</v>
          </cell>
          <cell r="E1510" t="str">
            <v>φ100</v>
          </cell>
          <cell r="F1510">
            <v>6</v>
          </cell>
          <cell r="G1510">
            <v>4</v>
          </cell>
          <cell r="H1510" t="str">
            <v>S52</v>
          </cell>
          <cell r="I1510">
            <v>1977</v>
          </cell>
          <cell r="J1510">
            <v>0</v>
          </cell>
        </row>
        <row r="1511">
          <cell r="B1511">
            <v>1515</v>
          </cell>
          <cell r="C1511" t="str">
            <v>7-3</v>
          </cell>
          <cell r="D1511" t="str">
            <v>DCIP</v>
          </cell>
          <cell r="E1511" t="str">
            <v>φ300</v>
          </cell>
          <cell r="F1511">
            <v>1</v>
          </cell>
          <cell r="G1511">
            <v>17</v>
          </cell>
          <cell r="H1511" t="str">
            <v>H2</v>
          </cell>
          <cell r="I1511">
            <v>1990</v>
          </cell>
          <cell r="J1511">
            <v>0.89999997600000003</v>
          </cell>
          <cell r="K1511" t="str">
            <v>富之尾1-16</v>
          </cell>
          <cell r="L1511" t="str">
            <v>実</v>
          </cell>
        </row>
        <row r="1512">
          <cell r="B1512">
            <v>1516</v>
          </cell>
          <cell r="C1512" t="str">
            <v>7-3</v>
          </cell>
          <cell r="D1512" t="str">
            <v>HIVP</v>
          </cell>
          <cell r="E1512" t="str">
            <v>φ75</v>
          </cell>
          <cell r="F1512">
            <v>7</v>
          </cell>
          <cell r="G1512">
            <v>0</v>
          </cell>
          <cell r="H1512" t="str">
            <v>H11</v>
          </cell>
          <cell r="I1512">
            <v>1999</v>
          </cell>
          <cell r="J1512">
            <v>0</v>
          </cell>
        </row>
        <row r="1513">
          <cell r="B1513">
            <v>1517</v>
          </cell>
          <cell r="C1513" t="str">
            <v>7-3</v>
          </cell>
          <cell r="D1513" t="str">
            <v>VP</v>
          </cell>
          <cell r="E1513" t="str">
            <v>φ20</v>
          </cell>
          <cell r="F1513">
            <v>8</v>
          </cell>
          <cell r="G1513">
            <v>50</v>
          </cell>
          <cell r="H1513" t="str">
            <v>H11</v>
          </cell>
          <cell r="I1513">
            <v>1999</v>
          </cell>
          <cell r="J1513">
            <v>0</v>
          </cell>
        </row>
        <row r="1514">
          <cell r="B1514">
            <v>1518</v>
          </cell>
          <cell r="C1514" t="str">
            <v>7-3</v>
          </cell>
          <cell r="D1514" t="str">
            <v>VP</v>
          </cell>
          <cell r="E1514" t="str">
            <v>φ20</v>
          </cell>
          <cell r="F1514">
            <v>8</v>
          </cell>
          <cell r="G1514">
            <v>0</v>
          </cell>
          <cell r="H1514" t="str">
            <v>H11</v>
          </cell>
          <cell r="I1514">
            <v>1999</v>
          </cell>
          <cell r="J1514">
            <v>0</v>
          </cell>
        </row>
        <row r="1515">
          <cell r="B1515">
            <v>1519</v>
          </cell>
          <cell r="C1515" t="str">
            <v>7-3</v>
          </cell>
          <cell r="D1515" t="str">
            <v>VP</v>
          </cell>
          <cell r="E1515" t="str">
            <v>φ20</v>
          </cell>
          <cell r="F1515">
            <v>8</v>
          </cell>
          <cell r="G1515">
            <v>0</v>
          </cell>
          <cell r="H1515" t="str">
            <v>H11</v>
          </cell>
          <cell r="I1515">
            <v>1999</v>
          </cell>
          <cell r="J1515">
            <v>0</v>
          </cell>
        </row>
        <row r="1516">
          <cell r="B1516">
            <v>1520</v>
          </cell>
          <cell r="C1516" t="str">
            <v>8-5</v>
          </cell>
          <cell r="D1516" t="str">
            <v>VP</v>
          </cell>
          <cell r="E1516" t="str">
            <v>φ150</v>
          </cell>
          <cell r="F1516">
            <v>4</v>
          </cell>
          <cell r="G1516">
            <v>0</v>
          </cell>
          <cell r="H1516" t="str">
            <v>S57</v>
          </cell>
          <cell r="I1516">
            <v>1982</v>
          </cell>
          <cell r="J1516">
            <v>0</v>
          </cell>
        </row>
        <row r="1517">
          <cell r="B1517">
            <v>1521</v>
          </cell>
          <cell r="C1517" t="str">
            <v>8-5</v>
          </cell>
          <cell r="D1517" t="str">
            <v>VP</v>
          </cell>
          <cell r="E1517" t="str">
            <v>φ20</v>
          </cell>
          <cell r="F1517">
            <v>8</v>
          </cell>
          <cell r="G1517">
            <v>177.800003</v>
          </cell>
          <cell r="H1517" t="str">
            <v>S57</v>
          </cell>
          <cell r="I1517">
            <v>1982</v>
          </cell>
          <cell r="J1517">
            <v>0</v>
          </cell>
        </row>
        <row r="1518">
          <cell r="B1518">
            <v>1522</v>
          </cell>
          <cell r="C1518" t="str">
            <v>8-5</v>
          </cell>
          <cell r="D1518" t="str">
            <v>VP</v>
          </cell>
          <cell r="E1518" t="str">
            <v>φ25</v>
          </cell>
          <cell r="F1518">
            <v>8</v>
          </cell>
          <cell r="G1518">
            <v>0</v>
          </cell>
          <cell r="H1518" t="str">
            <v>S57</v>
          </cell>
          <cell r="I1518">
            <v>1982</v>
          </cell>
          <cell r="J1518">
            <v>0</v>
          </cell>
        </row>
        <row r="1519">
          <cell r="B1519">
            <v>1523</v>
          </cell>
          <cell r="C1519" t="str">
            <v>7-5～8-5</v>
          </cell>
          <cell r="D1519" t="str">
            <v>VP</v>
          </cell>
          <cell r="E1519" t="str">
            <v>φ75</v>
          </cell>
          <cell r="F1519">
            <v>7</v>
          </cell>
          <cell r="G1519">
            <v>0</v>
          </cell>
          <cell r="H1519" t="str">
            <v>S57</v>
          </cell>
          <cell r="I1519">
            <v>1982</v>
          </cell>
          <cell r="J1519">
            <v>0</v>
          </cell>
        </row>
        <row r="1520">
          <cell r="B1520">
            <v>1524</v>
          </cell>
          <cell r="C1520" t="str">
            <v>7-5</v>
          </cell>
          <cell r="D1520" t="str">
            <v>VP</v>
          </cell>
          <cell r="E1520" t="str">
            <v>φ20</v>
          </cell>
          <cell r="F1520">
            <v>8</v>
          </cell>
          <cell r="G1520">
            <v>0</v>
          </cell>
          <cell r="H1520" t="str">
            <v>S57</v>
          </cell>
          <cell r="I1520">
            <v>1982</v>
          </cell>
          <cell r="J1520">
            <v>0</v>
          </cell>
        </row>
        <row r="1521">
          <cell r="B1521">
            <v>1525</v>
          </cell>
          <cell r="C1521" t="str">
            <v>7-5</v>
          </cell>
          <cell r="D1521" t="str">
            <v>VLP</v>
          </cell>
          <cell r="E1521" t="str">
            <v>φ75</v>
          </cell>
          <cell r="F1521">
            <v>7</v>
          </cell>
          <cell r="G1521">
            <v>22.600000399999999</v>
          </cell>
          <cell r="H1521" t="str">
            <v>S57</v>
          </cell>
          <cell r="I1521">
            <v>1982</v>
          </cell>
          <cell r="J1521">
            <v>0</v>
          </cell>
        </row>
        <row r="1522">
          <cell r="B1522">
            <v>1526</v>
          </cell>
          <cell r="C1522" t="str">
            <v>8-5</v>
          </cell>
          <cell r="D1522" t="str">
            <v>VLP</v>
          </cell>
          <cell r="E1522" t="str">
            <v>φ75</v>
          </cell>
          <cell r="F1522">
            <v>7</v>
          </cell>
          <cell r="G1522">
            <v>0</v>
          </cell>
          <cell r="H1522" t="str">
            <v>S57</v>
          </cell>
          <cell r="I1522">
            <v>1982</v>
          </cell>
          <cell r="J1522">
            <v>0</v>
          </cell>
        </row>
        <row r="1523">
          <cell r="B1523">
            <v>1527</v>
          </cell>
          <cell r="C1523" t="str">
            <v>8-5</v>
          </cell>
          <cell r="D1523" t="str">
            <v>VP</v>
          </cell>
          <cell r="E1523" t="str">
            <v>φ75</v>
          </cell>
          <cell r="F1523">
            <v>7</v>
          </cell>
          <cell r="G1523">
            <v>0</v>
          </cell>
          <cell r="H1523" t="str">
            <v>S57</v>
          </cell>
          <cell r="I1523">
            <v>1982</v>
          </cell>
          <cell r="J1523">
            <v>0</v>
          </cell>
        </row>
        <row r="1524">
          <cell r="B1524">
            <v>1528</v>
          </cell>
          <cell r="C1524" t="str">
            <v>8-5</v>
          </cell>
          <cell r="D1524" t="str">
            <v>VP</v>
          </cell>
          <cell r="E1524" t="str">
            <v>φ150</v>
          </cell>
          <cell r="F1524">
            <v>4</v>
          </cell>
          <cell r="G1524">
            <v>671</v>
          </cell>
          <cell r="H1524" t="str">
            <v>S55</v>
          </cell>
          <cell r="I1524">
            <v>1980</v>
          </cell>
          <cell r="J1524">
            <v>0</v>
          </cell>
        </row>
        <row r="1525">
          <cell r="B1525">
            <v>1529</v>
          </cell>
          <cell r="C1525" t="str">
            <v>9-5</v>
          </cell>
          <cell r="D1525" t="str">
            <v>PP</v>
          </cell>
          <cell r="E1525" t="str">
            <v>φ25</v>
          </cell>
          <cell r="F1525">
            <v>8</v>
          </cell>
          <cell r="G1525">
            <v>0</v>
          </cell>
          <cell r="H1525" t="str">
            <v>H16</v>
          </cell>
          <cell r="I1525">
            <v>2004</v>
          </cell>
          <cell r="J1525">
            <v>0.89999997600000003</v>
          </cell>
        </row>
        <row r="1526">
          <cell r="B1526">
            <v>1530</v>
          </cell>
          <cell r="C1526" t="str">
            <v>8-5</v>
          </cell>
          <cell r="D1526" t="str">
            <v>VP</v>
          </cell>
          <cell r="E1526" t="str">
            <v>φ150</v>
          </cell>
          <cell r="F1526">
            <v>4</v>
          </cell>
          <cell r="G1526">
            <v>0</v>
          </cell>
          <cell r="H1526" t="str">
            <v>S57</v>
          </cell>
          <cell r="I1526">
            <v>1982</v>
          </cell>
          <cell r="J1526">
            <v>0</v>
          </cell>
        </row>
        <row r="1527">
          <cell r="B1527">
            <v>1531</v>
          </cell>
          <cell r="C1527" t="str">
            <v>8-5</v>
          </cell>
          <cell r="D1527" t="str">
            <v>VLP</v>
          </cell>
          <cell r="E1527" t="str">
            <v>φ150</v>
          </cell>
          <cell r="F1527">
            <v>4</v>
          </cell>
          <cell r="G1527">
            <v>19.299999199999998</v>
          </cell>
          <cell r="H1527" t="str">
            <v>S57</v>
          </cell>
          <cell r="I1527">
            <v>1982</v>
          </cell>
          <cell r="J1527">
            <v>0</v>
          </cell>
        </row>
        <row r="1528">
          <cell r="B1528">
            <v>1532</v>
          </cell>
          <cell r="C1528" t="str">
            <v>8-5</v>
          </cell>
          <cell r="D1528" t="str">
            <v>VP</v>
          </cell>
          <cell r="E1528" t="str">
            <v>φ100</v>
          </cell>
          <cell r="F1528">
            <v>6</v>
          </cell>
          <cell r="G1528">
            <v>101</v>
          </cell>
          <cell r="H1528" t="str">
            <v>S59</v>
          </cell>
          <cell r="I1528">
            <v>1984</v>
          </cell>
          <cell r="J1528">
            <v>0</v>
          </cell>
        </row>
        <row r="1529">
          <cell r="B1529">
            <v>1533</v>
          </cell>
          <cell r="C1529" t="str">
            <v>8-5</v>
          </cell>
          <cell r="D1529" t="str">
            <v>VP</v>
          </cell>
          <cell r="E1529" t="str">
            <v>φ25</v>
          </cell>
          <cell r="F1529">
            <v>8</v>
          </cell>
          <cell r="G1529">
            <v>22.700000800000002</v>
          </cell>
          <cell r="H1529" t="str">
            <v>S57</v>
          </cell>
          <cell r="I1529">
            <v>1982</v>
          </cell>
          <cell r="J1529">
            <v>0</v>
          </cell>
        </row>
        <row r="1530">
          <cell r="B1530">
            <v>1534</v>
          </cell>
          <cell r="C1530" t="str">
            <v>8-5</v>
          </cell>
          <cell r="D1530" t="str">
            <v>PP</v>
          </cell>
          <cell r="E1530" t="str">
            <v>φ50</v>
          </cell>
          <cell r="F1530">
            <v>8</v>
          </cell>
          <cell r="G1530">
            <v>101</v>
          </cell>
          <cell r="H1530" t="str">
            <v>S56</v>
          </cell>
          <cell r="I1530">
            <v>1981</v>
          </cell>
          <cell r="J1530">
            <v>0</v>
          </cell>
        </row>
        <row r="1531">
          <cell r="B1531">
            <v>1535</v>
          </cell>
          <cell r="F1531">
            <v>0</v>
          </cell>
          <cell r="G1531">
            <v>0</v>
          </cell>
          <cell r="I1531">
            <v>0</v>
          </cell>
          <cell r="J1531">
            <v>0</v>
          </cell>
        </row>
        <row r="1532">
          <cell r="B1532">
            <v>1536</v>
          </cell>
          <cell r="C1532" t="str">
            <v>8-5</v>
          </cell>
          <cell r="D1532" t="str">
            <v>VP</v>
          </cell>
          <cell r="E1532" t="str">
            <v>φ150</v>
          </cell>
          <cell r="F1532">
            <v>4</v>
          </cell>
          <cell r="G1532">
            <v>0</v>
          </cell>
          <cell r="H1532" t="str">
            <v>S55</v>
          </cell>
          <cell r="I1532">
            <v>1980</v>
          </cell>
          <cell r="J1532">
            <v>0</v>
          </cell>
        </row>
        <row r="1533">
          <cell r="B1533">
            <v>1537</v>
          </cell>
          <cell r="C1533" t="str">
            <v>8-5</v>
          </cell>
          <cell r="D1533" t="str">
            <v>GP</v>
          </cell>
          <cell r="E1533" t="str">
            <v>φ75</v>
          </cell>
          <cell r="F1533">
            <v>7</v>
          </cell>
          <cell r="G1533">
            <v>103</v>
          </cell>
          <cell r="H1533" t="str">
            <v>S55</v>
          </cell>
          <cell r="I1533">
            <v>1980</v>
          </cell>
          <cell r="J1533">
            <v>0</v>
          </cell>
        </row>
        <row r="1534">
          <cell r="B1534">
            <v>1538</v>
          </cell>
          <cell r="C1534" t="str">
            <v>9-5</v>
          </cell>
          <cell r="D1534" t="str">
            <v>HIVP</v>
          </cell>
          <cell r="E1534" t="str">
            <v>φ75</v>
          </cell>
          <cell r="F1534">
            <v>7</v>
          </cell>
          <cell r="G1534">
            <v>137.89999399999999</v>
          </cell>
          <cell r="H1534" t="str">
            <v>H16</v>
          </cell>
          <cell r="I1534">
            <v>2004</v>
          </cell>
          <cell r="J1534">
            <v>0.60000002399999997</v>
          </cell>
        </row>
        <row r="1535">
          <cell r="B1535">
            <v>1539</v>
          </cell>
          <cell r="C1535" t="str">
            <v>8-5</v>
          </cell>
          <cell r="D1535" t="str">
            <v>HIVP</v>
          </cell>
          <cell r="E1535" t="str">
            <v>φ150</v>
          </cell>
          <cell r="F1535">
            <v>4</v>
          </cell>
          <cell r="G1535">
            <v>213</v>
          </cell>
          <cell r="H1535" t="str">
            <v>S57</v>
          </cell>
          <cell r="I1535">
            <v>1982</v>
          </cell>
          <cell r="J1535">
            <v>0</v>
          </cell>
        </row>
        <row r="1536">
          <cell r="B1536">
            <v>1540</v>
          </cell>
          <cell r="C1536" t="str">
            <v>8-5</v>
          </cell>
          <cell r="D1536" t="str">
            <v>PP</v>
          </cell>
          <cell r="E1536" t="str">
            <v>φ100</v>
          </cell>
          <cell r="F1536">
            <v>6</v>
          </cell>
          <cell r="G1536">
            <v>527</v>
          </cell>
          <cell r="H1536" t="str">
            <v>H14</v>
          </cell>
          <cell r="I1536">
            <v>2002</v>
          </cell>
          <cell r="J1536">
            <v>0</v>
          </cell>
        </row>
        <row r="1537">
          <cell r="B1537">
            <v>1541</v>
          </cell>
          <cell r="C1537" t="str">
            <v>8-5</v>
          </cell>
          <cell r="D1537" t="str">
            <v>VP</v>
          </cell>
          <cell r="E1537" t="str">
            <v>φ25</v>
          </cell>
          <cell r="F1537">
            <v>8</v>
          </cell>
          <cell r="G1537">
            <v>106.800003</v>
          </cell>
          <cell r="H1537" t="str">
            <v>S55</v>
          </cell>
          <cell r="I1537">
            <v>1980</v>
          </cell>
          <cell r="J1537">
            <v>0</v>
          </cell>
        </row>
        <row r="1538">
          <cell r="B1538">
            <v>1542</v>
          </cell>
          <cell r="C1538" t="str">
            <v>7-3</v>
          </cell>
          <cell r="D1538" t="str">
            <v>HIVP</v>
          </cell>
          <cell r="E1538" t="str">
            <v>φ25</v>
          </cell>
          <cell r="F1538">
            <v>8</v>
          </cell>
          <cell r="G1538">
            <v>0</v>
          </cell>
          <cell r="H1538" t="str">
            <v>H11</v>
          </cell>
          <cell r="I1538">
            <v>1999</v>
          </cell>
          <cell r="J1538">
            <v>0</v>
          </cell>
        </row>
        <row r="1539">
          <cell r="B1539">
            <v>1543</v>
          </cell>
          <cell r="C1539" t="str">
            <v>7-3</v>
          </cell>
          <cell r="D1539" t="str">
            <v>HIVP</v>
          </cell>
          <cell r="E1539" t="str">
            <v>φ25</v>
          </cell>
          <cell r="F1539">
            <v>8</v>
          </cell>
          <cell r="G1539">
            <v>0</v>
          </cell>
          <cell r="H1539" t="str">
            <v>H11</v>
          </cell>
          <cell r="I1539">
            <v>1999</v>
          </cell>
          <cell r="J1539">
            <v>0</v>
          </cell>
        </row>
        <row r="1540">
          <cell r="B1540">
            <v>1544</v>
          </cell>
          <cell r="C1540" t="str">
            <v>9-5</v>
          </cell>
          <cell r="D1540" t="str">
            <v>PP</v>
          </cell>
          <cell r="E1540" t="str">
            <v>φ25</v>
          </cell>
          <cell r="F1540">
            <v>8</v>
          </cell>
          <cell r="G1540">
            <v>0</v>
          </cell>
          <cell r="H1540" t="str">
            <v>H16</v>
          </cell>
          <cell r="I1540">
            <v>2004</v>
          </cell>
          <cell r="J1540">
            <v>0.60000002399999997</v>
          </cell>
        </row>
        <row r="1541">
          <cell r="B1541">
            <v>1545</v>
          </cell>
          <cell r="C1541" t="str">
            <v>9-5</v>
          </cell>
          <cell r="D1541" t="str">
            <v>PP</v>
          </cell>
          <cell r="E1541" t="str">
            <v>φ20</v>
          </cell>
          <cell r="F1541">
            <v>8</v>
          </cell>
          <cell r="G1541">
            <v>0</v>
          </cell>
          <cell r="H1541" t="str">
            <v>H16</v>
          </cell>
          <cell r="I1541">
            <v>2004</v>
          </cell>
          <cell r="J1541">
            <v>0.60000002399999997</v>
          </cell>
        </row>
        <row r="1542">
          <cell r="B1542">
            <v>1546</v>
          </cell>
          <cell r="C1542" t="str">
            <v>9-5</v>
          </cell>
          <cell r="D1542" t="str">
            <v>PP</v>
          </cell>
          <cell r="E1542" t="str">
            <v>φ25</v>
          </cell>
          <cell r="F1542">
            <v>8</v>
          </cell>
          <cell r="G1542">
            <v>0</v>
          </cell>
          <cell r="H1542" t="str">
            <v>H16</v>
          </cell>
          <cell r="I1542">
            <v>2004</v>
          </cell>
          <cell r="J1542">
            <v>0.60000002399999997</v>
          </cell>
        </row>
        <row r="1543">
          <cell r="B1543">
            <v>1547</v>
          </cell>
          <cell r="C1543" t="str">
            <v>9-5</v>
          </cell>
          <cell r="D1543" t="str">
            <v>HIVP</v>
          </cell>
          <cell r="E1543" t="str">
            <v>φ100</v>
          </cell>
          <cell r="F1543">
            <v>6</v>
          </cell>
          <cell r="G1543">
            <v>134</v>
          </cell>
          <cell r="H1543" t="str">
            <v>H16</v>
          </cell>
          <cell r="I1543">
            <v>2004</v>
          </cell>
          <cell r="J1543">
            <v>0.89999997600000003</v>
          </cell>
        </row>
        <row r="1544">
          <cell r="B1544">
            <v>1548</v>
          </cell>
          <cell r="C1544" t="str">
            <v>9-5</v>
          </cell>
          <cell r="D1544" t="str">
            <v>PP</v>
          </cell>
          <cell r="E1544" t="str">
            <v>φ25</v>
          </cell>
          <cell r="F1544">
            <v>8</v>
          </cell>
          <cell r="G1544">
            <v>0</v>
          </cell>
          <cell r="H1544" t="str">
            <v>H16</v>
          </cell>
          <cell r="I1544">
            <v>2004</v>
          </cell>
          <cell r="J1544">
            <v>0.60000002399999997</v>
          </cell>
        </row>
        <row r="1545">
          <cell r="B1545">
            <v>1549</v>
          </cell>
          <cell r="C1545" t="str">
            <v>8-5～9-5</v>
          </cell>
          <cell r="D1545" t="str">
            <v>HIVP</v>
          </cell>
          <cell r="E1545" t="str">
            <v>φ200</v>
          </cell>
          <cell r="F1545">
            <v>3</v>
          </cell>
          <cell r="G1545">
            <v>22.5</v>
          </cell>
          <cell r="H1545" t="str">
            <v>H16</v>
          </cell>
          <cell r="I1545">
            <v>2004</v>
          </cell>
          <cell r="J1545">
            <v>1.2000000500000001</v>
          </cell>
        </row>
        <row r="1546">
          <cell r="B1546">
            <v>1550</v>
          </cell>
          <cell r="C1546" t="str">
            <v>8-5</v>
          </cell>
          <cell r="D1546" t="str">
            <v>PP</v>
          </cell>
          <cell r="E1546" t="str">
            <v>φ100</v>
          </cell>
          <cell r="F1546">
            <v>6</v>
          </cell>
          <cell r="G1546">
            <v>247.60000600000001</v>
          </cell>
          <cell r="H1546" t="str">
            <v>H15</v>
          </cell>
          <cell r="I1546">
            <v>2003</v>
          </cell>
          <cell r="J1546">
            <v>0</v>
          </cell>
        </row>
        <row r="1547">
          <cell r="B1547">
            <v>1551</v>
          </cell>
          <cell r="C1547" t="str">
            <v>8-5</v>
          </cell>
          <cell r="D1547" t="str">
            <v>GP</v>
          </cell>
          <cell r="E1547" t="str">
            <v>φ100</v>
          </cell>
          <cell r="F1547">
            <v>6</v>
          </cell>
          <cell r="G1547">
            <v>24</v>
          </cell>
          <cell r="H1547" t="str">
            <v>S55</v>
          </cell>
          <cell r="I1547">
            <v>1980</v>
          </cell>
          <cell r="J1547">
            <v>0</v>
          </cell>
        </row>
        <row r="1548">
          <cell r="B1548">
            <v>1552</v>
          </cell>
          <cell r="C1548" t="str">
            <v>9-5</v>
          </cell>
          <cell r="D1548" t="str">
            <v>HIVP</v>
          </cell>
          <cell r="E1548" t="str">
            <v>φ200</v>
          </cell>
          <cell r="F1548">
            <v>3</v>
          </cell>
          <cell r="G1548">
            <v>5.5</v>
          </cell>
          <cell r="H1548" t="str">
            <v>H15</v>
          </cell>
          <cell r="I1548">
            <v>2003</v>
          </cell>
          <cell r="J1548">
            <v>0.89999997600000003</v>
          </cell>
        </row>
        <row r="1549">
          <cell r="B1549">
            <v>1553</v>
          </cell>
          <cell r="C1549" t="str">
            <v>9-5</v>
          </cell>
          <cell r="D1549" t="str">
            <v>HIVP</v>
          </cell>
          <cell r="E1549" t="str">
            <v>φ100</v>
          </cell>
          <cell r="F1549">
            <v>6</v>
          </cell>
          <cell r="G1549">
            <v>103.599998</v>
          </cell>
          <cell r="H1549" t="str">
            <v>H15</v>
          </cell>
          <cell r="I1549">
            <v>2003</v>
          </cell>
          <cell r="J1549">
            <v>0.89999997600000003</v>
          </cell>
        </row>
        <row r="1550">
          <cell r="B1550">
            <v>1554</v>
          </cell>
          <cell r="C1550" t="str">
            <v>9-5</v>
          </cell>
          <cell r="D1550" t="str">
            <v>VP</v>
          </cell>
          <cell r="E1550" t="str">
            <v>φ20</v>
          </cell>
          <cell r="F1550">
            <v>8</v>
          </cell>
          <cell r="G1550">
            <v>214</v>
          </cell>
          <cell r="H1550" t="str">
            <v>H15</v>
          </cell>
          <cell r="I1550">
            <v>2003</v>
          </cell>
          <cell r="J1550">
            <v>0</v>
          </cell>
        </row>
        <row r="1551">
          <cell r="B1551">
            <v>1555</v>
          </cell>
          <cell r="C1551" t="str">
            <v>9-5</v>
          </cell>
          <cell r="D1551" t="str">
            <v>HIVP</v>
          </cell>
          <cell r="E1551" t="str">
            <v>φ75</v>
          </cell>
          <cell r="F1551">
            <v>7</v>
          </cell>
          <cell r="G1551">
            <v>6</v>
          </cell>
          <cell r="H1551" t="str">
            <v>H11</v>
          </cell>
          <cell r="I1551">
            <v>1999</v>
          </cell>
          <cell r="J1551">
            <v>0</v>
          </cell>
        </row>
        <row r="1552">
          <cell r="B1552">
            <v>1556</v>
          </cell>
          <cell r="C1552" t="str">
            <v>9-5</v>
          </cell>
          <cell r="D1552" t="str">
            <v>GP</v>
          </cell>
          <cell r="E1552" t="str">
            <v>φ50</v>
          </cell>
          <cell r="F1552">
            <v>8</v>
          </cell>
          <cell r="G1552">
            <v>24</v>
          </cell>
          <cell r="H1552" t="str">
            <v>H11</v>
          </cell>
          <cell r="I1552">
            <v>1999</v>
          </cell>
          <cell r="J1552">
            <v>0</v>
          </cell>
        </row>
        <row r="1553">
          <cell r="B1553">
            <v>1557</v>
          </cell>
          <cell r="C1553" t="str">
            <v>9-5</v>
          </cell>
          <cell r="D1553" t="str">
            <v>PP</v>
          </cell>
          <cell r="E1553" t="str">
            <v>φ50</v>
          </cell>
          <cell r="F1553">
            <v>8</v>
          </cell>
          <cell r="G1553">
            <v>190</v>
          </cell>
          <cell r="H1553" t="str">
            <v>H11</v>
          </cell>
          <cell r="I1553">
            <v>1999</v>
          </cell>
          <cell r="J1553">
            <v>0</v>
          </cell>
        </row>
        <row r="1554">
          <cell r="B1554">
            <v>1558</v>
          </cell>
          <cell r="D1554" t="str">
            <v>SGP</v>
          </cell>
          <cell r="E1554" t="str">
            <v>φ75</v>
          </cell>
          <cell r="F1554">
            <v>7</v>
          </cell>
          <cell r="G1554">
            <v>3.2000000499999999</v>
          </cell>
          <cell r="H1554" t="str">
            <v>H16</v>
          </cell>
          <cell r="I1554">
            <v>2004</v>
          </cell>
          <cell r="J1554">
            <v>1.2000000500000001</v>
          </cell>
        </row>
        <row r="1555">
          <cell r="B1555">
            <v>1559</v>
          </cell>
          <cell r="C1555" t="str">
            <v>9-5</v>
          </cell>
          <cell r="D1555" t="str">
            <v>NCP</v>
          </cell>
          <cell r="E1555" t="str">
            <v>φ150</v>
          </cell>
          <cell r="F1555">
            <v>4</v>
          </cell>
          <cell r="G1555">
            <v>45</v>
          </cell>
          <cell r="H1555" t="str">
            <v>H16</v>
          </cell>
          <cell r="I1555">
            <v>2004</v>
          </cell>
          <cell r="J1555">
            <v>1.2000000500000001</v>
          </cell>
        </row>
        <row r="1556">
          <cell r="B1556">
            <v>1560</v>
          </cell>
          <cell r="C1556" t="str">
            <v>9-5</v>
          </cell>
          <cell r="D1556" t="str">
            <v>HIVP</v>
          </cell>
          <cell r="E1556" t="str">
            <v>φ100</v>
          </cell>
          <cell r="F1556">
            <v>6</v>
          </cell>
          <cell r="G1556">
            <v>565.20001200000002</v>
          </cell>
          <cell r="H1556" t="str">
            <v>H16</v>
          </cell>
          <cell r="I1556">
            <v>2004</v>
          </cell>
          <cell r="J1556">
            <v>0.89999997600000003</v>
          </cell>
        </row>
        <row r="1557">
          <cell r="B1557">
            <v>1561</v>
          </cell>
          <cell r="C1557" t="str">
            <v>9-5</v>
          </cell>
          <cell r="D1557" t="str">
            <v>VP</v>
          </cell>
          <cell r="E1557" t="str">
            <v>φ20</v>
          </cell>
          <cell r="F1557">
            <v>8</v>
          </cell>
          <cell r="G1557">
            <v>20</v>
          </cell>
          <cell r="H1557" t="str">
            <v>H15</v>
          </cell>
          <cell r="I1557">
            <v>2003</v>
          </cell>
          <cell r="J1557">
            <v>0</v>
          </cell>
        </row>
        <row r="1558">
          <cell r="B1558">
            <v>1562</v>
          </cell>
          <cell r="C1558" t="str">
            <v>9-5</v>
          </cell>
          <cell r="D1558" t="str">
            <v>HIVP</v>
          </cell>
          <cell r="E1558" t="str">
            <v>φ75</v>
          </cell>
          <cell r="F1558">
            <v>7</v>
          </cell>
          <cell r="G1558">
            <v>647.70001200000002</v>
          </cell>
          <cell r="H1558" t="str">
            <v>H16</v>
          </cell>
          <cell r="I1558">
            <v>2004</v>
          </cell>
          <cell r="J1558">
            <v>1.2000000500000001</v>
          </cell>
        </row>
        <row r="1559">
          <cell r="B1559">
            <v>1563</v>
          </cell>
          <cell r="C1559" t="str">
            <v>9-5</v>
          </cell>
          <cell r="D1559" t="str">
            <v>PP</v>
          </cell>
          <cell r="E1559" t="str">
            <v>φ40</v>
          </cell>
          <cell r="F1559">
            <v>8</v>
          </cell>
          <cell r="G1559">
            <v>818</v>
          </cell>
          <cell r="H1559" t="str">
            <v>H15</v>
          </cell>
          <cell r="I1559">
            <v>2003</v>
          </cell>
          <cell r="J1559">
            <v>0.89999997600000003</v>
          </cell>
        </row>
        <row r="1560">
          <cell r="B1560">
            <v>1564</v>
          </cell>
          <cell r="C1560" t="str">
            <v>9-5</v>
          </cell>
          <cell r="D1560" t="str">
            <v>PP</v>
          </cell>
          <cell r="E1560" t="str">
            <v>φ25</v>
          </cell>
          <cell r="F1560">
            <v>8</v>
          </cell>
          <cell r="G1560">
            <v>0</v>
          </cell>
          <cell r="H1560" t="str">
            <v>H15</v>
          </cell>
          <cell r="I1560">
            <v>2003</v>
          </cell>
          <cell r="J1560">
            <v>0.89999997600000003</v>
          </cell>
        </row>
        <row r="1561">
          <cell r="B1561">
            <v>1565</v>
          </cell>
          <cell r="C1561" t="str">
            <v>9-5</v>
          </cell>
          <cell r="D1561" t="str">
            <v>PP</v>
          </cell>
          <cell r="E1561" t="str">
            <v>φ25</v>
          </cell>
          <cell r="F1561">
            <v>8</v>
          </cell>
          <cell r="G1561">
            <v>0</v>
          </cell>
          <cell r="H1561" t="str">
            <v>H15</v>
          </cell>
          <cell r="I1561">
            <v>2003</v>
          </cell>
          <cell r="J1561">
            <v>0.89999997600000003</v>
          </cell>
        </row>
        <row r="1562">
          <cell r="B1562">
            <v>1566</v>
          </cell>
          <cell r="F1562">
            <v>0</v>
          </cell>
          <cell r="G1562">
            <v>0</v>
          </cell>
          <cell r="I1562">
            <v>0</v>
          </cell>
          <cell r="J1562">
            <v>0</v>
          </cell>
        </row>
        <row r="1563">
          <cell r="B1563">
            <v>1567</v>
          </cell>
          <cell r="C1563" t="str">
            <v>9-5</v>
          </cell>
          <cell r="D1563" t="str">
            <v>HIVP</v>
          </cell>
          <cell r="E1563" t="str">
            <v>φ100</v>
          </cell>
          <cell r="F1563">
            <v>6</v>
          </cell>
          <cell r="G1563">
            <v>60.700000799999998</v>
          </cell>
          <cell r="H1563" t="str">
            <v>H16</v>
          </cell>
          <cell r="I1563">
            <v>2004</v>
          </cell>
          <cell r="J1563">
            <v>0.60000002399999997</v>
          </cell>
        </row>
        <row r="1564">
          <cell r="B1564">
            <v>1568</v>
          </cell>
          <cell r="C1564" t="str">
            <v>9-5</v>
          </cell>
          <cell r="D1564" t="str">
            <v>HIVP</v>
          </cell>
          <cell r="E1564" t="str">
            <v>φ75</v>
          </cell>
          <cell r="F1564">
            <v>7</v>
          </cell>
          <cell r="G1564">
            <v>0</v>
          </cell>
          <cell r="H1564" t="str">
            <v>H16</v>
          </cell>
          <cell r="I1564">
            <v>2004</v>
          </cell>
          <cell r="J1564">
            <v>0.60000002399999997</v>
          </cell>
        </row>
        <row r="1565">
          <cell r="B1565">
            <v>1569</v>
          </cell>
          <cell r="C1565" t="str">
            <v>9-5</v>
          </cell>
          <cell r="D1565" t="str">
            <v>PP</v>
          </cell>
          <cell r="E1565" t="str">
            <v>φ40</v>
          </cell>
          <cell r="F1565">
            <v>8</v>
          </cell>
          <cell r="G1565">
            <v>0</v>
          </cell>
          <cell r="H1565" t="str">
            <v>H16</v>
          </cell>
          <cell r="I1565">
            <v>2004</v>
          </cell>
          <cell r="J1565">
            <v>0.60000002399999997</v>
          </cell>
        </row>
        <row r="1566">
          <cell r="B1566">
            <v>1570</v>
          </cell>
          <cell r="C1566" t="str">
            <v>9-5</v>
          </cell>
          <cell r="D1566" t="str">
            <v>HIVP</v>
          </cell>
          <cell r="E1566" t="str">
            <v>φ75</v>
          </cell>
          <cell r="F1566">
            <v>7</v>
          </cell>
          <cell r="G1566">
            <v>0</v>
          </cell>
          <cell r="H1566" t="str">
            <v>H16</v>
          </cell>
          <cell r="I1566">
            <v>2004</v>
          </cell>
          <cell r="J1566">
            <v>0.60000002399999997</v>
          </cell>
        </row>
        <row r="1567">
          <cell r="B1567">
            <v>1571</v>
          </cell>
          <cell r="C1567" t="str">
            <v>9-5</v>
          </cell>
          <cell r="D1567" t="str">
            <v>PP</v>
          </cell>
          <cell r="E1567" t="str">
            <v>φ25</v>
          </cell>
          <cell r="F1567">
            <v>8</v>
          </cell>
          <cell r="G1567">
            <v>0</v>
          </cell>
          <cell r="H1567" t="str">
            <v>H15</v>
          </cell>
          <cell r="I1567">
            <v>2003</v>
          </cell>
          <cell r="J1567">
            <v>0.60000002399999997</v>
          </cell>
        </row>
        <row r="1568">
          <cell r="B1568">
            <v>1572</v>
          </cell>
          <cell r="C1568" t="str">
            <v>9-5</v>
          </cell>
          <cell r="D1568" t="str">
            <v>PP</v>
          </cell>
          <cell r="E1568" t="str">
            <v>φ40</v>
          </cell>
          <cell r="F1568">
            <v>8</v>
          </cell>
          <cell r="G1568">
            <v>0</v>
          </cell>
          <cell r="H1568" t="str">
            <v>H16</v>
          </cell>
          <cell r="I1568">
            <v>2004</v>
          </cell>
          <cell r="J1568">
            <v>0.60000002399999997</v>
          </cell>
        </row>
        <row r="1569">
          <cell r="B1569">
            <v>1573</v>
          </cell>
          <cell r="C1569" t="str">
            <v>9-5</v>
          </cell>
          <cell r="D1569" t="str">
            <v>PP</v>
          </cell>
          <cell r="E1569" t="str">
            <v>φ25</v>
          </cell>
          <cell r="F1569">
            <v>8</v>
          </cell>
          <cell r="G1569">
            <v>0</v>
          </cell>
          <cell r="H1569" t="str">
            <v>H16</v>
          </cell>
          <cell r="I1569">
            <v>2004</v>
          </cell>
          <cell r="J1569">
            <v>0.60000002399999997</v>
          </cell>
        </row>
        <row r="1570">
          <cell r="B1570">
            <v>1574</v>
          </cell>
          <cell r="C1570" t="str">
            <v>9-5</v>
          </cell>
          <cell r="D1570" t="str">
            <v>VP</v>
          </cell>
          <cell r="E1570" t="str">
            <v>φ25</v>
          </cell>
          <cell r="F1570">
            <v>8</v>
          </cell>
          <cell r="G1570">
            <v>0</v>
          </cell>
          <cell r="H1570" t="str">
            <v>H15</v>
          </cell>
          <cell r="I1570">
            <v>2003</v>
          </cell>
          <cell r="J1570">
            <v>0</v>
          </cell>
        </row>
        <row r="1571">
          <cell r="B1571">
            <v>1575</v>
          </cell>
          <cell r="C1571" t="str">
            <v>9-5</v>
          </cell>
          <cell r="D1571" t="str">
            <v>HIVP</v>
          </cell>
          <cell r="E1571" t="str">
            <v>φ100</v>
          </cell>
          <cell r="F1571">
            <v>6</v>
          </cell>
          <cell r="G1571">
            <v>0</v>
          </cell>
          <cell r="H1571" t="str">
            <v>H16</v>
          </cell>
          <cell r="I1571">
            <v>2004</v>
          </cell>
          <cell r="J1571">
            <v>1.2000000500000001</v>
          </cell>
        </row>
        <row r="1572">
          <cell r="B1572">
            <v>1576</v>
          </cell>
          <cell r="C1572" t="str">
            <v>9-5</v>
          </cell>
          <cell r="D1572" t="str">
            <v>HIVP</v>
          </cell>
          <cell r="E1572" t="str">
            <v>φ100</v>
          </cell>
          <cell r="F1572">
            <v>6</v>
          </cell>
          <cell r="G1572">
            <v>0</v>
          </cell>
          <cell r="H1572" t="str">
            <v>H16</v>
          </cell>
          <cell r="I1572">
            <v>2004</v>
          </cell>
          <cell r="J1572">
            <v>0.89999997600000003</v>
          </cell>
        </row>
        <row r="1573">
          <cell r="B1573">
            <v>1577</v>
          </cell>
          <cell r="C1573" t="str">
            <v>9-5</v>
          </cell>
          <cell r="D1573" t="str">
            <v>GP</v>
          </cell>
          <cell r="E1573" t="str">
            <v>φ100</v>
          </cell>
          <cell r="F1573">
            <v>6</v>
          </cell>
          <cell r="G1573">
            <v>38.900001500000002</v>
          </cell>
          <cell r="H1573" t="str">
            <v>H15</v>
          </cell>
          <cell r="I1573">
            <v>2003</v>
          </cell>
          <cell r="J1573">
            <v>0</v>
          </cell>
        </row>
        <row r="1574">
          <cell r="B1574">
            <v>1578</v>
          </cell>
          <cell r="C1574" t="str">
            <v>9-5</v>
          </cell>
          <cell r="D1574" t="str">
            <v>PP</v>
          </cell>
          <cell r="E1574" t="str">
            <v>φ25</v>
          </cell>
          <cell r="F1574">
            <v>8</v>
          </cell>
          <cell r="G1574">
            <v>0</v>
          </cell>
          <cell r="H1574" t="str">
            <v>H16</v>
          </cell>
          <cell r="I1574">
            <v>2004</v>
          </cell>
          <cell r="J1574">
            <v>0.89999997600000003</v>
          </cell>
        </row>
        <row r="1575">
          <cell r="B1575">
            <v>1579</v>
          </cell>
          <cell r="C1575" t="str">
            <v>9-5</v>
          </cell>
          <cell r="D1575" t="str">
            <v>PP</v>
          </cell>
          <cell r="E1575" t="str">
            <v>φ25</v>
          </cell>
          <cell r="F1575">
            <v>8</v>
          </cell>
          <cell r="G1575">
            <v>0</v>
          </cell>
          <cell r="H1575" t="str">
            <v>H16</v>
          </cell>
          <cell r="I1575">
            <v>2004</v>
          </cell>
          <cell r="J1575">
            <v>0.89999997600000003</v>
          </cell>
        </row>
        <row r="1576">
          <cell r="B1576">
            <v>1580</v>
          </cell>
          <cell r="C1576" t="str">
            <v>9-5</v>
          </cell>
          <cell r="D1576" t="str">
            <v>VP</v>
          </cell>
          <cell r="E1576" t="str">
            <v>φ25</v>
          </cell>
          <cell r="F1576">
            <v>8</v>
          </cell>
          <cell r="G1576">
            <v>0</v>
          </cell>
          <cell r="H1576" t="str">
            <v>H15</v>
          </cell>
          <cell r="I1576">
            <v>2003</v>
          </cell>
          <cell r="J1576">
            <v>0</v>
          </cell>
        </row>
        <row r="1577">
          <cell r="B1577">
            <v>1581</v>
          </cell>
          <cell r="C1577" t="str">
            <v>9-5</v>
          </cell>
          <cell r="D1577" t="str">
            <v>VP</v>
          </cell>
          <cell r="E1577" t="str">
            <v>φ25</v>
          </cell>
          <cell r="F1577">
            <v>8</v>
          </cell>
          <cell r="G1577">
            <v>0</v>
          </cell>
          <cell r="H1577" t="str">
            <v>H15</v>
          </cell>
          <cell r="I1577">
            <v>2003</v>
          </cell>
          <cell r="J1577">
            <v>0</v>
          </cell>
        </row>
        <row r="1578">
          <cell r="B1578">
            <v>1582</v>
          </cell>
          <cell r="C1578" t="str">
            <v>9-5</v>
          </cell>
          <cell r="D1578" t="str">
            <v>PP</v>
          </cell>
          <cell r="E1578" t="str">
            <v>φ25</v>
          </cell>
          <cell r="F1578">
            <v>8</v>
          </cell>
          <cell r="G1578">
            <v>0</v>
          </cell>
          <cell r="H1578" t="str">
            <v>H15</v>
          </cell>
          <cell r="I1578">
            <v>2003</v>
          </cell>
          <cell r="J1578">
            <v>0.60000002399999997</v>
          </cell>
        </row>
        <row r="1579">
          <cell r="B1579">
            <v>1583</v>
          </cell>
          <cell r="C1579" t="str">
            <v>9-5</v>
          </cell>
          <cell r="D1579" t="str">
            <v>HIVP</v>
          </cell>
          <cell r="E1579" t="str">
            <v>φ75</v>
          </cell>
          <cell r="F1579">
            <v>7</v>
          </cell>
          <cell r="G1579">
            <v>132.10000600000001</v>
          </cell>
          <cell r="H1579" t="str">
            <v>H15</v>
          </cell>
          <cell r="I1579">
            <v>2003</v>
          </cell>
          <cell r="J1579">
            <v>0.60000002399999997</v>
          </cell>
        </row>
        <row r="1580">
          <cell r="B1580">
            <v>1584</v>
          </cell>
          <cell r="C1580" t="str">
            <v>9-5</v>
          </cell>
          <cell r="D1580" t="str">
            <v>HIVP</v>
          </cell>
          <cell r="E1580" t="str">
            <v>φ75</v>
          </cell>
          <cell r="F1580">
            <v>7</v>
          </cell>
          <cell r="G1580">
            <v>0</v>
          </cell>
          <cell r="H1580" t="str">
            <v>H15</v>
          </cell>
          <cell r="I1580">
            <v>2003</v>
          </cell>
          <cell r="J1580">
            <v>0.60000002399999997</v>
          </cell>
        </row>
        <row r="1581">
          <cell r="B1581">
            <v>1585</v>
          </cell>
          <cell r="C1581" t="str">
            <v>9-5</v>
          </cell>
          <cell r="D1581" t="str">
            <v>PP</v>
          </cell>
          <cell r="E1581" t="str">
            <v>φ40</v>
          </cell>
          <cell r="F1581">
            <v>8</v>
          </cell>
          <cell r="G1581">
            <v>0</v>
          </cell>
          <cell r="H1581" t="str">
            <v>H15</v>
          </cell>
          <cell r="I1581">
            <v>2003</v>
          </cell>
          <cell r="J1581">
            <v>0.60000002399999997</v>
          </cell>
        </row>
        <row r="1582">
          <cell r="B1582">
            <v>1586</v>
          </cell>
          <cell r="C1582" t="str">
            <v>9-5</v>
          </cell>
          <cell r="D1582" t="str">
            <v>HIVP</v>
          </cell>
          <cell r="E1582" t="str">
            <v>φ75</v>
          </cell>
          <cell r="F1582">
            <v>7</v>
          </cell>
          <cell r="G1582">
            <v>0</v>
          </cell>
          <cell r="H1582" t="str">
            <v>H16</v>
          </cell>
          <cell r="I1582">
            <v>2004</v>
          </cell>
          <cell r="J1582">
            <v>0.89999997600000003</v>
          </cell>
        </row>
        <row r="1583">
          <cell r="B1583">
            <v>1587</v>
          </cell>
          <cell r="C1583" t="str">
            <v>9-5</v>
          </cell>
          <cell r="D1583" t="str">
            <v>HIVP</v>
          </cell>
          <cell r="E1583" t="str">
            <v>φ75</v>
          </cell>
          <cell r="F1583">
            <v>7</v>
          </cell>
          <cell r="G1583">
            <v>0</v>
          </cell>
          <cell r="H1583" t="str">
            <v>H16</v>
          </cell>
          <cell r="I1583">
            <v>2004</v>
          </cell>
          <cell r="J1583">
            <v>0.60000002399999997</v>
          </cell>
        </row>
        <row r="1584">
          <cell r="B1584">
            <v>1588</v>
          </cell>
          <cell r="C1584" t="str">
            <v>9-5</v>
          </cell>
          <cell r="D1584" t="str">
            <v>NCP</v>
          </cell>
          <cell r="E1584" t="str">
            <v>φ100</v>
          </cell>
          <cell r="F1584">
            <v>6</v>
          </cell>
          <cell r="G1584">
            <v>10.399999599999999</v>
          </cell>
          <cell r="H1584" t="str">
            <v>H16</v>
          </cell>
          <cell r="I1584">
            <v>2004</v>
          </cell>
          <cell r="J1584">
            <v>0.89999997600000003</v>
          </cell>
        </row>
        <row r="1585">
          <cell r="B1585">
            <v>1589</v>
          </cell>
          <cell r="C1585" t="str">
            <v>9-5</v>
          </cell>
          <cell r="D1585" t="str">
            <v>PP</v>
          </cell>
          <cell r="E1585" t="str">
            <v>φ40</v>
          </cell>
          <cell r="F1585">
            <v>8</v>
          </cell>
          <cell r="G1585">
            <v>0</v>
          </cell>
          <cell r="H1585" t="str">
            <v>H16</v>
          </cell>
          <cell r="I1585">
            <v>2004</v>
          </cell>
          <cell r="J1585">
            <v>0.89999997600000003</v>
          </cell>
        </row>
        <row r="1586">
          <cell r="B1586">
            <v>1590</v>
          </cell>
          <cell r="C1586" t="str">
            <v>9-5</v>
          </cell>
          <cell r="D1586" t="str">
            <v>HIVP</v>
          </cell>
          <cell r="E1586" t="str">
            <v>φ100</v>
          </cell>
          <cell r="F1586">
            <v>6</v>
          </cell>
          <cell r="G1586">
            <v>0</v>
          </cell>
          <cell r="H1586" t="str">
            <v>H16</v>
          </cell>
          <cell r="I1586">
            <v>2004</v>
          </cell>
          <cell r="J1586">
            <v>1.2000000500000001</v>
          </cell>
        </row>
        <row r="1587">
          <cell r="B1587">
            <v>1591</v>
          </cell>
          <cell r="C1587" t="str">
            <v>9-5</v>
          </cell>
          <cell r="D1587" t="str">
            <v>PP</v>
          </cell>
          <cell r="E1587" t="str">
            <v>φ25</v>
          </cell>
          <cell r="F1587">
            <v>8</v>
          </cell>
          <cell r="G1587">
            <v>0</v>
          </cell>
          <cell r="H1587" t="str">
            <v>H16</v>
          </cell>
          <cell r="I1587">
            <v>2004</v>
          </cell>
          <cell r="J1587">
            <v>0.60000002399999997</v>
          </cell>
        </row>
        <row r="1588">
          <cell r="B1588">
            <v>1592</v>
          </cell>
          <cell r="C1588" t="str">
            <v>9-5</v>
          </cell>
          <cell r="D1588" t="str">
            <v>HIVP</v>
          </cell>
          <cell r="E1588" t="str">
            <v>φ75</v>
          </cell>
          <cell r="F1588">
            <v>7</v>
          </cell>
          <cell r="G1588">
            <v>0</v>
          </cell>
          <cell r="H1588" t="str">
            <v>H16</v>
          </cell>
          <cell r="I1588">
            <v>2004</v>
          </cell>
          <cell r="J1588">
            <v>0</v>
          </cell>
        </row>
        <row r="1589">
          <cell r="B1589">
            <v>1593</v>
          </cell>
          <cell r="C1589" t="str">
            <v>9-5</v>
          </cell>
          <cell r="D1589" t="str">
            <v>PP</v>
          </cell>
          <cell r="E1589" t="str">
            <v>φ25</v>
          </cell>
          <cell r="F1589">
            <v>8</v>
          </cell>
          <cell r="G1589">
            <v>0</v>
          </cell>
          <cell r="H1589" t="str">
            <v>H16</v>
          </cell>
          <cell r="I1589">
            <v>2004</v>
          </cell>
          <cell r="J1589">
            <v>0.60000002399999997</v>
          </cell>
        </row>
        <row r="1590">
          <cell r="B1590">
            <v>1594</v>
          </cell>
          <cell r="C1590" t="str">
            <v>9-5</v>
          </cell>
          <cell r="D1590" t="str">
            <v>PP</v>
          </cell>
          <cell r="E1590" t="str">
            <v>φ25</v>
          </cell>
          <cell r="F1590">
            <v>8</v>
          </cell>
          <cell r="G1590">
            <v>0</v>
          </cell>
          <cell r="H1590" t="str">
            <v>H16</v>
          </cell>
          <cell r="I1590">
            <v>2004</v>
          </cell>
          <cell r="J1590">
            <v>0.60000002399999997</v>
          </cell>
        </row>
        <row r="1591">
          <cell r="B1591">
            <v>1595</v>
          </cell>
          <cell r="C1591" t="str">
            <v>9-5</v>
          </cell>
          <cell r="D1591" t="str">
            <v>HIVP</v>
          </cell>
          <cell r="E1591" t="str">
            <v>φ75</v>
          </cell>
          <cell r="F1591">
            <v>7</v>
          </cell>
          <cell r="G1591">
            <v>0</v>
          </cell>
          <cell r="H1591" t="str">
            <v>H16</v>
          </cell>
          <cell r="I1591">
            <v>2004</v>
          </cell>
          <cell r="J1591">
            <v>1.2000000500000001</v>
          </cell>
        </row>
        <row r="1592">
          <cell r="B1592">
            <v>1596</v>
          </cell>
          <cell r="C1592" t="str">
            <v>9-5</v>
          </cell>
          <cell r="D1592" t="str">
            <v>PP</v>
          </cell>
          <cell r="E1592" t="str">
            <v>φ25</v>
          </cell>
          <cell r="F1592">
            <v>8</v>
          </cell>
          <cell r="G1592">
            <v>0</v>
          </cell>
          <cell r="H1592" t="str">
            <v>H16</v>
          </cell>
          <cell r="I1592">
            <v>2004</v>
          </cell>
          <cell r="J1592">
            <v>0.60000002399999997</v>
          </cell>
        </row>
        <row r="1593">
          <cell r="B1593">
            <v>1597</v>
          </cell>
          <cell r="C1593" t="str">
            <v>9-5</v>
          </cell>
          <cell r="D1593" t="str">
            <v>HIVP</v>
          </cell>
          <cell r="E1593" t="str">
            <v>φ100</v>
          </cell>
          <cell r="F1593">
            <v>6</v>
          </cell>
          <cell r="G1593">
            <v>0</v>
          </cell>
          <cell r="H1593" t="str">
            <v>H16</v>
          </cell>
          <cell r="I1593">
            <v>2004</v>
          </cell>
          <cell r="J1593">
            <v>0.89999997600000003</v>
          </cell>
        </row>
        <row r="1594">
          <cell r="B1594">
            <v>1598</v>
          </cell>
          <cell r="C1594" t="str">
            <v>9-5</v>
          </cell>
          <cell r="D1594" t="str">
            <v>HIVP</v>
          </cell>
          <cell r="E1594" t="str">
            <v>φ100</v>
          </cell>
          <cell r="F1594">
            <v>6</v>
          </cell>
          <cell r="G1594">
            <v>0</v>
          </cell>
          <cell r="H1594" t="str">
            <v>H16</v>
          </cell>
          <cell r="I1594">
            <v>2004</v>
          </cell>
          <cell r="J1594">
            <v>1.2000000500000001</v>
          </cell>
        </row>
        <row r="1595">
          <cell r="B1595">
            <v>1599</v>
          </cell>
          <cell r="C1595" t="str">
            <v>9-5</v>
          </cell>
          <cell r="D1595" t="str">
            <v>VP</v>
          </cell>
          <cell r="E1595" t="str">
            <v>φ75</v>
          </cell>
          <cell r="F1595">
            <v>7</v>
          </cell>
          <cell r="G1595">
            <v>271</v>
          </cell>
          <cell r="H1595" t="str">
            <v>H16</v>
          </cell>
          <cell r="I1595">
            <v>2004</v>
          </cell>
          <cell r="J1595">
            <v>1.2000000500000001</v>
          </cell>
        </row>
        <row r="1596">
          <cell r="B1596">
            <v>1600</v>
          </cell>
          <cell r="E1596" t="str">
            <v>φ50</v>
          </cell>
          <cell r="F1596">
            <v>8</v>
          </cell>
          <cell r="G1596">
            <v>0</v>
          </cell>
          <cell r="H1596" t="str">
            <v>H16</v>
          </cell>
          <cell r="I1596">
            <v>2004</v>
          </cell>
          <cell r="J1596">
            <v>1.2000000500000001</v>
          </cell>
        </row>
        <row r="1597">
          <cell r="B1597">
            <v>1601</v>
          </cell>
          <cell r="C1597" t="str">
            <v>8-5</v>
          </cell>
          <cell r="D1597" t="str">
            <v>PP</v>
          </cell>
          <cell r="E1597" t="str">
            <v>φ200</v>
          </cell>
          <cell r="F1597">
            <v>3</v>
          </cell>
          <cell r="G1597">
            <v>347</v>
          </cell>
          <cell r="H1597" t="str">
            <v>H14</v>
          </cell>
          <cell r="I1597">
            <v>2002</v>
          </cell>
          <cell r="J1597">
            <v>0.60000002399999997</v>
          </cell>
        </row>
        <row r="1598">
          <cell r="B1598">
            <v>1602</v>
          </cell>
          <cell r="C1598" t="str">
            <v>8-5</v>
          </cell>
          <cell r="D1598" t="str">
            <v>PP</v>
          </cell>
          <cell r="E1598" t="str">
            <v>φ200</v>
          </cell>
          <cell r="F1598">
            <v>3</v>
          </cell>
          <cell r="G1598">
            <v>419.94000199999999</v>
          </cell>
          <cell r="H1598" t="str">
            <v>H15</v>
          </cell>
          <cell r="I1598">
            <v>2003</v>
          </cell>
          <cell r="J1598">
            <v>0.60000002399999997</v>
          </cell>
        </row>
        <row r="1599">
          <cell r="B1599">
            <v>1603</v>
          </cell>
          <cell r="C1599" t="str">
            <v>8-5</v>
          </cell>
          <cell r="D1599" t="str">
            <v>VP</v>
          </cell>
          <cell r="E1599" t="str">
            <v>φ100</v>
          </cell>
          <cell r="F1599">
            <v>6</v>
          </cell>
          <cell r="G1599">
            <v>8</v>
          </cell>
          <cell r="H1599" t="str">
            <v>S57</v>
          </cell>
          <cell r="I1599">
            <v>1982</v>
          </cell>
          <cell r="J1599">
            <v>1.2000000500000001</v>
          </cell>
          <cell r="K1599" t="str">
            <v>大杉、樋田-3</v>
          </cell>
          <cell r="L1599" t="str">
            <v>変</v>
          </cell>
        </row>
        <row r="1600">
          <cell r="B1600">
            <v>1604</v>
          </cell>
          <cell r="C1600" t="str">
            <v>8-5</v>
          </cell>
          <cell r="D1600" t="str">
            <v>VP</v>
          </cell>
          <cell r="E1600" t="str">
            <v>φ75</v>
          </cell>
          <cell r="F1600">
            <v>7</v>
          </cell>
          <cell r="G1600">
            <v>273</v>
          </cell>
          <cell r="H1600" t="str">
            <v>S59</v>
          </cell>
          <cell r="I1600">
            <v>1984</v>
          </cell>
          <cell r="J1600">
            <v>1.2000000500000001</v>
          </cell>
          <cell r="K1600" t="str">
            <v>大杉、樋田-3</v>
          </cell>
          <cell r="L1600" t="str">
            <v>変</v>
          </cell>
        </row>
        <row r="1601">
          <cell r="B1601">
            <v>1605</v>
          </cell>
          <cell r="C1601" t="str">
            <v>8-5</v>
          </cell>
          <cell r="D1601" t="str">
            <v>VP</v>
          </cell>
          <cell r="E1601" t="str">
            <v>φ75</v>
          </cell>
          <cell r="F1601">
            <v>7</v>
          </cell>
          <cell r="G1601">
            <v>0</v>
          </cell>
          <cell r="H1601" t="str">
            <v>S59</v>
          </cell>
          <cell r="I1601">
            <v>1984</v>
          </cell>
          <cell r="J1601">
            <v>1.2000000500000001</v>
          </cell>
          <cell r="K1601" t="str">
            <v>大杉、樋田-3</v>
          </cell>
          <cell r="L1601" t="str">
            <v>変</v>
          </cell>
        </row>
        <row r="1602">
          <cell r="B1602">
            <v>1606</v>
          </cell>
          <cell r="C1602" t="str">
            <v>8-5</v>
          </cell>
          <cell r="D1602" t="str">
            <v>VP</v>
          </cell>
          <cell r="E1602" t="str">
            <v>φ75</v>
          </cell>
          <cell r="F1602">
            <v>7</v>
          </cell>
          <cell r="G1602">
            <v>0</v>
          </cell>
          <cell r="H1602" t="str">
            <v>S59</v>
          </cell>
          <cell r="I1602">
            <v>1984</v>
          </cell>
          <cell r="J1602">
            <v>0.60000002399999997</v>
          </cell>
          <cell r="K1602" t="str">
            <v>大杉、樋田-3</v>
          </cell>
          <cell r="L1602" t="str">
            <v>変</v>
          </cell>
        </row>
        <row r="1603">
          <cell r="B1603">
            <v>1607</v>
          </cell>
          <cell r="C1603" t="str">
            <v>8-5</v>
          </cell>
          <cell r="D1603" t="str">
            <v>VP</v>
          </cell>
          <cell r="E1603" t="str">
            <v>φ75</v>
          </cell>
          <cell r="F1603">
            <v>7</v>
          </cell>
          <cell r="G1603">
            <v>85</v>
          </cell>
          <cell r="H1603" t="str">
            <v>S56</v>
          </cell>
          <cell r="I1603">
            <v>1981</v>
          </cell>
          <cell r="J1603">
            <v>1.2000000500000001</v>
          </cell>
          <cell r="K1603" t="str">
            <v>大杉、樋田、一ノ瀬-3</v>
          </cell>
          <cell r="L1603" t="str">
            <v>変</v>
          </cell>
        </row>
        <row r="1604">
          <cell r="B1604">
            <v>1608</v>
          </cell>
          <cell r="F1604">
            <v>0</v>
          </cell>
          <cell r="G1604">
            <v>0</v>
          </cell>
          <cell r="I1604">
            <v>0</v>
          </cell>
          <cell r="J1604">
            <v>0</v>
          </cell>
        </row>
        <row r="1605">
          <cell r="B1605">
            <v>1609</v>
          </cell>
          <cell r="C1605" t="str">
            <v>8-4</v>
          </cell>
          <cell r="D1605" t="str">
            <v>VLP</v>
          </cell>
          <cell r="E1605" t="str">
            <v>φ75</v>
          </cell>
          <cell r="F1605">
            <v>7</v>
          </cell>
          <cell r="G1605">
            <v>4</v>
          </cell>
          <cell r="H1605" t="str">
            <v>H10</v>
          </cell>
          <cell r="I1605">
            <v>1998</v>
          </cell>
          <cell r="J1605">
            <v>0.89999997600000003</v>
          </cell>
        </row>
        <row r="1606">
          <cell r="B1606">
            <v>1610</v>
          </cell>
          <cell r="C1606" t="str">
            <v>8-4</v>
          </cell>
          <cell r="D1606" t="str">
            <v>DCIP</v>
          </cell>
          <cell r="E1606" t="str">
            <v>φ300</v>
          </cell>
          <cell r="F1606">
            <v>1</v>
          </cell>
          <cell r="G1606">
            <v>216</v>
          </cell>
          <cell r="H1606" t="str">
            <v>H10</v>
          </cell>
          <cell r="I1606">
            <v>1998</v>
          </cell>
          <cell r="J1606">
            <v>0.89999997600000003</v>
          </cell>
        </row>
        <row r="1607">
          <cell r="B1607">
            <v>1611</v>
          </cell>
          <cell r="C1607" t="str">
            <v>8-4</v>
          </cell>
          <cell r="D1607" t="str">
            <v>SGP</v>
          </cell>
          <cell r="E1607" t="str">
            <v>φ150</v>
          </cell>
          <cell r="F1607">
            <v>4</v>
          </cell>
          <cell r="G1607">
            <v>5.5</v>
          </cell>
          <cell r="H1607" t="str">
            <v>S63</v>
          </cell>
          <cell r="I1607">
            <v>1988</v>
          </cell>
          <cell r="J1607">
            <v>0</v>
          </cell>
          <cell r="K1607" t="str">
            <v>川相2-8</v>
          </cell>
          <cell r="L1607" t="str">
            <v>実</v>
          </cell>
        </row>
        <row r="1608">
          <cell r="B1608">
            <v>1612</v>
          </cell>
          <cell r="C1608" t="str">
            <v>8-4</v>
          </cell>
          <cell r="D1608" t="str">
            <v>DCIP</v>
          </cell>
          <cell r="E1608" t="str">
            <v>φ300</v>
          </cell>
          <cell r="F1608">
            <v>1</v>
          </cell>
          <cell r="G1608">
            <v>0</v>
          </cell>
          <cell r="H1608" t="str">
            <v>S51</v>
          </cell>
          <cell r="I1608">
            <v>1976</v>
          </cell>
          <cell r="J1608">
            <v>0</v>
          </cell>
        </row>
        <row r="1609">
          <cell r="B1609">
            <v>1613</v>
          </cell>
          <cell r="C1609" t="str">
            <v>8-4</v>
          </cell>
          <cell r="D1609" t="str">
            <v>VP</v>
          </cell>
          <cell r="E1609" t="str">
            <v>φ100</v>
          </cell>
          <cell r="F1609">
            <v>6</v>
          </cell>
          <cell r="G1609">
            <v>12</v>
          </cell>
          <cell r="H1609" t="str">
            <v>S51</v>
          </cell>
          <cell r="I1609">
            <v>1976</v>
          </cell>
          <cell r="J1609">
            <v>0</v>
          </cell>
          <cell r="L1609" t="str">
            <v>変</v>
          </cell>
        </row>
        <row r="1610">
          <cell r="B1610">
            <v>1614</v>
          </cell>
          <cell r="C1610" t="str">
            <v>8-4</v>
          </cell>
          <cell r="D1610" t="str">
            <v>SGP</v>
          </cell>
          <cell r="E1610" t="str">
            <v>φ300</v>
          </cell>
          <cell r="F1610">
            <v>1</v>
          </cell>
          <cell r="G1610">
            <v>53</v>
          </cell>
          <cell r="H1610" t="str">
            <v>S51</v>
          </cell>
          <cell r="I1610">
            <v>1976</v>
          </cell>
          <cell r="J1610">
            <v>0</v>
          </cell>
          <cell r="K1610" t="str">
            <v>川相1-3</v>
          </cell>
        </row>
        <row r="1611">
          <cell r="B1611">
            <v>1615</v>
          </cell>
          <cell r="C1611" t="str">
            <v>8-4</v>
          </cell>
          <cell r="D1611" t="str">
            <v>DCIP</v>
          </cell>
          <cell r="E1611" t="str">
            <v>φ300</v>
          </cell>
          <cell r="F1611">
            <v>1</v>
          </cell>
          <cell r="G1611">
            <v>0</v>
          </cell>
          <cell r="H1611" t="str">
            <v>S51</v>
          </cell>
          <cell r="I1611">
            <v>1976</v>
          </cell>
          <cell r="J1611">
            <v>0</v>
          </cell>
          <cell r="K1611" t="str">
            <v>川相1-4</v>
          </cell>
        </row>
        <row r="1612">
          <cell r="B1612">
            <v>1616</v>
          </cell>
          <cell r="C1612" t="str">
            <v>8-4</v>
          </cell>
          <cell r="D1612" t="str">
            <v>DCIP</v>
          </cell>
          <cell r="E1612" t="str">
            <v>φ300</v>
          </cell>
          <cell r="F1612">
            <v>1</v>
          </cell>
          <cell r="G1612">
            <v>127</v>
          </cell>
          <cell r="H1612" t="str">
            <v>S51</v>
          </cell>
          <cell r="I1612">
            <v>1976</v>
          </cell>
          <cell r="J1612">
            <v>0.89999997600000003</v>
          </cell>
          <cell r="K1612" t="str">
            <v>川相1-4</v>
          </cell>
          <cell r="L1612" t="str">
            <v>変</v>
          </cell>
        </row>
        <row r="1613">
          <cell r="B1613">
            <v>1617</v>
          </cell>
          <cell r="C1613" t="str">
            <v>8-4</v>
          </cell>
          <cell r="D1613" t="str">
            <v>DCIP</v>
          </cell>
          <cell r="E1613" t="str">
            <v>φ250</v>
          </cell>
          <cell r="F1613">
            <v>2</v>
          </cell>
          <cell r="G1613">
            <v>548.70001200000002</v>
          </cell>
          <cell r="H1613" t="str">
            <v>S55</v>
          </cell>
          <cell r="I1613">
            <v>1980</v>
          </cell>
          <cell r="J1613">
            <v>1.2000000500000001</v>
          </cell>
          <cell r="K1613" t="str">
            <v>川相1-4</v>
          </cell>
          <cell r="L1613" t="str">
            <v>変</v>
          </cell>
        </row>
        <row r="1614">
          <cell r="B1614">
            <v>1618</v>
          </cell>
          <cell r="C1614" t="str">
            <v>8-3</v>
          </cell>
          <cell r="D1614" t="str">
            <v>HIVP</v>
          </cell>
          <cell r="E1614" t="str">
            <v>φ150</v>
          </cell>
          <cell r="F1614">
            <v>4</v>
          </cell>
          <cell r="G1614">
            <v>548.70001200000002</v>
          </cell>
          <cell r="H1614" t="str">
            <v>S51</v>
          </cell>
          <cell r="I1614">
            <v>1976</v>
          </cell>
          <cell r="J1614">
            <v>0</v>
          </cell>
          <cell r="K1614" t="str">
            <v>川相1-4</v>
          </cell>
          <cell r="L1614" t="str">
            <v>変</v>
          </cell>
        </row>
        <row r="1615">
          <cell r="B1615">
            <v>1619</v>
          </cell>
          <cell r="C1615" t="str">
            <v>8-4</v>
          </cell>
          <cell r="D1615" t="str">
            <v>HIVP</v>
          </cell>
          <cell r="E1615" t="str">
            <v>φ50</v>
          </cell>
          <cell r="F1615">
            <v>8</v>
          </cell>
          <cell r="G1615">
            <v>4</v>
          </cell>
          <cell r="H1615" t="str">
            <v>H10</v>
          </cell>
          <cell r="I1615">
            <v>1998</v>
          </cell>
          <cell r="J1615">
            <v>0.89999997600000003</v>
          </cell>
        </row>
        <row r="1616">
          <cell r="B1616">
            <v>1620</v>
          </cell>
          <cell r="C1616" t="str">
            <v>8-4</v>
          </cell>
          <cell r="D1616" t="str">
            <v>DCIP</v>
          </cell>
          <cell r="E1616" t="str">
            <v>φ150</v>
          </cell>
          <cell r="F1616">
            <v>4</v>
          </cell>
          <cell r="G1616">
            <v>42.5</v>
          </cell>
          <cell r="H1616" t="str">
            <v>S61</v>
          </cell>
          <cell r="I1616">
            <v>1986</v>
          </cell>
          <cell r="J1616">
            <v>1.2000000500000001</v>
          </cell>
          <cell r="K1616" t="str">
            <v>川相2-7</v>
          </cell>
          <cell r="L1616" t="str">
            <v>実</v>
          </cell>
        </row>
        <row r="1617">
          <cell r="B1617">
            <v>1621</v>
          </cell>
          <cell r="C1617" t="str">
            <v>8-4</v>
          </cell>
          <cell r="D1617" t="str">
            <v>SGP</v>
          </cell>
          <cell r="E1617" t="str">
            <v>φ150</v>
          </cell>
          <cell r="F1617">
            <v>4</v>
          </cell>
          <cell r="G1617">
            <v>31.799999199999998</v>
          </cell>
          <cell r="H1617" t="str">
            <v>S61</v>
          </cell>
          <cell r="I1617">
            <v>1986</v>
          </cell>
          <cell r="J1617">
            <v>0</v>
          </cell>
          <cell r="K1617" t="str">
            <v>川相2-7</v>
          </cell>
          <cell r="L1617" t="str">
            <v>実</v>
          </cell>
        </row>
        <row r="1618">
          <cell r="B1618">
            <v>1622</v>
          </cell>
          <cell r="C1618" t="str">
            <v>8-4</v>
          </cell>
          <cell r="D1618" t="str">
            <v>DCIP</v>
          </cell>
          <cell r="E1618" t="str">
            <v>φ150</v>
          </cell>
          <cell r="F1618">
            <v>4</v>
          </cell>
          <cell r="G1618">
            <v>0</v>
          </cell>
          <cell r="H1618" t="str">
            <v>S61</v>
          </cell>
          <cell r="I1618">
            <v>1986</v>
          </cell>
          <cell r="J1618">
            <v>1.2000000500000001</v>
          </cell>
          <cell r="L1618" t="str">
            <v>実</v>
          </cell>
        </row>
        <row r="1619">
          <cell r="B1619">
            <v>1623</v>
          </cell>
          <cell r="C1619" t="str">
            <v>8-4</v>
          </cell>
          <cell r="D1619" t="str">
            <v>ACP</v>
          </cell>
          <cell r="E1619" t="str">
            <v>φ150</v>
          </cell>
          <cell r="F1619">
            <v>4</v>
          </cell>
          <cell r="G1619">
            <v>6.5</v>
          </cell>
          <cell r="H1619" t="str">
            <v>S51</v>
          </cell>
          <cell r="I1619">
            <v>1976</v>
          </cell>
          <cell r="J1619">
            <v>0</v>
          </cell>
          <cell r="L1619" t="str">
            <v>既</v>
          </cell>
        </row>
        <row r="1620">
          <cell r="B1620">
            <v>1624</v>
          </cell>
          <cell r="C1620" t="str">
            <v>8-4</v>
          </cell>
          <cell r="D1620" t="str">
            <v>HIVP</v>
          </cell>
          <cell r="E1620" t="str">
            <v>φ150</v>
          </cell>
          <cell r="F1620">
            <v>4</v>
          </cell>
          <cell r="G1620">
            <v>485</v>
          </cell>
          <cell r="H1620" t="str">
            <v>S55</v>
          </cell>
          <cell r="I1620">
            <v>1980</v>
          </cell>
          <cell r="J1620">
            <v>0</v>
          </cell>
        </row>
        <row r="1621">
          <cell r="B1621">
            <v>1625</v>
          </cell>
          <cell r="C1621" t="str">
            <v>8-4</v>
          </cell>
          <cell r="D1621" t="str">
            <v>DCIP</v>
          </cell>
          <cell r="E1621" t="str">
            <v>φ300</v>
          </cell>
          <cell r="F1621">
            <v>1</v>
          </cell>
          <cell r="G1621">
            <v>0</v>
          </cell>
          <cell r="H1621" t="str">
            <v>S51</v>
          </cell>
          <cell r="I1621">
            <v>1976</v>
          </cell>
          <cell r="J1621">
            <v>0</v>
          </cell>
        </row>
        <row r="1622">
          <cell r="B1622">
            <v>1626</v>
          </cell>
          <cell r="C1622" t="str">
            <v>8-4</v>
          </cell>
          <cell r="D1622" t="str">
            <v>HIVP</v>
          </cell>
          <cell r="E1622" t="str">
            <v>φ100</v>
          </cell>
          <cell r="F1622">
            <v>6</v>
          </cell>
          <cell r="G1622">
            <v>96.5</v>
          </cell>
          <cell r="H1622" t="str">
            <v>H16</v>
          </cell>
          <cell r="I1622">
            <v>2004</v>
          </cell>
          <cell r="J1622">
            <v>0.89999997600000003</v>
          </cell>
        </row>
        <row r="1623">
          <cell r="B1623">
            <v>1627</v>
          </cell>
          <cell r="C1623" t="str">
            <v>8-4</v>
          </cell>
          <cell r="D1623" t="str">
            <v>PP</v>
          </cell>
          <cell r="E1623" t="str">
            <v>φ25</v>
          </cell>
          <cell r="F1623">
            <v>8</v>
          </cell>
          <cell r="G1623">
            <v>53</v>
          </cell>
          <cell r="H1623" t="str">
            <v>H5</v>
          </cell>
          <cell r="I1623">
            <v>1993</v>
          </cell>
          <cell r="J1623">
            <v>0.89999997600000003</v>
          </cell>
          <cell r="K1623" t="str">
            <v>藤瀬2-4</v>
          </cell>
        </row>
        <row r="1624">
          <cell r="B1624">
            <v>1628</v>
          </cell>
          <cell r="C1624" t="str">
            <v>8-4</v>
          </cell>
          <cell r="D1624" t="str">
            <v>HIVP</v>
          </cell>
          <cell r="E1624" t="str">
            <v>φ150</v>
          </cell>
          <cell r="F1624">
            <v>4</v>
          </cell>
          <cell r="G1624">
            <v>385.5</v>
          </cell>
          <cell r="H1624" t="str">
            <v>H16</v>
          </cell>
          <cell r="I1624">
            <v>2004</v>
          </cell>
          <cell r="J1624">
            <v>1.2000000500000001</v>
          </cell>
        </row>
        <row r="1625">
          <cell r="B1625">
            <v>1629</v>
          </cell>
          <cell r="C1625" t="str">
            <v>8-4</v>
          </cell>
          <cell r="D1625" t="str">
            <v>HIVP</v>
          </cell>
          <cell r="E1625" t="str">
            <v>φ50</v>
          </cell>
          <cell r="F1625">
            <v>8</v>
          </cell>
          <cell r="G1625">
            <v>309</v>
          </cell>
          <cell r="H1625" t="str">
            <v>H16</v>
          </cell>
          <cell r="I1625">
            <v>2004</v>
          </cell>
          <cell r="J1625">
            <v>0.89999997600000003</v>
          </cell>
        </row>
        <row r="1626">
          <cell r="B1626">
            <v>1630</v>
          </cell>
          <cell r="C1626" t="str">
            <v>8-4</v>
          </cell>
          <cell r="D1626" t="str">
            <v>HIVP</v>
          </cell>
          <cell r="E1626" t="str">
            <v>φ150</v>
          </cell>
          <cell r="F1626">
            <v>4</v>
          </cell>
          <cell r="G1626">
            <v>0</v>
          </cell>
          <cell r="H1626" t="str">
            <v>H16</v>
          </cell>
          <cell r="I1626">
            <v>2004</v>
          </cell>
          <cell r="J1626">
            <v>0.89999997600000003</v>
          </cell>
        </row>
        <row r="1627">
          <cell r="B1627">
            <v>1631</v>
          </cell>
          <cell r="C1627" t="str">
            <v>8-4</v>
          </cell>
          <cell r="D1627" t="str">
            <v>PP</v>
          </cell>
          <cell r="E1627" t="str">
            <v>φ50</v>
          </cell>
          <cell r="F1627">
            <v>8</v>
          </cell>
          <cell r="G1627">
            <v>80</v>
          </cell>
          <cell r="H1627" t="str">
            <v>H16</v>
          </cell>
          <cell r="I1627">
            <v>2004</v>
          </cell>
          <cell r="J1627">
            <v>0.89999997600000003</v>
          </cell>
        </row>
        <row r="1628">
          <cell r="B1628">
            <v>1632</v>
          </cell>
          <cell r="C1628" t="str">
            <v>8-4</v>
          </cell>
          <cell r="D1628" t="str">
            <v>HIVP</v>
          </cell>
          <cell r="E1628" t="str">
            <v>φ150</v>
          </cell>
          <cell r="F1628">
            <v>4</v>
          </cell>
          <cell r="G1628">
            <v>0</v>
          </cell>
          <cell r="H1628" t="str">
            <v>H16</v>
          </cell>
          <cell r="I1628">
            <v>2004</v>
          </cell>
          <cell r="J1628">
            <v>0.89999997600000003</v>
          </cell>
        </row>
        <row r="1629">
          <cell r="B1629">
            <v>1633</v>
          </cell>
          <cell r="C1629" t="str">
            <v>8-4</v>
          </cell>
          <cell r="D1629" t="str">
            <v>HIVP</v>
          </cell>
          <cell r="E1629" t="str">
            <v>φ75</v>
          </cell>
          <cell r="F1629">
            <v>7</v>
          </cell>
          <cell r="G1629">
            <v>1.5</v>
          </cell>
          <cell r="H1629" t="str">
            <v>H6</v>
          </cell>
          <cell r="I1629">
            <v>1994</v>
          </cell>
          <cell r="J1629">
            <v>0.89999997600000003</v>
          </cell>
          <cell r="K1629" t="str">
            <v>藤瀬3-2</v>
          </cell>
          <cell r="L1629" t="str">
            <v>変</v>
          </cell>
        </row>
        <row r="1630">
          <cell r="B1630">
            <v>1634</v>
          </cell>
          <cell r="C1630" t="str">
            <v>8-4</v>
          </cell>
          <cell r="D1630" t="str">
            <v>HIVP</v>
          </cell>
          <cell r="E1630" t="str">
            <v>φ150</v>
          </cell>
          <cell r="F1630">
            <v>4</v>
          </cell>
          <cell r="G1630">
            <v>276</v>
          </cell>
          <cell r="H1630" t="str">
            <v>H17</v>
          </cell>
          <cell r="I1630">
            <v>2005</v>
          </cell>
          <cell r="J1630">
            <v>0.80000001200000004</v>
          </cell>
        </row>
        <row r="1631">
          <cell r="B1631">
            <v>1635</v>
          </cell>
          <cell r="C1631" t="str">
            <v>8-4</v>
          </cell>
          <cell r="D1631" t="str">
            <v>DCIP</v>
          </cell>
          <cell r="E1631" t="str">
            <v>φ300</v>
          </cell>
          <cell r="F1631">
            <v>1</v>
          </cell>
          <cell r="G1631">
            <v>0</v>
          </cell>
          <cell r="H1631" t="str">
            <v>S51</v>
          </cell>
          <cell r="I1631">
            <v>1976</v>
          </cell>
          <cell r="J1631">
            <v>1.2000000500000001</v>
          </cell>
          <cell r="K1631" t="str">
            <v>川相1-5</v>
          </cell>
          <cell r="L1631" t="str">
            <v>変</v>
          </cell>
        </row>
        <row r="1632">
          <cell r="B1632">
            <v>1636</v>
          </cell>
          <cell r="C1632" t="str">
            <v>8-4</v>
          </cell>
          <cell r="D1632" t="str">
            <v>PP</v>
          </cell>
          <cell r="E1632" t="str">
            <v>φ50</v>
          </cell>
          <cell r="F1632">
            <v>8</v>
          </cell>
          <cell r="G1632">
            <v>8.6999998099999996</v>
          </cell>
          <cell r="H1632" t="str">
            <v>S51</v>
          </cell>
          <cell r="I1632">
            <v>1976</v>
          </cell>
          <cell r="J1632">
            <v>0</v>
          </cell>
        </row>
        <row r="1633">
          <cell r="B1633">
            <v>1637</v>
          </cell>
          <cell r="F1633">
            <v>0</v>
          </cell>
          <cell r="G1633">
            <v>0</v>
          </cell>
          <cell r="I1633">
            <v>0</v>
          </cell>
          <cell r="J1633">
            <v>0</v>
          </cell>
        </row>
        <row r="1634">
          <cell r="B1634">
            <v>1638</v>
          </cell>
          <cell r="C1634" t="str">
            <v>8-4</v>
          </cell>
          <cell r="D1634" t="str">
            <v>HIVP</v>
          </cell>
          <cell r="E1634" t="str">
            <v>φ100</v>
          </cell>
          <cell r="F1634">
            <v>6</v>
          </cell>
          <cell r="G1634">
            <v>0</v>
          </cell>
          <cell r="H1634" t="str">
            <v>H16</v>
          </cell>
          <cell r="I1634">
            <v>2004</v>
          </cell>
          <cell r="J1634">
            <v>0.89999997600000003</v>
          </cell>
        </row>
        <row r="1635">
          <cell r="B1635">
            <v>1639</v>
          </cell>
          <cell r="F1635">
            <v>0</v>
          </cell>
          <cell r="G1635">
            <v>0</v>
          </cell>
          <cell r="I1635">
            <v>0</v>
          </cell>
          <cell r="J1635">
            <v>0</v>
          </cell>
        </row>
        <row r="1636">
          <cell r="B1636">
            <v>1640</v>
          </cell>
          <cell r="F1636">
            <v>0</v>
          </cell>
          <cell r="G1636">
            <v>0</v>
          </cell>
          <cell r="I1636">
            <v>0</v>
          </cell>
          <cell r="J1636">
            <v>0</v>
          </cell>
        </row>
        <row r="1637">
          <cell r="B1637">
            <v>1641</v>
          </cell>
          <cell r="C1637" t="str">
            <v>8-4</v>
          </cell>
          <cell r="D1637" t="str">
            <v>NCP</v>
          </cell>
          <cell r="E1637" t="str">
            <v>φ100</v>
          </cell>
          <cell r="F1637">
            <v>6</v>
          </cell>
          <cell r="G1637">
            <v>36.5</v>
          </cell>
          <cell r="H1637" t="str">
            <v>H5</v>
          </cell>
          <cell r="I1637">
            <v>1993</v>
          </cell>
          <cell r="J1637">
            <v>0.89999997600000003</v>
          </cell>
          <cell r="K1637" t="str">
            <v>藤瀬1-10</v>
          </cell>
        </row>
        <row r="1638">
          <cell r="B1638">
            <v>1642</v>
          </cell>
          <cell r="C1638" t="str">
            <v>8-4</v>
          </cell>
          <cell r="D1638" t="str">
            <v>DCIP</v>
          </cell>
          <cell r="E1638" t="str">
            <v>φ100</v>
          </cell>
          <cell r="F1638">
            <v>6</v>
          </cell>
          <cell r="G1638">
            <v>136.300003</v>
          </cell>
          <cell r="H1638" t="str">
            <v>H5</v>
          </cell>
          <cell r="I1638">
            <v>1993</v>
          </cell>
          <cell r="J1638">
            <v>0.89999997600000003</v>
          </cell>
        </row>
        <row r="1639">
          <cell r="B1639">
            <v>1643</v>
          </cell>
          <cell r="C1639" t="str">
            <v>8-3</v>
          </cell>
          <cell r="D1639" t="str">
            <v>HIVP</v>
          </cell>
          <cell r="E1639" t="str">
            <v>φ100</v>
          </cell>
          <cell r="F1639">
            <v>6</v>
          </cell>
          <cell r="G1639">
            <v>165</v>
          </cell>
          <cell r="H1639" t="str">
            <v>H5</v>
          </cell>
          <cell r="I1639">
            <v>1993</v>
          </cell>
          <cell r="J1639">
            <v>0.89999997600000003</v>
          </cell>
          <cell r="K1639" t="str">
            <v>藤瀬3-4</v>
          </cell>
        </row>
        <row r="1640">
          <cell r="B1640">
            <v>1644</v>
          </cell>
          <cell r="C1640" t="str">
            <v>8-4</v>
          </cell>
          <cell r="D1640" t="str">
            <v>HIVP</v>
          </cell>
          <cell r="E1640" t="str">
            <v>φ100</v>
          </cell>
          <cell r="F1640">
            <v>6</v>
          </cell>
          <cell r="G1640">
            <v>10</v>
          </cell>
          <cell r="H1640" t="str">
            <v>H7</v>
          </cell>
          <cell r="I1640">
            <v>1995</v>
          </cell>
          <cell r="J1640">
            <v>0</v>
          </cell>
          <cell r="K1640" t="str">
            <v>藤瀬3-4</v>
          </cell>
        </row>
        <row r="1641">
          <cell r="B1641">
            <v>1645</v>
          </cell>
          <cell r="F1641">
            <v>0</v>
          </cell>
          <cell r="G1641">
            <v>0</v>
          </cell>
          <cell r="I1641">
            <v>0</v>
          </cell>
          <cell r="J1641">
            <v>0</v>
          </cell>
        </row>
        <row r="1642">
          <cell r="B1642">
            <v>1646</v>
          </cell>
          <cell r="C1642" t="str">
            <v>8-4</v>
          </cell>
          <cell r="D1642" t="str">
            <v>HIVP</v>
          </cell>
          <cell r="E1642" t="str">
            <v>φ75</v>
          </cell>
          <cell r="F1642">
            <v>7</v>
          </cell>
          <cell r="G1642">
            <v>732.59997599999997</v>
          </cell>
          <cell r="H1642" t="str">
            <v>H16</v>
          </cell>
          <cell r="I1642">
            <v>2004</v>
          </cell>
          <cell r="J1642">
            <v>0.89999997600000003</v>
          </cell>
        </row>
        <row r="1643">
          <cell r="B1643">
            <v>1647</v>
          </cell>
          <cell r="C1643" t="str">
            <v>8-4</v>
          </cell>
          <cell r="D1643" t="str">
            <v>PP</v>
          </cell>
          <cell r="E1643" t="str">
            <v>φ25</v>
          </cell>
          <cell r="F1643">
            <v>8</v>
          </cell>
          <cell r="G1643">
            <v>152</v>
          </cell>
          <cell r="H1643" t="str">
            <v>H16</v>
          </cell>
          <cell r="I1643">
            <v>2004</v>
          </cell>
          <cell r="J1643">
            <v>0.89999997600000003</v>
          </cell>
        </row>
        <row r="1644">
          <cell r="B1644">
            <v>1648</v>
          </cell>
          <cell r="C1644" t="str">
            <v>8-4</v>
          </cell>
          <cell r="D1644" t="str">
            <v>PP</v>
          </cell>
          <cell r="E1644" t="str">
            <v>φ25</v>
          </cell>
          <cell r="F1644">
            <v>8</v>
          </cell>
          <cell r="G1644">
            <v>0</v>
          </cell>
          <cell r="H1644" t="str">
            <v>H16</v>
          </cell>
          <cell r="I1644">
            <v>2004</v>
          </cell>
          <cell r="J1644">
            <v>0.89999997600000003</v>
          </cell>
        </row>
        <row r="1645">
          <cell r="B1645">
            <v>1649</v>
          </cell>
          <cell r="C1645" t="str">
            <v>8-4</v>
          </cell>
          <cell r="D1645" t="str">
            <v>VLP</v>
          </cell>
          <cell r="E1645" t="str">
            <v>φ150</v>
          </cell>
          <cell r="F1645">
            <v>4</v>
          </cell>
          <cell r="G1645">
            <v>2</v>
          </cell>
          <cell r="H1645" t="str">
            <v>H16</v>
          </cell>
          <cell r="I1645">
            <v>2004</v>
          </cell>
          <cell r="J1645">
            <v>1.2000000500000001</v>
          </cell>
        </row>
        <row r="1646">
          <cell r="B1646">
            <v>1650</v>
          </cell>
          <cell r="C1646" t="str">
            <v>8-4</v>
          </cell>
          <cell r="D1646" t="str">
            <v>HIVP</v>
          </cell>
          <cell r="E1646" t="str">
            <v>φ75</v>
          </cell>
          <cell r="F1646">
            <v>7</v>
          </cell>
          <cell r="G1646">
            <v>0</v>
          </cell>
          <cell r="H1646" t="str">
            <v>H16</v>
          </cell>
          <cell r="I1646">
            <v>2004</v>
          </cell>
          <cell r="J1646">
            <v>0.89999997600000003</v>
          </cell>
        </row>
        <row r="1647">
          <cell r="B1647">
            <v>1651</v>
          </cell>
          <cell r="F1647">
            <v>0</v>
          </cell>
          <cell r="G1647">
            <v>0</v>
          </cell>
          <cell r="I1647">
            <v>0</v>
          </cell>
          <cell r="J1647">
            <v>0</v>
          </cell>
        </row>
        <row r="1648">
          <cell r="B1648">
            <v>1652</v>
          </cell>
          <cell r="C1648" t="str">
            <v>8-4</v>
          </cell>
          <cell r="D1648" t="str">
            <v>HIVP</v>
          </cell>
          <cell r="E1648" t="str">
            <v>φ75</v>
          </cell>
          <cell r="F1648">
            <v>7</v>
          </cell>
          <cell r="G1648">
            <v>32</v>
          </cell>
          <cell r="H1648" t="str">
            <v>H16</v>
          </cell>
          <cell r="I1648">
            <v>1998</v>
          </cell>
          <cell r="J1648">
            <v>0.89999997600000003</v>
          </cell>
        </row>
        <row r="1649">
          <cell r="B1649">
            <v>1653</v>
          </cell>
          <cell r="C1649" t="str">
            <v>8-4</v>
          </cell>
          <cell r="D1649" t="str">
            <v>HIVP</v>
          </cell>
          <cell r="E1649" t="str">
            <v>φ150</v>
          </cell>
          <cell r="F1649">
            <v>4</v>
          </cell>
          <cell r="G1649">
            <v>0</v>
          </cell>
          <cell r="H1649" t="str">
            <v>H17</v>
          </cell>
          <cell r="I1649">
            <v>2005</v>
          </cell>
          <cell r="J1649">
            <v>0.80000001200000004</v>
          </cell>
        </row>
        <row r="1650">
          <cell r="B1650">
            <v>1654</v>
          </cell>
          <cell r="C1650" t="str">
            <v>8-4</v>
          </cell>
          <cell r="D1650" t="str">
            <v>VP</v>
          </cell>
          <cell r="E1650" t="str">
            <v>φ25</v>
          </cell>
          <cell r="F1650">
            <v>8</v>
          </cell>
          <cell r="G1650">
            <v>111.5</v>
          </cell>
          <cell r="H1650" t="str">
            <v>H4</v>
          </cell>
          <cell r="I1650">
            <v>1992</v>
          </cell>
          <cell r="J1650">
            <v>0.60000002399999997</v>
          </cell>
          <cell r="K1650" t="str">
            <v>川相2-13</v>
          </cell>
          <cell r="L1650" t="str">
            <v>変</v>
          </cell>
        </row>
        <row r="1651">
          <cell r="B1651">
            <v>1655</v>
          </cell>
          <cell r="C1651" t="str">
            <v>8-4</v>
          </cell>
          <cell r="D1651" t="str">
            <v>HIVP</v>
          </cell>
          <cell r="E1651" t="str">
            <v>φ75</v>
          </cell>
          <cell r="F1651">
            <v>7</v>
          </cell>
          <cell r="G1651">
            <v>138</v>
          </cell>
          <cell r="H1651" t="str">
            <v>H4</v>
          </cell>
          <cell r="I1651">
            <v>1992</v>
          </cell>
          <cell r="J1651">
            <v>0.89999997600000003</v>
          </cell>
          <cell r="K1651" t="str">
            <v>川相2-13</v>
          </cell>
          <cell r="L1651" t="str">
            <v>変</v>
          </cell>
        </row>
        <row r="1652">
          <cell r="B1652">
            <v>1656</v>
          </cell>
          <cell r="F1652">
            <v>0</v>
          </cell>
          <cell r="G1652">
            <v>0</v>
          </cell>
          <cell r="I1652">
            <v>0</v>
          </cell>
          <cell r="J1652">
            <v>0</v>
          </cell>
        </row>
        <row r="1653">
          <cell r="B1653">
            <v>1657</v>
          </cell>
          <cell r="C1653" t="str">
            <v>8-4</v>
          </cell>
          <cell r="D1653" t="str">
            <v>PP</v>
          </cell>
          <cell r="E1653" t="str">
            <v>φ25</v>
          </cell>
          <cell r="F1653">
            <v>8</v>
          </cell>
          <cell r="G1653">
            <v>2</v>
          </cell>
          <cell r="H1653" t="str">
            <v>H10</v>
          </cell>
          <cell r="I1653">
            <v>1998</v>
          </cell>
          <cell r="J1653">
            <v>0.89999997600000003</v>
          </cell>
        </row>
        <row r="1654">
          <cell r="B1654">
            <v>1658</v>
          </cell>
          <cell r="C1654" t="str">
            <v>8-4</v>
          </cell>
          <cell r="D1654" t="str">
            <v>PP</v>
          </cell>
          <cell r="E1654" t="str">
            <v>φ25</v>
          </cell>
          <cell r="F1654">
            <v>8</v>
          </cell>
          <cell r="G1654">
            <v>26</v>
          </cell>
          <cell r="H1654" t="str">
            <v>H10</v>
          </cell>
          <cell r="I1654">
            <v>1998</v>
          </cell>
          <cell r="J1654">
            <v>0.89999997600000003</v>
          </cell>
        </row>
        <row r="1655">
          <cell r="B1655">
            <v>1659</v>
          </cell>
          <cell r="C1655" t="str">
            <v>8-4</v>
          </cell>
          <cell r="D1655" t="str">
            <v>PP</v>
          </cell>
          <cell r="E1655" t="str">
            <v>φ30</v>
          </cell>
          <cell r="F1655">
            <v>8</v>
          </cell>
          <cell r="G1655">
            <v>4</v>
          </cell>
          <cell r="H1655" t="str">
            <v>H13</v>
          </cell>
          <cell r="I1655">
            <v>2001</v>
          </cell>
          <cell r="J1655">
            <v>0.60000002399999997</v>
          </cell>
        </row>
        <row r="1656">
          <cell r="B1656">
            <v>1660</v>
          </cell>
          <cell r="C1656" t="str">
            <v>8-4</v>
          </cell>
          <cell r="D1656" t="str">
            <v>PP</v>
          </cell>
          <cell r="E1656" t="str">
            <v>φ20</v>
          </cell>
          <cell r="F1656">
            <v>8</v>
          </cell>
          <cell r="G1656">
            <v>0</v>
          </cell>
          <cell r="H1656" t="str">
            <v>H13</v>
          </cell>
          <cell r="I1656">
            <v>2001</v>
          </cell>
          <cell r="J1656">
            <v>0.60000002399999997</v>
          </cell>
        </row>
        <row r="1657">
          <cell r="B1657">
            <v>1661</v>
          </cell>
          <cell r="C1657" t="str">
            <v>8-4</v>
          </cell>
          <cell r="D1657" t="str">
            <v>HIVP</v>
          </cell>
          <cell r="E1657" t="str">
            <v>φ75</v>
          </cell>
          <cell r="F1657">
            <v>7</v>
          </cell>
          <cell r="G1657">
            <v>47</v>
          </cell>
          <cell r="H1657" t="str">
            <v>H12</v>
          </cell>
          <cell r="I1657">
            <v>2000</v>
          </cell>
          <cell r="J1657">
            <v>0.60000002399999997</v>
          </cell>
        </row>
        <row r="1658">
          <cell r="B1658">
            <v>1662</v>
          </cell>
          <cell r="C1658" t="str">
            <v>8-4</v>
          </cell>
          <cell r="D1658" t="str">
            <v>PP</v>
          </cell>
          <cell r="E1658" t="str">
            <v>φ25</v>
          </cell>
          <cell r="F1658">
            <v>8</v>
          </cell>
          <cell r="G1658">
            <v>0</v>
          </cell>
          <cell r="H1658" t="str">
            <v>H13</v>
          </cell>
          <cell r="I1658">
            <v>2001</v>
          </cell>
          <cell r="J1658">
            <v>0.60000002399999997</v>
          </cell>
        </row>
        <row r="1659">
          <cell r="B1659">
            <v>1663</v>
          </cell>
          <cell r="C1659" t="str">
            <v>8-4</v>
          </cell>
          <cell r="D1659" t="str">
            <v>VP</v>
          </cell>
          <cell r="E1659" t="str">
            <v>φ100</v>
          </cell>
          <cell r="F1659">
            <v>6</v>
          </cell>
          <cell r="G1659">
            <v>83</v>
          </cell>
          <cell r="H1659" t="str">
            <v>H10</v>
          </cell>
          <cell r="I1659">
            <v>1998</v>
          </cell>
          <cell r="J1659">
            <v>0.89999997600000003</v>
          </cell>
        </row>
        <row r="1660">
          <cell r="B1660">
            <v>1664</v>
          </cell>
          <cell r="F1660">
            <v>0</v>
          </cell>
          <cell r="G1660">
            <v>0</v>
          </cell>
          <cell r="I1660">
            <v>0</v>
          </cell>
          <cell r="J1660">
            <v>0</v>
          </cell>
        </row>
        <row r="1661">
          <cell r="B1661">
            <v>1665</v>
          </cell>
          <cell r="C1661" t="str">
            <v>8-4</v>
          </cell>
          <cell r="D1661" t="str">
            <v>HIVP</v>
          </cell>
          <cell r="E1661" t="str">
            <v>φ100</v>
          </cell>
          <cell r="F1661">
            <v>6</v>
          </cell>
          <cell r="G1661">
            <v>87</v>
          </cell>
          <cell r="H1661" t="str">
            <v>H10</v>
          </cell>
          <cell r="I1661">
            <v>1998</v>
          </cell>
          <cell r="J1661">
            <v>0.89999997600000003</v>
          </cell>
        </row>
        <row r="1662">
          <cell r="B1662">
            <v>1666</v>
          </cell>
          <cell r="C1662" t="str">
            <v>8-4</v>
          </cell>
          <cell r="D1662" t="str">
            <v>HIVP</v>
          </cell>
          <cell r="E1662" t="str">
            <v>φ75</v>
          </cell>
          <cell r="F1662">
            <v>7</v>
          </cell>
          <cell r="G1662">
            <v>214</v>
          </cell>
          <cell r="H1662" t="str">
            <v>H8</v>
          </cell>
          <cell r="I1662">
            <v>1996</v>
          </cell>
          <cell r="J1662">
            <v>0.89999997600000003</v>
          </cell>
          <cell r="K1662" t="str">
            <v>川相2-17</v>
          </cell>
          <cell r="L1662" t="str">
            <v>変</v>
          </cell>
        </row>
        <row r="1663">
          <cell r="B1663">
            <v>1667</v>
          </cell>
          <cell r="C1663" t="str">
            <v>8-4</v>
          </cell>
          <cell r="D1663" t="str">
            <v>HIVP</v>
          </cell>
          <cell r="E1663" t="str">
            <v>φ75</v>
          </cell>
          <cell r="F1663">
            <v>7</v>
          </cell>
          <cell r="G1663">
            <v>186</v>
          </cell>
          <cell r="H1663" t="str">
            <v>H8</v>
          </cell>
          <cell r="I1663">
            <v>1996</v>
          </cell>
          <cell r="J1663">
            <v>0.89999997600000003</v>
          </cell>
        </row>
        <row r="1664">
          <cell r="B1664">
            <v>1668</v>
          </cell>
          <cell r="C1664" t="str">
            <v>8-4</v>
          </cell>
          <cell r="D1664" t="str">
            <v>HIVP</v>
          </cell>
          <cell r="E1664" t="str">
            <v>φ25</v>
          </cell>
          <cell r="F1664">
            <v>8</v>
          </cell>
          <cell r="G1664">
            <v>3</v>
          </cell>
          <cell r="H1664" t="str">
            <v>H8</v>
          </cell>
          <cell r="I1664">
            <v>1996</v>
          </cell>
          <cell r="J1664">
            <v>0.89999997600000003</v>
          </cell>
          <cell r="K1664" t="str">
            <v>一ノ瀬 9</v>
          </cell>
        </row>
        <row r="1665">
          <cell r="B1665">
            <v>1669</v>
          </cell>
          <cell r="C1665" t="str">
            <v>8-4</v>
          </cell>
          <cell r="D1665" t="str">
            <v>HIVP</v>
          </cell>
          <cell r="E1665" t="str">
            <v>φ75</v>
          </cell>
          <cell r="F1665">
            <v>7</v>
          </cell>
          <cell r="G1665">
            <v>0</v>
          </cell>
          <cell r="H1665" t="str">
            <v>H8</v>
          </cell>
          <cell r="I1665">
            <v>1996</v>
          </cell>
          <cell r="J1665">
            <v>0.89999997600000003</v>
          </cell>
          <cell r="K1665" t="str">
            <v>一ノ瀬 9</v>
          </cell>
        </row>
        <row r="1666">
          <cell r="B1666">
            <v>1670</v>
          </cell>
          <cell r="C1666" t="str">
            <v>8-4</v>
          </cell>
          <cell r="D1666" t="str">
            <v>HIVP</v>
          </cell>
          <cell r="E1666" t="str">
            <v>φ75</v>
          </cell>
          <cell r="F1666">
            <v>7</v>
          </cell>
          <cell r="G1666">
            <v>0</v>
          </cell>
          <cell r="H1666" t="str">
            <v>H8</v>
          </cell>
          <cell r="I1666">
            <v>1996</v>
          </cell>
          <cell r="J1666">
            <v>0.89999997600000003</v>
          </cell>
          <cell r="K1666" t="str">
            <v>一ノ瀬 9</v>
          </cell>
        </row>
        <row r="1667">
          <cell r="B1667">
            <v>1671</v>
          </cell>
          <cell r="C1667" t="str">
            <v>8-4</v>
          </cell>
          <cell r="D1667" t="str">
            <v>HIVP</v>
          </cell>
          <cell r="E1667" t="str">
            <v>φ25</v>
          </cell>
          <cell r="F1667">
            <v>8</v>
          </cell>
          <cell r="G1667">
            <v>69.5</v>
          </cell>
          <cell r="H1667" t="str">
            <v>H6</v>
          </cell>
          <cell r="I1667">
            <v>1994</v>
          </cell>
          <cell r="J1667">
            <v>0.89999997600000003</v>
          </cell>
          <cell r="K1667" t="str">
            <v>一ノ瀬 6</v>
          </cell>
        </row>
        <row r="1668">
          <cell r="B1668">
            <v>1672</v>
          </cell>
          <cell r="C1668" t="str">
            <v>8-4</v>
          </cell>
          <cell r="D1668" t="str">
            <v>HIVP</v>
          </cell>
          <cell r="E1668" t="str">
            <v>φ75</v>
          </cell>
          <cell r="F1668">
            <v>7</v>
          </cell>
          <cell r="G1668">
            <v>391</v>
          </cell>
          <cell r="H1668" t="str">
            <v>H6</v>
          </cell>
          <cell r="I1668">
            <v>1994</v>
          </cell>
          <cell r="J1668">
            <v>0.89999997600000003</v>
          </cell>
          <cell r="K1668" t="str">
            <v>一ノ瀬 6</v>
          </cell>
        </row>
        <row r="1669">
          <cell r="B1669">
            <v>1673</v>
          </cell>
          <cell r="C1669" t="str">
            <v>8-4</v>
          </cell>
          <cell r="D1669" t="str">
            <v>HIVP</v>
          </cell>
          <cell r="E1669" t="str">
            <v>φ75</v>
          </cell>
          <cell r="F1669">
            <v>7</v>
          </cell>
          <cell r="G1669">
            <v>0</v>
          </cell>
          <cell r="H1669" t="str">
            <v>H16</v>
          </cell>
          <cell r="I1669">
            <v>2004</v>
          </cell>
          <cell r="J1669">
            <v>0.89999997600000003</v>
          </cell>
        </row>
        <row r="1670">
          <cell r="B1670">
            <v>1674</v>
          </cell>
          <cell r="C1670" t="str">
            <v>8-4</v>
          </cell>
          <cell r="D1670" t="str">
            <v>HIVP</v>
          </cell>
          <cell r="E1670" t="str">
            <v>φ50</v>
          </cell>
          <cell r="F1670">
            <v>8</v>
          </cell>
          <cell r="G1670">
            <v>0</v>
          </cell>
          <cell r="H1670" t="str">
            <v>H16</v>
          </cell>
          <cell r="I1670">
            <v>2004</v>
          </cell>
          <cell r="J1670">
            <v>0.89999997600000003</v>
          </cell>
        </row>
        <row r="1671">
          <cell r="B1671">
            <v>1675</v>
          </cell>
          <cell r="C1671" t="str">
            <v>9-5</v>
          </cell>
          <cell r="D1671" t="str">
            <v>HIVP</v>
          </cell>
          <cell r="E1671" t="str">
            <v>φ100</v>
          </cell>
          <cell r="F1671">
            <v>6</v>
          </cell>
          <cell r="G1671">
            <v>0</v>
          </cell>
          <cell r="H1671" t="str">
            <v>H15</v>
          </cell>
          <cell r="I1671">
            <v>2003</v>
          </cell>
          <cell r="J1671">
            <v>0.80000001200000004</v>
          </cell>
        </row>
        <row r="1672">
          <cell r="B1672">
            <v>1676</v>
          </cell>
          <cell r="C1672" t="str">
            <v>9-5</v>
          </cell>
          <cell r="D1672" t="str">
            <v>VP</v>
          </cell>
          <cell r="E1672" t="str">
            <v>φ200</v>
          </cell>
          <cell r="F1672">
            <v>3</v>
          </cell>
          <cell r="G1672">
            <v>80</v>
          </cell>
          <cell r="H1672" t="str">
            <v>H3</v>
          </cell>
          <cell r="I1672">
            <v>1991</v>
          </cell>
          <cell r="J1672">
            <v>0.60000002399999997</v>
          </cell>
          <cell r="K1672" t="str">
            <v>萱2-1</v>
          </cell>
          <cell r="L1672" t="str">
            <v>変</v>
          </cell>
        </row>
        <row r="1673">
          <cell r="B1673">
            <v>1677</v>
          </cell>
          <cell r="C1673" t="str">
            <v>9-5</v>
          </cell>
          <cell r="D1673" t="str">
            <v>VP</v>
          </cell>
          <cell r="E1673" t="str">
            <v>φ75</v>
          </cell>
          <cell r="F1673">
            <v>7</v>
          </cell>
          <cell r="G1673">
            <v>270.10000600000001</v>
          </cell>
          <cell r="H1673" t="str">
            <v>H3</v>
          </cell>
          <cell r="I1673">
            <v>1991</v>
          </cell>
          <cell r="J1673">
            <v>0.89999997600000003</v>
          </cell>
          <cell r="K1673" t="str">
            <v>萱2-1</v>
          </cell>
          <cell r="L1673" t="str">
            <v>変</v>
          </cell>
        </row>
        <row r="1674">
          <cell r="B1674">
            <v>1678</v>
          </cell>
          <cell r="C1674" t="str">
            <v>9-5</v>
          </cell>
          <cell r="D1674" t="str">
            <v>HIVP</v>
          </cell>
          <cell r="E1674" t="str">
            <v>φ100</v>
          </cell>
          <cell r="F1674">
            <v>6</v>
          </cell>
          <cell r="G1674">
            <v>0</v>
          </cell>
          <cell r="H1674" t="str">
            <v>H16</v>
          </cell>
          <cell r="I1674">
            <v>2004</v>
          </cell>
          <cell r="J1674">
            <v>0.89999997600000003</v>
          </cell>
        </row>
        <row r="1675">
          <cell r="B1675">
            <v>1679</v>
          </cell>
          <cell r="C1675" t="str">
            <v>9-5</v>
          </cell>
          <cell r="D1675" t="str">
            <v>HIVP</v>
          </cell>
          <cell r="E1675" t="str">
            <v>φ100</v>
          </cell>
          <cell r="F1675">
            <v>6</v>
          </cell>
          <cell r="G1675">
            <v>15</v>
          </cell>
          <cell r="H1675" t="str">
            <v>H6</v>
          </cell>
          <cell r="I1675">
            <v>1994</v>
          </cell>
          <cell r="J1675">
            <v>0.89999997600000003</v>
          </cell>
          <cell r="K1675" t="str">
            <v>萱2-11</v>
          </cell>
          <cell r="L1675" t="str">
            <v>実</v>
          </cell>
        </row>
        <row r="1676">
          <cell r="B1676">
            <v>1680</v>
          </cell>
          <cell r="F1676">
            <v>0</v>
          </cell>
          <cell r="G1676">
            <v>0</v>
          </cell>
          <cell r="I1676">
            <v>0</v>
          </cell>
          <cell r="J1676">
            <v>0</v>
          </cell>
        </row>
        <row r="1677">
          <cell r="B1677">
            <v>1681</v>
          </cell>
          <cell r="C1677" t="str">
            <v>9-5</v>
          </cell>
          <cell r="D1677" t="str">
            <v>HIVP</v>
          </cell>
          <cell r="E1677" t="str">
            <v>φ75</v>
          </cell>
          <cell r="F1677">
            <v>7</v>
          </cell>
          <cell r="G1677">
            <v>0</v>
          </cell>
          <cell r="H1677" t="str">
            <v>H16</v>
          </cell>
          <cell r="I1677">
            <v>2004</v>
          </cell>
          <cell r="J1677">
            <v>1.2000000500000001</v>
          </cell>
        </row>
        <row r="1678">
          <cell r="B1678">
            <v>1682</v>
          </cell>
          <cell r="C1678" t="str">
            <v>9-5</v>
          </cell>
          <cell r="D1678" t="str">
            <v>PP</v>
          </cell>
          <cell r="E1678" t="str">
            <v>φ40</v>
          </cell>
          <cell r="F1678">
            <v>8</v>
          </cell>
          <cell r="G1678">
            <v>0</v>
          </cell>
          <cell r="H1678" t="str">
            <v>H15</v>
          </cell>
          <cell r="I1678">
            <v>2003</v>
          </cell>
          <cell r="J1678">
            <v>0.60000002399999997</v>
          </cell>
        </row>
        <row r="1679">
          <cell r="B1679">
            <v>1683</v>
          </cell>
          <cell r="C1679" t="str">
            <v>8-4</v>
          </cell>
          <cell r="D1679" t="str">
            <v>VP</v>
          </cell>
          <cell r="E1679" t="str">
            <v>φ30</v>
          </cell>
          <cell r="F1679">
            <v>8</v>
          </cell>
          <cell r="G1679">
            <v>4</v>
          </cell>
          <cell r="H1679" t="str">
            <v>H8</v>
          </cell>
          <cell r="I1679">
            <v>1996</v>
          </cell>
          <cell r="J1679">
            <v>0</v>
          </cell>
          <cell r="L1679" t="str">
            <v>変</v>
          </cell>
        </row>
        <row r="1680">
          <cell r="B1680">
            <v>1684</v>
          </cell>
          <cell r="C1680" t="str">
            <v>8-4</v>
          </cell>
          <cell r="D1680" t="str">
            <v>DCIP</v>
          </cell>
          <cell r="E1680" t="str">
            <v>φ100</v>
          </cell>
          <cell r="F1680">
            <v>6</v>
          </cell>
          <cell r="G1680">
            <v>196.89999399999999</v>
          </cell>
          <cell r="H1680" t="str">
            <v>H16</v>
          </cell>
          <cell r="I1680">
            <v>2004</v>
          </cell>
          <cell r="J1680">
            <v>0.89999997600000003</v>
          </cell>
        </row>
        <row r="1681">
          <cell r="B1681">
            <v>1685</v>
          </cell>
          <cell r="C1681" t="str">
            <v>8-4</v>
          </cell>
          <cell r="D1681" t="str">
            <v>HIVP</v>
          </cell>
          <cell r="E1681" t="str">
            <v>φ50</v>
          </cell>
          <cell r="F1681">
            <v>8</v>
          </cell>
          <cell r="G1681">
            <v>0</v>
          </cell>
          <cell r="H1681" t="str">
            <v>H16</v>
          </cell>
          <cell r="I1681">
            <v>2004</v>
          </cell>
          <cell r="J1681">
            <v>0.89999997600000003</v>
          </cell>
        </row>
        <row r="1682">
          <cell r="B1682">
            <v>1686</v>
          </cell>
          <cell r="C1682" t="str">
            <v>8-4</v>
          </cell>
          <cell r="D1682" t="str">
            <v>HIVP</v>
          </cell>
          <cell r="E1682" t="str">
            <v>φ50</v>
          </cell>
          <cell r="F1682">
            <v>8</v>
          </cell>
          <cell r="G1682">
            <v>0</v>
          </cell>
          <cell r="H1682" t="str">
            <v>H16</v>
          </cell>
          <cell r="I1682">
            <v>2004</v>
          </cell>
          <cell r="J1682">
            <v>0.89999997600000003</v>
          </cell>
        </row>
        <row r="1683">
          <cell r="B1683">
            <v>1687</v>
          </cell>
          <cell r="F1683">
            <v>0</v>
          </cell>
          <cell r="G1683">
            <v>0</v>
          </cell>
          <cell r="I1683">
            <v>0</v>
          </cell>
          <cell r="J1683">
            <v>0</v>
          </cell>
        </row>
        <row r="1684">
          <cell r="B1684">
            <v>1688</v>
          </cell>
          <cell r="F1684">
            <v>0</v>
          </cell>
          <cell r="G1684">
            <v>0</v>
          </cell>
          <cell r="I1684">
            <v>0</v>
          </cell>
          <cell r="J1684">
            <v>0</v>
          </cell>
        </row>
        <row r="1685">
          <cell r="B1685">
            <v>1689</v>
          </cell>
          <cell r="C1685" t="str">
            <v>8-4</v>
          </cell>
          <cell r="D1685" t="str">
            <v>VP</v>
          </cell>
          <cell r="E1685" t="str">
            <v>φ20</v>
          </cell>
          <cell r="F1685">
            <v>8</v>
          </cell>
          <cell r="G1685">
            <v>25</v>
          </cell>
          <cell r="H1685" t="str">
            <v>H16</v>
          </cell>
          <cell r="I1685">
            <v>2004</v>
          </cell>
          <cell r="J1685">
            <v>0</v>
          </cell>
        </row>
        <row r="1686">
          <cell r="B1686">
            <v>1690</v>
          </cell>
          <cell r="C1686" t="str">
            <v>8-4</v>
          </cell>
          <cell r="D1686" t="str">
            <v>HIVP</v>
          </cell>
          <cell r="E1686" t="str">
            <v>φ75</v>
          </cell>
          <cell r="F1686">
            <v>7</v>
          </cell>
          <cell r="G1686">
            <v>0</v>
          </cell>
          <cell r="H1686" t="str">
            <v>H16</v>
          </cell>
          <cell r="I1686">
            <v>2004</v>
          </cell>
          <cell r="J1686">
            <v>0.89999997600000003</v>
          </cell>
        </row>
        <row r="1687">
          <cell r="B1687">
            <v>1691</v>
          </cell>
          <cell r="C1687" t="str">
            <v>8-4</v>
          </cell>
          <cell r="D1687" t="str">
            <v>HIVP</v>
          </cell>
          <cell r="E1687" t="str">
            <v>φ100</v>
          </cell>
          <cell r="F1687">
            <v>6</v>
          </cell>
          <cell r="G1687">
            <v>192</v>
          </cell>
          <cell r="H1687" t="str">
            <v>H16</v>
          </cell>
          <cell r="I1687">
            <v>2004</v>
          </cell>
          <cell r="J1687">
            <v>0.89999997600000003</v>
          </cell>
        </row>
        <row r="1688">
          <cell r="B1688">
            <v>1692</v>
          </cell>
          <cell r="C1688" t="str">
            <v>8-4</v>
          </cell>
          <cell r="D1688" t="str">
            <v>HIVP</v>
          </cell>
          <cell r="E1688" t="str">
            <v>φ50</v>
          </cell>
          <cell r="F1688">
            <v>8</v>
          </cell>
          <cell r="G1688">
            <v>83</v>
          </cell>
          <cell r="H1688" t="str">
            <v>H16</v>
          </cell>
          <cell r="I1688">
            <v>2004</v>
          </cell>
          <cell r="J1688">
            <v>0.89999997600000003</v>
          </cell>
        </row>
        <row r="1689">
          <cell r="B1689">
            <v>1693</v>
          </cell>
          <cell r="C1689" t="str">
            <v>8-4</v>
          </cell>
          <cell r="D1689" t="str">
            <v>HIVP</v>
          </cell>
          <cell r="E1689" t="str">
            <v>φ100</v>
          </cell>
          <cell r="F1689">
            <v>6</v>
          </cell>
          <cell r="G1689">
            <v>0</v>
          </cell>
          <cell r="H1689" t="str">
            <v>H16</v>
          </cell>
          <cell r="I1689">
            <v>2004</v>
          </cell>
          <cell r="J1689">
            <v>0.89999997600000003</v>
          </cell>
        </row>
        <row r="1690">
          <cell r="B1690">
            <v>1694</v>
          </cell>
          <cell r="C1690" t="str">
            <v>8-4</v>
          </cell>
          <cell r="D1690" t="str">
            <v>HIVP</v>
          </cell>
          <cell r="E1690" t="str">
            <v>φ75</v>
          </cell>
          <cell r="F1690">
            <v>7</v>
          </cell>
          <cell r="G1690">
            <v>174.800003</v>
          </cell>
          <cell r="H1690" t="str">
            <v>H17</v>
          </cell>
          <cell r="I1690">
            <v>2005</v>
          </cell>
          <cell r="J1690">
            <v>0.69999998799999996</v>
          </cell>
        </row>
        <row r="1691">
          <cell r="B1691">
            <v>1695</v>
          </cell>
          <cell r="F1691">
            <v>0</v>
          </cell>
          <cell r="G1691">
            <v>0</v>
          </cell>
          <cell r="I1691">
            <v>0</v>
          </cell>
          <cell r="J1691">
            <v>0</v>
          </cell>
        </row>
        <row r="1692">
          <cell r="B1692">
            <v>1696</v>
          </cell>
          <cell r="C1692" t="str">
            <v>8-4</v>
          </cell>
          <cell r="D1692" t="str">
            <v>HIVP</v>
          </cell>
          <cell r="E1692" t="str">
            <v>φ150</v>
          </cell>
          <cell r="F1692">
            <v>4</v>
          </cell>
          <cell r="G1692">
            <v>66.5</v>
          </cell>
          <cell r="H1692" t="str">
            <v>H17</v>
          </cell>
          <cell r="I1692">
            <v>2005</v>
          </cell>
          <cell r="J1692">
            <v>0.80000001200000004</v>
          </cell>
        </row>
        <row r="1693">
          <cell r="B1693">
            <v>1697</v>
          </cell>
          <cell r="C1693" t="str">
            <v>8-4</v>
          </cell>
          <cell r="D1693" t="str">
            <v>ACP</v>
          </cell>
          <cell r="E1693" t="str">
            <v>φ150</v>
          </cell>
          <cell r="F1693">
            <v>4</v>
          </cell>
          <cell r="G1693">
            <v>195</v>
          </cell>
          <cell r="H1693" t="str">
            <v>S43</v>
          </cell>
          <cell r="I1693">
            <v>1968</v>
          </cell>
          <cell r="J1693">
            <v>0</v>
          </cell>
        </row>
        <row r="1694">
          <cell r="B1694">
            <v>1698</v>
          </cell>
          <cell r="C1694" t="str">
            <v>8-4</v>
          </cell>
          <cell r="D1694" t="str">
            <v>HIVP</v>
          </cell>
          <cell r="E1694" t="str">
            <v>φ100</v>
          </cell>
          <cell r="F1694">
            <v>6</v>
          </cell>
          <cell r="G1694">
            <v>138</v>
          </cell>
          <cell r="H1694" t="str">
            <v>H4</v>
          </cell>
          <cell r="I1694">
            <v>1992</v>
          </cell>
          <cell r="J1694">
            <v>0</v>
          </cell>
        </row>
        <row r="1695">
          <cell r="B1695">
            <v>1699</v>
          </cell>
          <cell r="C1695" t="str">
            <v>8-4</v>
          </cell>
          <cell r="D1695" t="str">
            <v>VP</v>
          </cell>
          <cell r="E1695" t="str">
            <v>φ20</v>
          </cell>
          <cell r="F1695">
            <v>8</v>
          </cell>
          <cell r="G1695">
            <v>0</v>
          </cell>
          <cell r="H1695" t="str">
            <v>H4</v>
          </cell>
          <cell r="I1695">
            <v>1992</v>
          </cell>
          <cell r="J1695">
            <v>0</v>
          </cell>
        </row>
        <row r="1696">
          <cell r="B1696">
            <v>1700</v>
          </cell>
          <cell r="C1696" t="str">
            <v>8-4</v>
          </cell>
          <cell r="D1696" t="str">
            <v>DCIP</v>
          </cell>
          <cell r="E1696" t="str">
            <v>φ125</v>
          </cell>
          <cell r="F1696">
            <v>5</v>
          </cell>
          <cell r="G1696">
            <v>525</v>
          </cell>
          <cell r="H1696" t="str">
            <v>S47</v>
          </cell>
          <cell r="I1696">
            <v>1972</v>
          </cell>
          <cell r="J1696">
            <v>0</v>
          </cell>
        </row>
        <row r="1697">
          <cell r="B1697">
            <v>1701</v>
          </cell>
          <cell r="C1697" t="str">
            <v>7-4</v>
          </cell>
          <cell r="D1697" t="str">
            <v>ACP</v>
          </cell>
          <cell r="E1697" t="str">
            <v>φ100</v>
          </cell>
          <cell r="F1697">
            <v>6</v>
          </cell>
          <cell r="G1697">
            <v>52</v>
          </cell>
          <cell r="H1697" t="str">
            <v>S47</v>
          </cell>
          <cell r="I1697">
            <v>1972</v>
          </cell>
          <cell r="J1697">
            <v>0.89999997600000003</v>
          </cell>
          <cell r="K1697" t="str">
            <v>佐目1-3</v>
          </cell>
          <cell r="L1697" t="str">
            <v>変</v>
          </cell>
        </row>
        <row r="1698">
          <cell r="B1698">
            <v>1702</v>
          </cell>
          <cell r="C1698" t="str">
            <v>7-4</v>
          </cell>
          <cell r="D1698" t="str">
            <v>HIVP</v>
          </cell>
          <cell r="E1698" t="str">
            <v>φ100</v>
          </cell>
          <cell r="F1698">
            <v>6</v>
          </cell>
          <cell r="G1698">
            <v>272</v>
          </cell>
          <cell r="H1698" t="str">
            <v>H10</v>
          </cell>
          <cell r="I1698">
            <v>1998</v>
          </cell>
          <cell r="J1698">
            <v>0</v>
          </cell>
          <cell r="L1698" t="str">
            <v>変</v>
          </cell>
        </row>
        <row r="1699">
          <cell r="B1699">
            <v>1703</v>
          </cell>
          <cell r="C1699" t="str">
            <v>6-5</v>
          </cell>
          <cell r="D1699" t="str">
            <v>HIVP</v>
          </cell>
          <cell r="E1699" t="str">
            <v>φ75</v>
          </cell>
          <cell r="F1699">
            <v>7</v>
          </cell>
          <cell r="G1699">
            <v>35</v>
          </cell>
          <cell r="H1699" t="str">
            <v>H6</v>
          </cell>
          <cell r="I1699">
            <v>1994</v>
          </cell>
          <cell r="J1699">
            <v>0</v>
          </cell>
          <cell r="K1699" t="str">
            <v>霜-3</v>
          </cell>
          <cell r="L1699" t="str">
            <v>変</v>
          </cell>
        </row>
        <row r="1700">
          <cell r="B1700">
            <v>1704</v>
          </cell>
          <cell r="C1700" t="str">
            <v>7-4</v>
          </cell>
          <cell r="D1700" t="str">
            <v>VP</v>
          </cell>
          <cell r="E1700" t="str">
            <v>φ75</v>
          </cell>
          <cell r="F1700">
            <v>7</v>
          </cell>
          <cell r="G1700">
            <v>0</v>
          </cell>
          <cell r="H1700" t="str">
            <v>H3</v>
          </cell>
          <cell r="I1700">
            <v>1991</v>
          </cell>
          <cell r="J1700">
            <v>0.89999997600000003</v>
          </cell>
        </row>
        <row r="1701">
          <cell r="B1701">
            <v>1705</v>
          </cell>
          <cell r="C1701" t="str">
            <v>7-4</v>
          </cell>
          <cell r="D1701" t="str">
            <v>HIVP</v>
          </cell>
          <cell r="E1701" t="str">
            <v>φ75</v>
          </cell>
          <cell r="F1701">
            <v>7</v>
          </cell>
          <cell r="G1701">
            <v>634</v>
          </cell>
          <cell r="H1701" t="str">
            <v>H3</v>
          </cell>
          <cell r="I1701">
            <v>1991</v>
          </cell>
          <cell r="J1701">
            <v>1.2000000500000001</v>
          </cell>
        </row>
        <row r="1702">
          <cell r="B1702">
            <v>1706</v>
          </cell>
          <cell r="C1702" t="str">
            <v>7-4</v>
          </cell>
          <cell r="D1702" t="str">
            <v>VLP</v>
          </cell>
          <cell r="E1702" t="str">
            <v>φ75</v>
          </cell>
          <cell r="F1702">
            <v>7</v>
          </cell>
          <cell r="G1702">
            <v>21</v>
          </cell>
          <cell r="H1702" t="str">
            <v>H3</v>
          </cell>
          <cell r="I1702">
            <v>1991</v>
          </cell>
          <cell r="J1702">
            <v>1.2000000500000001</v>
          </cell>
        </row>
        <row r="1703">
          <cell r="B1703">
            <v>1707</v>
          </cell>
          <cell r="C1703" t="str">
            <v>7-4</v>
          </cell>
          <cell r="D1703" t="str">
            <v>VLP</v>
          </cell>
          <cell r="E1703" t="str">
            <v>φ50</v>
          </cell>
          <cell r="F1703">
            <v>8</v>
          </cell>
          <cell r="G1703">
            <v>6.5</v>
          </cell>
          <cell r="H1703" t="str">
            <v>H3</v>
          </cell>
          <cell r="I1703">
            <v>1991</v>
          </cell>
          <cell r="J1703">
            <v>0.89999997600000003</v>
          </cell>
        </row>
        <row r="1704">
          <cell r="B1704">
            <v>1708</v>
          </cell>
          <cell r="C1704" t="str">
            <v>7-4</v>
          </cell>
          <cell r="D1704" t="str">
            <v>VP</v>
          </cell>
          <cell r="E1704" t="str">
            <v>φ150</v>
          </cell>
          <cell r="F1704">
            <v>4</v>
          </cell>
          <cell r="G1704">
            <v>8.5</v>
          </cell>
          <cell r="H1704" t="str">
            <v>H3</v>
          </cell>
          <cell r="I1704">
            <v>1991</v>
          </cell>
          <cell r="J1704">
            <v>0</v>
          </cell>
        </row>
        <row r="1705">
          <cell r="B1705">
            <v>1709</v>
          </cell>
          <cell r="F1705">
            <v>0</v>
          </cell>
          <cell r="G1705">
            <v>0</v>
          </cell>
          <cell r="I1705">
            <v>0</v>
          </cell>
          <cell r="J1705">
            <v>0</v>
          </cell>
        </row>
        <row r="1706">
          <cell r="B1706">
            <v>1710</v>
          </cell>
          <cell r="C1706" t="str">
            <v>7-4</v>
          </cell>
          <cell r="D1706" t="str">
            <v>HIVP</v>
          </cell>
          <cell r="E1706" t="str">
            <v>φ25</v>
          </cell>
          <cell r="F1706">
            <v>8</v>
          </cell>
          <cell r="G1706">
            <v>2.5</v>
          </cell>
          <cell r="H1706" t="str">
            <v>H3</v>
          </cell>
          <cell r="I1706">
            <v>1991</v>
          </cell>
          <cell r="J1706">
            <v>0</v>
          </cell>
        </row>
        <row r="1707">
          <cell r="B1707">
            <v>1711</v>
          </cell>
          <cell r="C1707" t="str">
            <v>7-4</v>
          </cell>
          <cell r="D1707" t="str">
            <v>PP</v>
          </cell>
          <cell r="E1707" t="str">
            <v>φ25</v>
          </cell>
          <cell r="F1707">
            <v>8</v>
          </cell>
          <cell r="G1707">
            <v>124</v>
          </cell>
          <cell r="H1707" t="str">
            <v>H16</v>
          </cell>
          <cell r="I1707">
            <v>2004</v>
          </cell>
          <cell r="J1707">
            <v>0</v>
          </cell>
        </row>
        <row r="1708">
          <cell r="B1708">
            <v>1712</v>
          </cell>
          <cell r="C1708" t="str">
            <v>7-4</v>
          </cell>
          <cell r="D1708" t="str">
            <v>HIVP</v>
          </cell>
          <cell r="E1708" t="str">
            <v>φ75</v>
          </cell>
          <cell r="F1708">
            <v>7</v>
          </cell>
          <cell r="G1708">
            <v>714.5</v>
          </cell>
          <cell r="H1708" t="str">
            <v>H16</v>
          </cell>
          <cell r="I1708">
            <v>2004</v>
          </cell>
          <cell r="J1708">
            <v>0.89999997600000003</v>
          </cell>
        </row>
        <row r="1709">
          <cell r="B1709">
            <v>1713</v>
          </cell>
          <cell r="C1709" t="str">
            <v>7-4</v>
          </cell>
          <cell r="D1709" t="str">
            <v>HIVP</v>
          </cell>
          <cell r="E1709" t="str">
            <v>φ75</v>
          </cell>
          <cell r="F1709">
            <v>7</v>
          </cell>
          <cell r="G1709">
            <v>16.5</v>
          </cell>
          <cell r="H1709" t="str">
            <v>H12</v>
          </cell>
          <cell r="I1709">
            <v>2000</v>
          </cell>
          <cell r="J1709">
            <v>0.89999997600000003</v>
          </cell>
        </row>
        <row r="1710">
          <cell r="B1710">
            <v>1714</v>
          </cell>
          <cell r="C1710" t="str">
            <v>7-4</v>
          </cell>
          <cell r="D1710" t="str">
            <v>HIVP</v>
          </cell>
          <cell r="E1710" t="str">
            <v>φ100</v>
          </cell>
          <cell r="F1710">
            <v>6</v>
          </cell>
          <cell r="G1710">
            <v>175</v>
          </cell>
          <cell r="H1710" t="str">
            <v>H16</v>
          </cell>
          <cell r="I1710">
            <v>2004</v>
          </cell>
          <cell r="J1710">
            <v>0.89999997600000003</v>
          </cell>
        </row>
        <row r="1711">
          <cell r="B1711">
            <v>1715</v>
          </cell>
          <cell r="C1711" t="str">
            <v>7-4</v>
          </cell>
          <cell r="D1711" t="str">
            <v>VP</v>
          </cell>
          <cell r="E1711" t="str">
            <v>φ20</v>
          </cell>
          <cell r="F1711">
            <v>8</v>
          </cell>
          <cell r="G1711">
            <v>60</v>
          </cell>
          <cell r="H1711" t="str">
            <v>H16</v>
          </cell>
          <cell r="I1711">
            <v>2004</v>
          </cell>
          <cell r="J1711">
            <v>0.60000002399999997</v>
          </cell>
        </row>
        <row r="1712">
          <cell r="B1712">
            <v>1716</v>
          </cell>
          <cell r="C1712" t="str">
            <v>7-4</v>
          </cell>
          <cell r="D1712" t="str">
            <v>HIVP</v>
          </cell>
          <cell r="E1712" t="str">
            <v>φ75</v>
          </cell>
          <cell r="F1712">
            <v>7</v>
          </cell>
          <cell r="G1712">
            <v>0</v>
          </cell>
          <cell r="H1712" t="str">
            <v>H16</v>
          </cell>
          <cell r="I1712">
            <v>2004</v>
          </cell>
          <cell r="J1712">
            <v>0.89999997600000003</v>
          </cell>
        </row>
        <row r="1713">
          <cell r="B1713">
            <v>1717</v>
          </cell>
          <cell r="C1713" t="str">
            <v>7-4</v>
          </cell>
          <cell r="D1713" t="str">
            <v>VP</v>
          </cell>
          <cell r="E1713" t="str">
            <v>φ100</v>
          </cell>
          <cell r="F1713">
            <v>6</v>
          </cell>
          <cell r="G1713">
            <v>108</v>
          </cell>
          <cell r="H1713" t="str">
            <v>S47</v>
          </cell>
          <cell r="I1713">
            <v>1972</v>
          </cell>
          <cell r="J1713">
            <v>0.89999997600000003</v>
          </cell>
          <cell r="K1713" t="str">
            <v>佐目1-3</v>
          </cell>
          <cell r="L1713" t="str">
            <v>変</v>
          </cell>
        </row>
        <row r="1714">
          <cell r="B1714">
            <v>1718</v>
          </cell>
          <cell r="C1714" t="str">
            <v>7-4</v>
          </cell>
          <cell r="D1714" t="str">
            <v>PP</v>
          </cell>
          <cell r="E1714" t="str">
            <v>φ50</v>
          </cell>
          <cell r="F1714">
            <v>8</v>
          </cell>
          <cell r="G1714">
            <v>0</v>
          </cell>
          <cell r="H1714" t="str">
            <v>H16</v>
          </cell>
          <cell r="I1714">
            <v>2004</v>
          </cell>
          <cell r="J1714">
            <v>0.89999997600000003</v>
          </cell>
        </row>
        <row r="1715">
          <cell r="B1715">
            <v>1719</v>
          </cell>
          <cell r="F1715">
            <v>0</v>
          </cell>
          <cell r="G1715">
            <v>0</v>
          </cell>
          <cell r="I1715">
            <v>0</v>
          </cell>
          <cell r="J1715">
            <v>0</v>
          </cell>
        </row>
        <row r="1716">
          <cell r="B1716">
            <v>1720</v>
          </cell>
          <cell r="C1716" t="str">
            <v>7-4</v>
          </cell>
          <cell r="D1716" t="str">
            <v>PP</v>
          </cell>
          <cell r="E1716" t="str">
            <v>φ50</v>
          </cell>
          <cell r="F1716">
            <v>8</v>
          </cell>
          <cell r="G1716">
            <v>0</v>
          </cell>
          <cell r="H1716" t="str">
            <v>H16</v>
          </cell>
          <cell r="I1716">
            <v>2004</v>
          </cell>
          <cell r="J1716">
            <v>0.89999997600000003</v>
          </cell>
        </row>
        <row r="1717">
          <cell r="B1717">
            <v>1721</v>
          </cell>
          <cell r="C1717" t="str">
            <v>7-4</v>
          </cell>
          <cell r="D1717" t="str">
            <v>HIVP</v>
          </cell>
          <cell r="E1717" t="str">
            <v>φ75</v>
          </cell>
          <cell r="F1717">
            <v>7</v>
          </cell>
          <cell r="G1717">
            <v>0</v>
          </cell>
          <cell r="H1717" t="str">
            <v>H16</v>
          </cell>
          <cell r="I1717">
            <v>2004</v>
          </cell>
          <cell r="J1717">
            <v>0.89999997600000003</v>
          </cell>
        </row>
        <row r="1718">
          <cell r="B1718">
            <v>1722</v>
          </cell>
          <cell r="C1718" t="str">
            <v>7-4</v>
          </cell>
          <cell r="D1718" t="str">
            <v>PP</v>
          </cell>
          <cell r="E1718" t="str">
            <v>φ25</v>
          </cell>
          <cell r="F1718">
            <v>8</v>
          </cell>
          <cell r="G1718">
            <v>0</v>
          </cell>
          <cell r="H1718" t="str">
            <v>H16</v>
          </cell>
          <cell r="I1718">
            <v>2004</v>
          </cell>
          <cell r="J1718">
            <v>0.89999997600000003</v>
          </cell>
        </row>
        <row r="1719">
          <cell r="B1719">
            <v>1723</v>
          </cell>
          <cell r="C1719" t="str">
            <v>7-4</v>
          </cell>
          <cell r="D1719" t="str">
            <v>HIVP</v>
          </cell>
          <cell r="E1719" t="str">
            <v>φ75</v>
          </cell>
          <cell r="F1719">
            <v>7</v>
          </cell>
          <cell r="G1719">
            <v>0</v>
          </cell>
          <cell r="H1719" t="str">
            <v>H3</v>
          </cell>
          <cell r="I1719">
            <v>1991</v>
          </cell>
          <cell r="J1719">
            <v>1.2000000500000001</v>
          </cell>
          <cell r="K1719" t="str">
            <v>小原8</v>
          </cell>
        </row>
        <row r="1720">
          <cell r="B1720">
            <v>1724</v>
          </cell>
          <cell r="C1720" t="str">
            <v>7-4</v>
          </cell>
          <cell r="D1720" t="str">
            <v>VP</v>
          </cell>
          <cell r="E1720" t="str">
            <v>φ75</v>
          </cell>
          <cell r="F1720">
            <v>7</v>
          </cell>
          <cell r="G1720">
            <v>0</v>
          </cell>
          <cell r="H1720" t="str">
            <v>H3</v>
          </cell>
          <cell r="I1720">
            <v>1991</v>
          </cell>
          <cell r="J1720">
            <v>0.89999997600000003</v>
          </cell>
        </row>
        <row r="1721">
          <cell r="B1721">
            <v>1725</v>
          </cell>
          <cell r="C1721" t="str">
            <v>7-4</v>
          </cell>
          <cell r="D1721" t="str">
            <v>VP</v>
          </cell>
          <cell r="E1721" t="str">
            <v>φ25</v>
          </cell>
          <cell r="F1721">
            <v>8</v>
          </cell>
          <cell r="G1721">
            <v>236.199997</v>
          </cell>
          <cell r="H1721" t="str">
            <v>S63</v>
          </cell>
          <cell r="I1721">
            <v>1988</v>
          </cell>
          <cell r="J1721">
            <v>0.60000002399999997</v>
          </cell>
          <cell r="K1721" t="str">
            <v>小原南後谷1</v>
          </cell>
          <cell r="L1721" t="str">
            <v>変</v>
          </cell>
        </row>
        <row r="1722">
          <cell r="B1722">
            <v>1726</v>
          </cell>
          <cell r="C1722" t="str">
            <v>7-4</v>
          </cell>
          <cell r="D1722" t="str">
            <v>HIVP</v>
          </cell>
          <cell r="E1722" t="str">
            <v>φ75</v>
          </cell>
          <cell r="F1722">
            <v>7</v>
          </cell>
          <cell r="G1722">
            <v>62.5</v>
          </cell>
          <cell r="H1722" t="str">
            <v>S63</v>
          </cell>
          <cell r="I1722">
            <v>1988</v>
          </cell>
          <cell r="J1722">
            <v>0.89999997600000003</v>
          </cell>
          <cell r="K1722" t="str">
            <v>小原南後谷1</v>
          </cell>
          <cell r="L1722" t="str">
            <v>変</v>
          </cell>
        </row>
        <row r="1723">
          <cell r="B1723">
            <v>1727</v>
          </cell>
          <cell r="C1723" t="str">
            <v>6-4</v>
          </cell>
          <cell r="D1723" t="str">
            <v>VP</v>
          </cell>
          <cell r="E1723" t="str">
            <v>φ100</v>
          </cell>
          <cell r="F1723">
            <v>6</v>
          </cell>
          <cell r="G1723">
            <v>0</v>
          </cell>
          <cell r="H1723" t="str">
            <v>S55</v>
          </cell>
          <cell r="I1723">
            <v>1980</v>
          </cell>
          <cell r="J1723">
            <v>0</v>
          </cell>
        </row>
        <row r="1724">
          <cell r="B1724">
            <v>1728</v>
          </cell>
          <cell r="C1724" t="str">
            <v>6-4</v>
          </cell>
          <cell r="D1724" t="str">
            <v>VP</v>
          </cell>
          <cell r="E1724" t="str">
            <v>φ25</v>
          </cell>
          <cell r="F1724">
            <v>8</v>
          </cell>
          <cell r="G1724">
            <v>96.199996900000002</v>
          </cell>
          <cell r="H1724" t="str">
            <v>S55</v>
          </cell>
          <cell r="I1724">
            <v>1980</v>
          </cell>
          <cell r="J1724">
            <v>0</v>
          </cell>
        </row>
        <row r="1725">
          <cell r="B1725">
            <v>1729</v>
          </cell>
          <cell r="C1725" t="str">
            <v>6-4</v>
          </cell>
          <cell r="D1725" t="str">
            <v>VP</v>
          </cell>
          <cell r="E1725" t="str">
            <v>φ100</v>
          </cell>
          <cell r="F1725">
            <v>6</v>
          </cell>
          <cell r="G1725">
            <v>0</v>
          </cell>
          <cell r="H1725" t="str">
            <v>S55</v>
          </cell>
          <cell r="I1725">
            <v>1980</v>
          </cell>
          <cell r="J1725">
            <v>0</v>
          </cell>
        </row>
        <row r="1726">
          <cell r="B1726">
            <v>1730</v>
          </cell>
          <cell r="C1726" t="str">
            <v>7-4～8-4</v>
          </cell>
          <cell r="D1726" t="str">
            <v>VP</v>
          </cell>
          <cell r="E1726" t="str">
            <v>φ75</v>
          </cell>
          <cell r="F1726">
            <v>7</v>
          </cell>
          <cell r="G1726">
            <v>658</v>
          </cell>
          <cell r="H1726" t="str">
            <v>S63</v>
          </cell>
          <cell r="I1726">
            <v>1988</v>
          </cell>
          <cell r="J1726">
            <v>0</v>
          </cell>
        </row>
        <row r="1727">
          <cell r="B1727">
            <v>1731</v>
          </cell>
          <cell r="C1727" t="str">
            <v>7-4</v>
          </cell>
          <cell r="D1727" t="str">
            <v>VP</v>
          </cell>
          <cell r="E1727" t="str">
            <v>φ75</v>
          </cell>
          <cell r="F1727">
            <v>7</v>
          </cell>
          <cell r="G1727">
            <v>0</v>
          </cell>
          <cell r="H1727" t="str">
            <v>S63</v>
          </cell>
          <cell r="I1727">
            <v>1988</v>
          </cell>
          <cell r="J1727">
            <v>0</v>
          </cell>
        </row>
        <row r="1728">
          <cell r="B1728">
            <v>1732</v>
          </cell>
          <cell r="C1728" t="str">
            <v>7-4</v>
          </cell>
          <cell r="D1728" t="str">
            <v>VP</v>
          </cell>
          <cell r="E1728" t="str">
            <v>φ25</v>
          </cell>
          <cell r="F1728">
            <v>8</v>
          </cell>
          <cell r="G1728">
            <v>0</v>
          </cell>
          <cell r="H1728" t="str">
            <v>S63</v>
          </cell>
          <cell r="I1728">
            <v>1988</v>
          </cell>
          <cell r="J1728">
            <v>0</v>
          </cell>
        </row>
        <row r="1729">
          <cell r="B1729">
            <v>1733</v>
          </cell>
          <cell r="C1729" t="str">
            <v>7-4</v>
          </cell>
          <cell r="D1729" t="str">
            <v>VP</v>
          </cell>
          <cell r="E1729" t="str">
            <v>φ75</v>
          </cell>
          <cell r="F1729">
            <v>7</v>
          </cell>
          <cell r="G1729">
            <v>0</v>
          </cell>
          <cell r="H1729" t="str">
            <v>S63</v>
          </cell>
          <cell r="I1729">
            <v>1988</v>
          </cell>
          <cell r="J1729">
            <v>0</v>
          </cell>
        </row>
        <row r="1730">
          <cell r="B1730">
            <v>1734</v>
          </cell>
          <cell r="C1730" t="str">
            <v>7-4</v>
          </cell>
          <cell r="D1730" t="str">
            <v>VP</v>
          </cell>
          <cell r="E1730" t="str">
            <v>φ20</v>
          </cell>
          <cell r="F1730">
            <v>8</v>
          </cell>
          <cell r="G1730">
            <v>0</v>
          </cell>
          <cell r="H1730" t="str">
            <v>S63</v>
          </cell>
          <cell r="I1730">
            <v>1988</v>
          </cell>
          <cell r="J1730">
            <v>0</v>
          </cell>
        </row>
        <row r="1731">
          <cell r="B1731">
            <v>1735</v>
          </cell>
          <cell r="C1731" t="str">
            <v>7-4</v>
          </cell>
          <cell r="D1731" t="str">
            <v>VP</v>
          </cell>
          <cell r="E1731" t="str">
            <v>φ25</v>
          </cell>
          <cell r="F1731">
            <v>8</v>
          </cell>
          <cell r="G1731">
            <v>0</v>
          </cell>
          <cell r="H1731" t="str">
            <v>S63</v>
          </cell>
          <cell r="I1731">
            <v>1988</v>
          </cell>
          <cell r="J1731">
            <v>0</v>
          </cell>
        </row>
        <row r="1732">
          <cell r="B1732">
            <v>1736</v>
          </cell>
          <cell r="C1732" t="str">
            <v>7-4</v>
          </cell>
          <cell r="D1732" t="str">
            <v>VP</v>
          </cell>
          <cell r="E1732" t="str">
            <v>φ20</v>
          </cell>
          <cell r="F1732">
            <v>8</v>
          </cell>
          <cell r="G1732">
            <v>0</v>
          </cell>
          <cell r="H1732" t="str">
            <v>S63</v>
          </cell>
          <cell r="I1732">
            <v>1988</v>
          </cell>
          <cell r="J1732">
            <v>0</v>
          </cell>
        </row>
        <row r="1733">
          <cell r="B1733">
            <v>1737</v>
          </cell>
          <cell r="C1733" t="str">
            <v>7-4</v>
          </cell>
          <cell r="D1733" t="str">
            <v>HIVP</v>
          </cell>
          <cell r="E1733" t="str">
            <v>φ75</v>
          </cell>
          <cell r="F1733">
            <v>7</v>
          </cell>
          <cell r="G1733">
            <v>0</v>
          </cell>
          <cell r="H1733" t="str">
            <v>H16</v>
          </cell>
          <cell r="I1733">
            <v>2004</v>
          </cell>
          <cell r="J1733">
            <v>0.89999997600000003</v>
          </cell>
        </row>
        <row r="1734">
          <cell r="B1734">
            <v>1738</v>
          </cell>
          <cell r="C1734" t="str">
            <v>8-4</v>
          </cell>
          <cell r="D1734" t="str">
            <v>DCIP</v>
          </cell>
          <cell r="E1734" t="str">
            <v>φ75</v>
          </cell>
          <cell r="F1734">
            <v>7</v>
          </cell>
          <cell r="G1734">
            <v>59.900001500000002</v>
          </cell>
          <cell r="H1734" t="str">
            <v>H16</v>
          </cell>
          <cell r="I1734">
            <v>2004</v>
          </cell>
          <cell r="J1734">
            <v>1.2000000500000001</v>
          </cell>
        </row>
        <row r="1735">
          <cell r="B1735">
            <v>1739</v>
          </cell>
          <cell r="C1735" t="str">
            <v>8-4</v>
          </cell>
          <cell r="D1735" t="str">
            <v>PP</v>
          </cell>
          <cell r="E1735" t="str">
            <v>φ25</v>
          </cell>
          <cell r="F1735">
            <v>8</v>
          </cell>
          <cell r="G1735">
            <v>0</v>
          </cell>
          <cell r="H1735" t="str">
            <v>H16</v>
          </cell>
          <cell r="I1735">
            <v>2004</v>
          </cell>
          <cell r="J1735">
            <v>0.89999997600000003</v>
          </cell>
        </row>
        <row r="1736">
          <cell r="B1736">
            <v>1740</v>
          </cell>
          <cell r="C1736" t="str">
            <v>8-4</v>
          </cell>
          <cell r="D1736" t="str">
            <v>HIVP</v>
          </cell>
          <cell r="E1736" t="str">
            <v>φ75</v>
          </cell>
          <cell r="F1736">
            <v>7</v>
          </cell>
          <cell r="G1736">
            <v>0</v>
          </cell>
          <cell r="H1736" t="str">
            <v>H16</v>
          </cell>
          <cell r="I1736">
            <v>2004</v>
          </cell>
          <cell r="J1736">
            <v>0.89999997600000003</v>
          </cell>
        </row>
        <row r="1737">
          <cell r="B1737">
            <v>1741</v>
          </cell>
          <cell r="C1737" t="str">
            <v>8-4</v>
          </cell>
          <cell r="D1737" t="str">
            <v>HIVP</v>
          </cell>
          <cell r="E1737" t="str">
            <v>φ50</v>
          </cell>
          <cell r="F1737">
            <v>8</v>
          </cell>
          <cell r="G1737">
            <v>0</v>
          </cell>
          <cell r="H1737" t="str">
            <v>H16</v>
          </cell>
          <cell r="I1737">
            <v>2004</v>
          </cell>
          <cell r="J1737">
            <v>1.2000000500000001</v>
          </cell>
        </row>
        <row r="1738">
          <cell r="B1738">
            <v>1742</v>
          </cell>
          <cell r="D1738" t="str">
            <v>HIVP</v>
          </cell>
          <cell r="F1738">
            <v>0</v>
          </cell>
          <cell r="G1738">
            <v>0</v>
          </cell>
          <cell r="I1738">
            <v>0</v>
          </cell>
          <cell r="J1738">
            <v>0</v>
          </cell>
        </row>
        <row r="1739">
          <cell r="B1739">
            <v>1743</v>
          </cell>
          <cell r="F1739">
            <v>0</v>
          </cell>
          <cell r="G1739">
            <v>0</v>
          </cell>
          <cell r="I1739">
            <v>0</v>
          </cell>
          <cell r="J1739">
            <v>0</v>
          </cell>
        </row>
        <row r="1740">
          <cell r="B1740">
            <v>1744</v>
          </cell>
          <cell r="C1740" t="str">
            <v>8-4</v>
          </cell>
          <cell r="D1740" t="str">
            <v>HIVP</v>
          </cell>
          <cell r="E1740" t="str">
            <v>φ100</v>
          </cell>
          <cell r="F1740">
            <v>6</v>
          </cell>
          <cell r="G1740">
            <v>349.5</v>
          </cell>
          <cell r="H1740" t="str">
            <v>H16</v>
          </cell>
          <cell r="I1740">
            <v>2004</v>
          </cell>
          <cell r="J1740">
            <v>0.89999997600000003</v>
          </cell>
        </row>
        <row r="1741">
          <cell r="B1741">
            <v>1745</v>
          </cell>
          <cell r="C1741" t="str">
            <v>8-4</v>
          </cell>
          <cell r="D1741" t="str">
            <v>PP</v>
          </cell>
          <cell r="E1741" t="str">
            <v>φ20</v>
          </cell>
          <cell r="F1741">
            <v>8</v>
          </cell>
          <cell r="G1741">
            <v>0</v>
          </cell>
          <cell r="H1741" t="str">
            <v>H16</v>
          </cell>
          <cell r="I1741">
            <v>2004</v>
          </cell>
          <cell r="J1741">
            <v>0.89999997600000003</v>
          </cell>
        </row>
        <row r="1742">
          <cell r="B1742">
            <v>1746</v>
          </cell>
          <cell r="F1742">
            <v>0</v>
          </cell>
          <cell r="G1742">
            <v>0</v>
          </cell>
          <cell r="I1742">
            <v>0</v>
          </cell>
          <cell r="J1742">
            <v>0</v>
          </cell>
        </row>
        <row r="1743">
          <cell r="B1743">
            <v>1747</v>
          </cell>
          <cell r="C1743" t="str">
            <v>8-4</v>
          </cell>
          <cell r="D1743" t="str">
            <v>HIVP</v>
          </cell>
          <cell r="E1743" t="str">
            <v>φ100</v>
          </cell>
          <cell r="F1743">
            <v>6</v>
          </cell>
          <cell r="G1743">
            <v>0</v>
          </cell>
          <cell r="H1743" t="str">
            <v>H16</v>
          </cell>
          <cell r="I1743">
            <v>2004</v>
          </cell>
          <cell r="J1743">
            <v>0.89999997600000003</v>
          </cell>
        </row>
        <row r="1744">
          <cell r="B1744">
            <v>1748</v>
          </cell>
          <cell r="F1744">
            <v>0</v>
          </cell>
          <cell r="G1744">
            <v>0</v>
          </cell>
          <cell r="I1744">
            <v>0</v>
          </cell>
          <cell r="J1744">
            <v>0</v>
          </cell>
        </row>
        <row r="1745">
          <cell r="B1745">
            <v>1749</v>
          </cell>
          <cell r="C1745" t="str">
            <v>8-4</v>
          </cell>
          <cell r="D1745" t="str">
            <v>HIVP</v>
          </cell>
          <cell r="E1745" t="str">
            <v>φ100</v>
          </cell>
          <cell r="F1745">
            <v>6</v>
          </cell>
          <cell r="G1745">
            <v>0</v>
          </cell>
          <cell r="H1745" t="str">
            <v>H16</v>
          </cell>
          <cell r="I1745">
            <v>2004</v>
          </cell>
          <cell r="J1745">
            <v>0.89999997600000003</v>
          </cell>
        </row>
        <row r="1746">
          <cell r="B1746">
            <v>1750</v>
          </cell>
          <cell r="C1746" t="str">
            <v>8-4</v>
          </cell>
          <cell r="D1746" t="str">
            <v>HIVP</v>
          </cell>
          <cell r="E1746" t="str">
            <v>φ75</v>
          </cell>
          <cell r="F1746">
            <v>7</v>
          </cell>
          <cell r="G1746">
            <v>265</v>
          </cell>
          <cell r="H1746" t="str">
            <v>H8</v>
          </cell>
          <cell r="I1746">
            <v>1996</v>
          </cell>
          <cell r="J1746">
            <v>0</v>
          </cell>
        </row>
        <row r="1747">
          <cell r="B1747">
            <v>1751</v>
          </cell>
          <cell r="C1747" t="str">
            <v>8-4</v>
          </cell>
          <cell r="D1747" t="str">
            <v>VP</v>
          </cell>
          <cell r="E1747" t="str">
            <v>φ20</v>
          </cell>
          <cell r="F1747">
            <v>8</v>
          </cell>
          <cell r="G1747">
            <v>32.5</v>
          </cell>
          <cell r="H1747" t="str">
            <v>S43</v>
          </cell>
          <cell r="I1747">
            <v>1968</v>
          </cell>
          <cell r="J1747">
            <v>0</v>
          </cell>
        </row>
        <row r="1748">
          <cell r="B1748">
            <v>1752</v>
          </cell>
          <cell r="C1748" t="str">
            <v>8-4</v>
          </cell>
          <cell r="D1748" t="str">
            <v>ACP</v>
          </cell>
          <cell r="E1748" t="str">
            <v>φ150</v>
          </cell>
          <cell r="F1748">
            <v>4</v>
          </cell>
          <cell r="G1748">
            <v>370</v>
          </cell>
          <cell r="H1748" t="str">
            <v>S43</v>
          </cell>
          <cell r="I1748">
            <v>1968</v>
          </cell>
          <cell r="J1748">
            <v>0</v>
          </cell>
        </row>
        <row r="1749">
          <cell r="B1749">
            <v>1753</v>
          </cell>
          <cell r="C1749" t="str">
            <v>8-4</v>
          </cell>
          <cell r="D1749" t="str">
            <v>ACP</v>
          </cell>
          <cell r="E1749" t="str">
            <v>φ125</v>
          </cell>
          <cell r="F1749">
            <v>5</v>
          </cell>
          <cell r="G1749">
            <v>203</v>
          </cell>
          <cell r="H1749" t="str">
            <v>S43</v>
          </cell>
          <cell r="I1749">
            <v>1968</v>
          </cell>
          <cell r="J1749">
            <v>0</v>
          </cell>
        </row>
        <row r="1750">
          <cell r="B1750">
            <v>1754</v>
          </cell>
          <cell r="C1750" t="str">
            <v>8-4</v>
          </cell>
          <cell r="D1750" t="str">
            <v>HIVP</v>
          </cell>
          <cell r="E1750" t="str">
            <v>φ75</v>
          </cell>
          <cell r="F1750">
            <v>7</v>
          </cell>
          <cell r="G1750">
            <v>0</v>
          </cell>
          <cell r="H1750" t="str">
            <v>H4</v>
          </cell>
          <cell r="I1750">
            <v>1992</v>
          </cell>
          <cell r="J1750">
            <v>0</v>
          </cell>
        </row>
        <row r="1751">
          <cell r="B1751">
            <v>1755</v>
          </cell>
          <cell r="C1751" t="str">
            <v>8-4</v>
          </cell>
          <cell r="D1751" t="str">
            <v>HIVP</v>
          </cell>
          <cell r="E1751" t="str">
            <v>φ75</v>
          </cell>
          <cell r="F1751">
            <v>7</v>
          </cell>
          <cell r="G1751">
            <v>0</v>
          </cell>
          <cell r="H1751" t="str">
            <v>H8</v>
          </cell>
          <cell r="I1751">
            <v>1996</v>
          </cell>
          <cell r="J1751">
            <v>0</v>
          </cell>
        </row>
        <row r="1752">
          <cell r="B1752">
            <v>1756</v>
          </cell>
          <cell r="C1752" t="str">
            <v>8-4</v>
          </cell>
          <cell r="D1752" t="str">
            <v>HIVP</v>
          </cell>
          <cell r="E1752" t="str">
            <v>φ75</v>
          </cell>
          <cell r="F1752">
            <v>7</v>
          </cell>
          <cell r="G1752">
            <v>0</v>
          </cell>
          <cell r="H1752" t="str">
            <v>H8</v>
          </cell>
          <cell r="I1752">
            <v>1996</v>
          </cell>
          <cell r="J1752">
            <v>0</v>
          </cell>
        </row>
        <row r="1753">
          <cell r="B1753">
            <v>1757</v>
          </cell>
          <cell r="C1753" t="str">
            <v>8-4</v>
          </cell>
          <cell r="D1753" t="str">
            <v>HIVP</v>
          </cell>
          <cell r="E1753" t="str">
            <v>φ75</v>
          </cell>
          <cell r="F1753">
            <v>7</v>
          </cell>
          <cell r="G1753">
            <v>0</v>
          </cell>
          <cell r="H1753" t="str">
            <v>H8</v>
          </cell>
          <cell r="I1753">
            <v>1996</v>
          </cell>
          <cell r="J1753">
            <v>0</v>
          </cell>
        </row>
        <row r="1754">
          <cell r="B1754">
            <v>1758</v>
          </cell>
          <cell r="C1754" t="str">
            <v>8-4</v>
          </cell>
          <cell r="D1754" t="str">
            <v>VP</v>
          </cell>
          <cell r="E1754" t="str">
            <v>φ75</v>
          </cell>
          <cell r="F1754">
            <v>7</v>
          </cell>
          <cell r="G1754">
            <v>85</v>
          </cell>
          <cell r="H1754" t="str">
            <v>H10</v>
          </cell>
          <cell r="I1754">
            <v>1998</v>
          </cell>
          <cell r="J1754">
            <v>0</v>
          </cell>
        </row>
        <row r="1755">
          <cell r="B1755">
            <v>1759</v>
          </cell>
          <cell r="C1755" t="str">
            <v>8-4</v>
          </cell>
          <cell r="D1755" t="str">
            <v>GP</v>
          </cell>
          <cell r="E1755" t="str">
            <v>φ75</v>
          </cell>
          <cell r="F1755">
            <v>7</v>
          </cell>
          <cell r="G1755">
            <v>44.5</v>
          </cell>
          <cell r="H1755" t="str">
            <v>S43</v>
          </cell>
          <cell r="I1755">
            <v>1968</v>
          </cell>
          <cell r="J1755">
            <v>0</v>
          </cell>
        </row>
        <row r="1756">
          <cell r="B1756">
            <v>1760</v>
          </cell>
          <cell r="C1756" t="str">
            <v>8-4</v>
          </cell>
          <cell r="D1756" t="str">
            <v>HIVP</v>
          </cell>
          <cell r="E1756" t="str">
            <v>φ100</v>
          </cell>
          <cell r="F1756">
            <v>6</v>
          </cell>
          <cell r="G1756">
            <v>0</v>
          </cell>
          <cell r="H1756" t="str">
            <v>H16</v>
          </cell>
          <cell r="I1756">
            <v>2004</v>
          </cell>
          <cell r="J1756">
            <v>0.89999997600000003</v>
          </cell>
        </row>
        <row r="1757">
          <cell r="B1757">
            <v>1761</v>
          </cell>
          <cell r="C1757" t="str">
            <v>8-4</v>
          </cell>
          <cell r="D1757" t="str">
            <v>PP</v>
          </cell>
          <cell r="E1757" t="str">
            <v>φ25</v>
          </cell>
          <cell r="F1757">
            <v>8</v>
          </cell>
          <cell r="G1757">
            <v>0</v>
          </cell>
          <cell r="H1757" t="str">
            <v>H16</v>
          </cell>
          <cell r="I1757">
            <v>2004</v>
          </cell>
          <cell r="J1757">
            <v>0.89999997600000003</v>
          </cell>
        </row>
        <row r="1758">
          <cell r="B1758">
            <v>1762</v>
          </cell>
          <cell r="C1758" t="str">
            <v>8-4</v>
          </cell>
          <cell r="D1758" t="str">
            <v>PP</v>
          </cell>
          <cell r="E1758" t="str">
            <v>φ25</v>
          </cell>
          <cell r="F1758">
            <v>8</v>
          </cell>
          <cell r="G1758">
            <v>0</v>
          </cell>
          <cell r="H1758" t="str">
            <v>H16</v>
          </cell>
          <cell r="I1758">
            <v>2004</v>
          </cell>
          <cell r="J1758">
            <v>0.89999997600000003</v>
          </cell>
        </row>
        <row r="1759">
          <cell r="B1759">
            <v>1763</v>
          </cell>
          <cell r="C1759" t="str">
            <v>7-4</v>
          </cell>
          <cell r="D1759" t="str">
            <v>HIVP</v>
          </cell>
          <cell r="E1759" t="str">
            <v>φ50</v>
          </cell>
          <cell r="F1759">
            <v>8</v>
          </cell>
          <cell r="G1759">
            <v>4</v>
          </cell>
          <cell r="H1759" t="str">
            <v>H16</v>
          </cell>
          <cell r="I1759">
            <v>2004</v>
          </cell>
          <cell r="J1759">
            <v>0</v>
          </cell>
        </row>
        <row r="1760">
          <cell r="B1760">
            <v>1764</v>
          </cell>
          <cell r="D1760" t="str">
            <v>VLP</v>
          </cell>
          <cell r="E1760" t="str">
            <v>φ75</v>
          </cell>
          <cell r="F1760">
            <v>7</v>
          </cell>
          <cell r="G1760">
            <v>0</v>
          </cell>
          <cell r="H1760" t="str">
            <v>H16</v>
          </cell>
          <cell r="I1760">
            <v>2004</v>
          </cell>
          <cell r="J1760">
            <v>0</v>
          </cell>
        </row>
        <row r="1761">
          <cell r="B1761">
            <v>1765</v>
          </cell>
          <cell r="C1761" t="str">
            <v>8-4</v>
          </cell>
          <cell r="D1761" t="str">
            <v>DCIP</v>
          </cell>
          <cell r="E1761" t="str">
            <v>φ75</v>
          </cell>
          <cell r="F1761">
            <v>7</v>
          </cell>
          <cell r="G1761">
            <v>0</v>
          </cell>
          <cell r="H1761" t="str">
            <v>H16</v>
          </cell>
          <cell r="I1761">
            <v>2004</v>
          </cell>
          <cell r="J1761">
            <v>0.89999997600000003</v>
          </cell>
        </row>
        <row r="1762">
          <cell r="B1762">
            <v>1766</v>
          </cell>
          <cell r="C1762" t="str">
            <v>8-4</v>
          </cell>
          <cell r="D1762" t="str">
            <v>VP</v>
          </cell>
          <cell r="E1762" t="str">
            <v>φ75</v>
          </cell>
          <cell r="F1762">
            <v>7</v>
          </cell>
          <cell r="G1762">
            <v>3.5</v>
          </cell>
          <cell r="H1762" t="str">
            <v>H16</v>
          </cell>
          <cell r="I1762">
            <v>2004</v>
          </cell>
          <cell r="J1762">
            <v>0.89999997600000003</v>
          </cell>
        </row>
        <row r="1763">
          <cell r="B1763">
            <v>1767</v>
          </cell>
          <cell r="C1763" t="str">
            <v>8-4</v>
          </cell>
          <cell r="D1763" t="str">
            <v>DCIP</v>
          </cell>
          <cell r="E1763" t="str">
            <v>φ100</v>
          </cell>
          <cell r="F1763">
            <v>6</v>
          </cell>
          <cell r="G1763">
            <v>0</v>
          </cell>
          <cell r="H1763" t="str">
            <v>H16</v>
          </cell>
          <cell r="I1763">
            <v>2004</v>
          </cell>
          <cell r="J1763">
            <v>0.89999997600000003</v>
          </cell>
        </row>
        <row r="1764">
          <cell r="B1764">
            <v>1768</v>
          </cell>
          <cell r="C1764" t="str">
            <v>8-4</v>
          </cell>
          <cell r="D1764" t="str">
            <v>HIVP</v>
          </cell>
          <cell r="E1764" t="str">
            <v>φ75</v>
          </cell>
          <cell r="F1764">
            <v>7</v>
          </cell>
          <cell r="G1764">
            <v>0</v>
          </cell>
          <cell r="H1764" t="str">
            <v>H16</v>
          </cell>
          <cell r="I1764">
            <v>2004</v>
          </cell>
          <cell r="J1764">
            <v>0.89999997600000003</v>
          </cell>
        </row>
        <row r="1765">
          <cell r="B1765">
            <v>1769</v>
          </cell>
          <cell r="C1765" t="str">
            <v>8-4</v>
          </cell>
          <cell r="D1765" t="str">
            <v>HIVP</v>
          </cell>
          <cell r="E1765" t="str">
            <v>φ75</v>
          </cell>
          <cell r="F1765">
            <v>7</v>
          </cell>
          <cell r="G1765">
            <v>0</v>
          </cell>
          <cell r="H1765" t="str">
            <v>H16</v>
          </cell>
          <cell r="I1765">
            <v>2004</v>
          </cell>
          <cell r="J1765">
            <v>0.89999997600000003</v>
          </cell>
        </row>
        <row r="1766">
          <cell r="B1766">
            <v>1770</v>
          </cell>
          <cell r="C1766" t="str">
            <v>8-4</v>
          </cell>
          <cell r="D1766" t="str">
            <v>HIVP</v>
          </cell>
          <cell r="E1766" t="str">
            <v>φ100</v>
          </cell>
          <cell r="F1766">
            <v>6</v>
          </cell>
          <cell r="G1766">
            <v>0</v>
          </cell>
          <cell r="H1766" t="str">
            <v>H16</v>
          </cell>
          <cell r="I1766">
            <v>2004</v>
          </cell>
          <cell r="J1766">
            <v>0.89999997600000003</v>
          </cell>
        </row>
        <row r="1767">
          <cell r="B1767">
            <v>1771</v>
          </cell>
          <cell r="C1767" t="str">
            <v>8-4</v>
          </cell>
          <cell r="D1767" t="str">
            <v>HIVP</v>
          </cell>
          <cell r="E1767" t="str">
            <v>φ75</v>
          </cell>
          <cell r="F1767">
            <v>7</v>
          </cell>
          <cell r="G1767">
            <v>0</v>
          </cell>
          <cell r="H1767" t="str">
            <v>H16</v>
          </cell>
          <cell r="I1767">
            <v>2004</v>
          </cell>
          <cell r="J1767">
            <v>0.89999997600000003</v>
          </cell>
        </row>
        <row r="1768">
          <cell r="B1768">
            <v>1772</v>
          </cell>
          <cell r="C1768" t="str">
            <v>8-4</v>
          </cell>
          <cell r="D1768" t="str">
            <v>HIVP</v>
          </cell>
          <cell r="E1768" t="str">
            <v>φ75</v>
          </cell>
          <cell r="F1768">
            <v>7</v>
          </cell>
          <cell r="G1768">
            <v>0</v>
          </cell>
          <cell r="H1768" t="str">
            <v>H16</v>
          </cell>
          <cell r="I1768">
            <v>2004</v>
          </cell>
          <cell r="J1768">
            <v>0.89999997600000003</v>
          </cell>
        </row>
        <row r="1769">
          <cell r="B1769">
            <v>1773</v>
          </cell>
          <cell r="C1769" t="str">
            <v>8-4</v>
          </cell>
          <cell r="D1769" t="str">
            <v>NCP</v>
          </cell>
          <cell r="E1769" t="str">
            <v>φ75</v>
          </cell>
          <cell r="F1769">
            <v>7</v>
          </cell>
          <cell r="G1769">
            <v>36.5</v>
          </cell>
          <cell r="H1769" t="str">
            <v>H16</v>
          </cell>
          <cell r="I1769">
            <v>2004</v>
          </cell>
          <cell r="J1769">
            <v>0.89999997600000003</v>
          </cell>
        </row>
        <row r="1770">
          <cell r="B1770">
            <v>1774</v>
          </cell>
          <cell r="F1770">
            <v>0</v>
          </cell>
          <cell r="G1770">
            <v>0</v>
          </cell>
          <cell r="I1770">
            <v>0</v>
          </cell>
          <cell r="J1770">
            <v>0</v>
          </cell>
        </row>
        <row r="1771">
          <cell r="B1771">
            <v>1775</v>
          </cell>
          <cell r="C1771" t="str">
            <v>8-4</v>
          </cell>
          <cell r="D1771" t="str">
            <v>HIVP</v>
          </cell>
          <cell r="E1771" t="str">
            <v>φ100</v>
          </cell>
          <cell r="F1771">
            <v>6</v>
          </cell>
          <cell r="G1771">
            <v>0</v>
          </cell>
          <cell r="H1771" t="str">
            <v>H16</v>
          </cell>
          <cell r="I1771">
            <v>2004</v>
          </cell>
          <cell r="J1771">
            <v>0.89999997600000003</v>
          </cell>
        </row>
        <row r="1772">
          <cell r="B1772">
            <v>1776</v>
          </cell>
          <cell r="C1772" t="str">
            <v>8-4</v>
          </cell>
          <cell r="D1772" t="str">
            <v>VLP</v>
          </cell>
          <cell r="E1772" t="str">
            <v>φ75</v>
          </cell>
          <cell r="F1772">
            <v>7</v>
          </cell>
          <cell r="G1772">
            <v>2.5</v>
          </cell>
          <cell r="H1772" t="str">
            <v>H16</v>
          </cell>
          <cell r="I1772">
            <v>2004</v>
          </cell>
          <cell r="J1772">
            <v>0.89999997600000003</v>
          </cell>
        </row>
        <row r="1773">
          <cell r="B1773">
            <v>1777</v>
          </cell>
          <cell r="C1773" t="str">
            <v>8-4</v>
          </cell>
          <cell r="D1773" t="str">
            <v>HIVP</v>
          </cell>
          <cell r="E1773" t="str">
            <v>φ100</v>
          </cell>
          <cell r="F1773">
            <v>0</v>
          </cell>
          <cell r="G1773">
            <v>0</v>
          </cell>
          <cell r="H1773" t="str">
            <v>H16</v>
          </cell>
          <cell r="I1773">
            <v>2004</v>
          </cell>
          <cell r="J1773">
            <v>0</v>
          </cell>
        </row>
        <row r="1774">
          <cell r="B1774">
            <v>1778</v>
          </cell>
          <cell r="C1774" t="str">
            <v>8-4</v>
          </cell>
          <cell r="D1774" t="str">
            <v>HIVP</v>
          </cell>
          <cell r="E1774" t="str">
            <v>φ75</v>
          </cell>
          <cell r="F1774">
            <v>7</v>
          </cell>
          <cell r="G1774">
            <v>0</v>
          </cell>
          <cell r="H1774" t="str">
            <v>H16</v>
          </cell>
          <cell r="I1774">
            <v>2004</v>
          </cell>
          <cell r="J1774">
            <v>0.89999997600000003</v>
          </cell>
        </row>
        <row r="1775">
          <cell r="B1775">
            <v>1779</v>
          </cell>
          <cell r="C1775" t="str">
            <v>8-4</v>
          </cell>
          <cell r="D1775" t="str">
            <v>HIVP</v>
          </cell>
          <cell r="E1775" t="str">
            <v>φ75</v>
          </cell>
          <cell r="F1775">
            <v>7</v>
          </cell>
          <cell r="G1775">
            <v>0</v>
          </cell>
          <cell r="H1775" t="str">
            <v>H16</v>
          </cell>
          <cell r="I1775">
            <v>2004</v>
          </cell>
          <cell r="J1775">
            <v>0.89999997600000003</v>
          </cell>
        </row>
        <row r="1776">
          <cell r="B1776">
            <v>1780</v>
          </cell>
          <cell r="C1776" t="str">
            <v>8-4</v>
          </cell>
          <cell r="D1776" t="str">
            <v>HIVP</v>
          </cell>
          <cell r="E1776" t="str">
            <v>φ100</v>
          </cell>
          <cell r="F1776">
            <v>6</v>
          </cell>
          <cell r="G1776">
            <v>0</v>
          </cell>
          <cell r="H1776" t="str">
            <v>H16</v>
          </cell>
          <cell r="I1776">
            <v>2004</v>
          </cell>
          <cell r="J1776">
            <v>0.89999997600000003</v>
          </cell>
        </row>
        <row r="1777">
          <cell r="B1777">
            <v>1781</v>
          </cell>
          <cell r="F1777">
            <v>0</v>
          </cell>
          <cell r="G1777">
            <v>0</v>
          </cell>
          <cell r="I1777">
            <v>0</v>
          </cell>
          <cell r="J1777">
            <v>0</v>
          </cell>
        </row>
        <row r="1778">
          <cell r="B1778">
            <v>1782</v>
          </cell>
          <cell r="C1778" t="str">
            <v>8-4</v>
          </cell>
          <cell r="D1778" t="str">
            <v>VLP</v>
          </cell>
          <cell r="E1778" t="str">
            <v>φ50</v>
          </cell>
          <cell r="F1778">
            <v>8</v>
          </cell>
          <cell r="G1778">
            <v>7.4000000999999997</v>
          </cell>
          <cell r="H1778" t="str">
            <v>H16</v>
          </cell>
          <cell r="I1778">
            <v>2004</v>
          </cell>
          <cell r="J1778">
            <v>0.89999997600000003</v>
          </cell>
          <cell r="M1778" t="str">
            <v>水路下越し下水道時埋設</v>
          </cell>
        </row>
        <row r="1779">
          <cell r="B1779">
            <v>1783</v>
          </cell>
          <cell r="C1779" t="str">
            <v>8-4</v>
          </cell>
          <cell r="D1779" t="str">
            <v>VLP</v>
          </cell>
          <cell r="E1779" t="str">
            <v>φ75</v>
          </cell>
          <cell r="F1779">
            <v>7</v>
          </cell>
          <cell r="G1779">
            <v>7.6999998099999996</v>
          </cell>
          <cell r="H1779" t="str">
            <v>H16</v>
          </cell>
          <cell r="I1779">
            <v>2004</v>
          </cell>
          <cell r="J1779">
            <v>0.89999997600000003</v>
          </cell>
        </row>
        <row r="1780">
          <cell r="B1780">
            <v>1784</v>
          </cell>
          <cell r="C1780" t="str">
            <v>8-4</v>
          </cell>
          <cell r="D1780" t="str">
            <v>HIVP</v>
          </cell>
          <cell r="E1780" t="str">
            <v>φ75</v>
          </cell>
          <cell r="F1780">
            <v>7</v>
          </cell>
          <cell r="G1780">
            <v>0</v>
          </cell>
          <cell r="H1780" t="str">
            <v>H16</v>
          </cell>
          <cell r="I1780">
            <v>2004</v>
          </cell>
          <cell r="J1780">
            <v>0.89999997600000003</v>
          </cell>
        </row>
        <row r="1781">
          <cell r="B1781">
            <v>1785</v>
          </cell>
          <cell r="C1781" t="str">
            <v>8-4</v>
          </cell>
          <cell r="D1781" t="str">
            <v>DCIP</v>
          </cell>
          <cell r="E1781" t="str">
            <v>φ100</v>
          </cell>
          <cell r="F1781">
            <v>6</v>
          </cell>
          <cell r="G1781">
            <v>0</v>
          </cell>
          <cell r="H1781" t="str">
            <v>H16</v>
          </cell>
          <cell r="I1781">
            <v>2004</v>
          </cell>
          <cell r="J1781">
            <v>0.89999997600000003</v>
          </cell>
        </row>
        <row r="1782">
          <cell r="B1782">
            <v>1786</v>
          </cell>
          <cell r="C1782" t="str">
            <v>8-4</v>
          </cell>
          <cell r="D1782" t="str">
            <v>VLP</v>
          </cell>
          <cell r="E1782" t="str">
            <v>φ75</v>
          </cell>
          <cell r="F1782">
            <v>7</v>
          </cell>
          <cell r="G1782">
            <v>0</v>
          </cell>
          <cell r="H1782" t="str">
            <v>H16</v>
          </cell>
          <cell r="I1782">
            <v>2004</v>
          </cell>
          <cell r="J1782">
            <v>0.89999997600000003</v>
          </cell>
        </row>
        <row r="1783">
          <cell r="B1783">
            <v>1787</v>
          </cell>
          <cell r="C1783" t="str">
            <v>8-4</v>
          </cell>
          <cell r="D1783" t="str">
            <v>HIVP</v>
          </cell>
          <cell r="E1783" t="str">
            <v>φ75</v>
          </cell>
          <cell r="F1783">
            <v>7</v>
          </cell>
          <cell r="G1783">
            <v>0</v>
          </cell>
          <cell r="H1783" t="str">
            <v>H16</v>
          </cell>
          <cell r="I1783">
            <v>2004</v>
          </cell>
          <cell r="J1783">
            <v>0.89999997600000003</v>
          </cell>
        </row>
        <row r="1784">
          <cell r="B1784">
            <v>1788</v>
          </cell>
          <cell r="C1784" t="str">
            <v>6-5</v>
          </cell>
          <cell r="D1784" t="str">
            <v>DCIP</v>
          </cell>
          <cell r="E1784" t="str">
            <v>φ150</v>
          </cell>
          <cell r="F1784">
            <v>4</v>
          </cell>
          <cell r="G1784">
            <v>0</v>
          </cell>
          <cell r="H1784" t="str">
            <v>H17</v>
          </cell>
          <cell r="I1784">
            <v>2005</v>
          </cell>
          <cell r="J1784">
            <v>0.89999997600000003</v>
          </cell>
        </row>
        <row r="1785">
          <cell r="B1785">
            <v>1789</v>
          </cell>
          <cell r="C1785" t="str">
            <v>6-5</v>
          </cell>
          <cell r="D1785" t="str">
            <v>NCP</v>
          </cell>
          <cell r="E1785" t="str">
            <v>φ150</v>
          </cell>
          <cell r="F1785">
            <v>4</v>
          </cell>
          <cell r="G1785">
            <v>23.100000399999999</v>
          </cell>
          <cell r="H1785" t="str">
            <v>H17</v>
          </cell>
          <cell r="I1785">
            <v>2005</v>
          </cell>
          <cell r="J1785">
            <v>0</v>
          </cell>
        </row>
        <row r="1786">
          <cell r="B1786">
            <v>1790</v>
          </cell>
          <cell r="C1786" t="str">
            <v>8-4</v>
          </cell>
          <cell r="D1786" t="str">
            <v>HIVP</v>
          </cell>
          <cell r="E1786" t="str">
            <v>φ75</v>
          </cell>
          <cell r="F1786">
            <v>7</v>
          </cell>
          <cell r="G1786">
            <v>0</v>
          </cell>
          <cell r="H1786" t="str">
            <v>H6</v>
          </cell>
          <cell r="I1786">
            <v>1994</v>
          </cell>
          <cell r="J1786">
            <v>0</v>
          </cell>
        </row>
        <row r="1787">
          <cell r="B1787">
            <v>1791</v>
          </cell>
          <cell r="C1787" t="str">
            <v>8-4</v>
          </cell>
          <cell r="D1787" t="str">
            <v>HIVP</v>
          </cell>
          <cell r="E1787" t="str">
            <v>φ50</v>
          </cell>
          <cell r="F1787">
            <v>8</v>
          </cell>
          <cell r="G1787">
            <v>170.5</v>
          </cell>
          <cell r="H1787" t="str">
            <v>S43</v>
          </cell>
          <cell r="I1787">
            <v>1968</v>
          </cell>
          <cell r="J1787">
            <v>0</v>
          </cell>
        </row>
        <row r="1788">
          <cell r="B1788">
            <v>1792</v>
          </cell>
          <cell r="C1788" t="str">
            <v>8-4</v>
          </cell>
          <cell r="D1788" t="str">
            <v>HIVP</v>
          </cell>
          <cell r="E1788" t="str">
            <v>φ50</v>
          </cell>
          <cell r="F1788">
            <v>8</v>
          </cell>
          <cell r="G1788">
            <v>0</v>
          </cell>
          <cell r="H1788" t="str">
            <v>H6</v>
          </cell>
          <cell r="I1788">
            <v>1994</v>
          </cell>
          <cell r="J1788">
            <v>0</v>
          </cell>
        </row>
        <row r="1789">
          <cell r="B1789">
            <v>1793</v>
          </cell>
          <cell r="C1789" t="str">
            <v>8-4</v>
          </cell>
          <cell r="D1789" t="str">
            <v>VP</v>
          </cell>
          <cell r="E1789" t="str">
            <v>φ25</v>
          </cell>
          <cell r="F1789">
            <v>8</v>
          </cell>
          <cell r="G1789">
            <v>5</v>
          </cell>
          <cell r="H1789" t="str">
            <v>H6</v>
          </cell>
          <cell r="I1789">
            <v>1994</v>
          </cell>
          <cell r="J1789">
            <v>0</v>
          </cell>
        </row>
        <row r="1790">
          <cell r="B1790">
            <v>1794</v>
          </cell>
          <cell r="C1790" t="str">
            <v>8-4</v>
          </cell>
          <cell r="D1790" t="str">
            <v>HIVP</v>
          </cell>
          <cell r="E1790" t="str">
            <v>φ50</v>
          </cell>
          <cell r="F1790">
            <v>8</v>
          </cell>
          <cell r="G1790">
            <v>0</v>
          </cell>
          <cell r="H1790" t="str">
            <v>S43</v>
          </cell>
          <cell r="I1790">
            <v>1968</v>
          </cell>
          <cell r="J1790">
            <v>0</v>
          </cell>
        </row>
        <row r="1791">
          <cell r="B1791">
            <v>1795</v>
          </cell>
          <cell r="C1791" t="str">
            <v>8-4</v>
          </cell>
          <cell r="D1791" t="str">
            <v>HIVP</v>
          </cell>
          <cell r="E1791" t="str">
            <v>φ75</v>
          </cell>
          <cell r="F1791">
            <v>7</v>
          </cell>
          <cell r="G1791">
            <v>0</v>
          </cell>
          <cell r="H1791" t="str">
            <v>H6</v>
          </cell>
          <cell r="I1791">
            <v>1994</v>
          </cell>
          <cell r="J1791">
            <v>0</v>
          </cell>
        </row>
        <row r="1792">
          <cell r="B1792">
            <v>1796</v>
          </cell>
          <cell r="C1792" t="str">
            <v>8-4</v>
          </cell>
          <cell r="D1792" t="str">
            <v>HIVP</v>
          </cell>
          <cell r="E1792" t="str">
            <v>φ75</v>
          </cell>
          <cell r="F1792">
            <v>7</v>
          </cell>
          <cell r="G1792">
            <v>0</v>
          </cell>
          <cell r="H1792" t="str">
            <v>H6</v>
          </cell>
          <cell r="I1792">
            <v>1994</v>
          </cell>
          <cell r="J1792">
            <v>0</v>
          </cell>
        </row>
        <row r="1793">
          <cell r="B1793">
            <v>1797</v>
          </cell>
          <cell r="C1793" t="str">
            <v>8-4</v>
          </cell>
          <cell r="D1793" t="str">
            <v>HIVP</v>
          </cell>
          <cell r="E1793" t="str">
            <v>φ75</v>
          </cell>
          <cell r="F1793">
            <v>7</v>
          </cell>
          <cell r="G1793">
            <v>0</v>
          </cell>
          <cell r="H1793" t="str">
            <v>H6</v>
          </cell>
          <cell r="I1793">
            <v>1994</v>
          </cell>
          <cell r="J1793">
            <v>0</v>
          </cell>
        </row>
        <row r="1794">
          <cell r="B1794">
            <v>1798</v>
          </cell>
          <cell r="C1794" t="str">
            <v>8-4</v>
          </cell>
          <cell r="D1794" t="str">
            <v>HIVP</v>
          </cell>
          <cell r="E1794" t="str">
            <v>φ75</v>
          </cell>
          <cell r="F1794">
            <v>7</v>
          </cell>
          <cell r="G1794">
            <v>0</v>
          </cell>
          <cell r="H1794" t="str">
            <v>H6</v>
          </cell>
          <cell r="I1794">
            <v>1994</v>
          </cell>
          <cell r="J1794">
            <v>0</v>
          </cell>
        </row>
        <row r="1795">
          <cell r="B1795">
            <v>1799</v>
          </cell>
          <cell r="C1795" t="str">
            <v>8-4</v>
          </cell>
          <cell r="D1795" t="str">
            <v>HIVP</v>
          </cell>
          <cell r="E1795" t="str">
            <v>φ50</v>
          </cell>
          <cell r="F1795">
            <v>8</v>
          </cell>
          <cell r="G1795">
            <v>0</v>
          </cell>
          <cell r="H1795" t="str">
            <v>H6</v>
          </cell>
          <cell r="I1795">
            <v>1994</v>
          </cell>
          <cell r="J1795">
            <v>0</v>
          </cell>
        </row>
        <row r="1796">
          <cell r="B1796">
            <v>1800</v>
          </cell>
          <cell r="C1796" t="str">
            <v>8-4</v>
          </cell>
          <cell r="D1796" t="str">
            <v>VP</v>
          </cell>
          <cell r="E1796" t="str">
            <v>φ75</v>
          </cell>
          <cell r="F1796">
            <v>7</v>
          </cell>
          <cell r="G1796">
            <v>73</v>
          </cell>
          <cell r="H1796" t="str">
            <v>H6</v>
          </cell>
          <cell r="I1796">
            <v>1994</v>
          </cell>
          <cell r="J1796">
            <v>0</v>
          </cell>
        </row>
        <row r="1797">
          <cell r="B1797">
            <v>1801</v>
          </cell>
          <cell r="F1797">
            <v>0</v>
          </cell>
          <cell r="G1797">
            <v>0</v>
          </cell>
          <cell r="I1797">
            <v>0</v>
          </cell>
          <cell r="J1797">
            <v>0</v>
          </cell>
        </row>
        <row r="1798">
          <cell r="B1798">
            <v>1802</v>
          </cell>
          <cell r="C1798" t="str">
            <v>8-4</v>
          </cell>
          <cell r="D1798" t="str">
            <v>VP</v>
          </cell>
          <cell r="E1798" t="str">
            <v>φ50</v>
          </cell>
          <cell r="F1798">
            <v>8</v>
          </cell>
          <cell r="G1798">
            <v>138</v>
          </cell>
          <cell r="H1798" t="str">
            <v>S43</v>
          </cell>
          <cell r="I1798">
            <v>1968</v>
          </cell>
          <cell r="J1798">
            <v>0</v>
          </cell>
        </row>
        <row r="1799">
          <cell r="B1799">
            <v>1803</v>
          </cell>
          <cell r="C1799" t="str">
            <v>8-4</v>
          </cell>
          <cell r="D1799" t="str">
            <v>VP</v>
          </cell>
          <cell r="E1799" t="str">
            <v>φ50</v>
          </cell>
          <cell r="F1799">
            <v>8</v>
          </cell>
          <cell r="G1799">
            <v>0</v>
          </cell>
          <cell r="H1799" t="str">
            <v>S43</v>
          </cell>
          <cell r="I1799">
            <v>1968</v>
          </cell>
          <cell r="J1799">
            <v>0</v>
          </cell>
        </row>
        <row r="1800">
          <cell r="B1800">
            <v>1804</v>
          </cell>
          <cell r="C1800" t="str">
            <v>8-4</v>
          </cell>
          <cell r="D1800" t="str">
            <v>VP</v>
          </cell>
          <cell r="E1800" t="str">
            <v>φ50</v>
          </cell>
          <cell r="F1800">
            <v>8</v>
          </cell>
          <cell r="G1800">
            <v>0</v>
          </cell>
          <cell r="H1800" t="str">
            <v>S43</v>
          </cell>
          <cell r="I1800">
            <v>1968</v>
          </cell>
          <cell r="J1800">
            <v>0</v>
          </cell>
        </row>
        <row r="1801">
          <cell r="B1801">
            <v>1805</v>
          </cell>
          <cell r="C1801" t="str">
            <v>8-4</v>
          </cell>
          <cell r="D1801" t="str">
            <v>VLP</v>
          </cell>
          <cell r="E1801" t="str">
            <v>φ75</v>
          </cell>
          <cell r="F1801">
            <v>7</v>
          </cell>
          <cell r="G1801">
            <v>9.1999998099999996</v>
          </cell>
          <cell r="H1801" t="str">
            <v>H17</v>
          </cell>
          <cell r="I1801">
            <v>2005</v>
          </cell>
          <cell r="J1801">
            <v>0.80000001200000004</v>
          </cell>
        </row>
        <row r="1802">
          <cell r="B1802">
            <v>1806</v>
          </cell>
          <cell r="C1802" t="str">
            <v>8-4</v>
          </cell>
          <cell r="D1802" t="str">
            <v>HIVP</v>
          </cell>
          <cell r="E1802" t="str">
            <v>φ150</v>
          </cell>
          <cell r="F1802">
            <v>4</v>
          </cell>
          <cell r="G1802">
            <v>0</v>
          </cell>
          <cell r="H1802" t="str">
            <v>H17</v>
          </cell>
          <cell r="I1802">
            <v>2005</v>
          </cell>
          <cell r="J1802">
            <v>0.80000001200000004</v>
          </cell>
        </row>
        <row r="1803">
          <cell r="B1803">
            <v>1807</v>
          </cell>
          <cell r="C1803" t="str">
            <v>8-4</v>
          </cell>
          <cell r="D1803" t="str">
            <v>HIVP</v>
          </cell>
          <cell r="E1803" t="str">
            <v>φ75</v>
          </cell>
          <cell r="F1803">
            <v>7</v>
          </cell>
          <cell r="G1803">
            <v>0</v>
          </cell>
          <cell r="H1803" t="str">
            <v>H17</v>
          </cell>
          <cell r="I1803">
            <v>2005</v>
          </cell>
          <cell r="J1803">
            <v>0.5</v>
          </cell>
        </row>
        <row r="1804">
          <cell r="B1804">
            <v>1808</v>
          </cell>
          <cell r="C1804" t="str">
            <v>8-4</v>
          </cell>
          <cell r="D1804" t="str">
            <v>VLP</v>
          </cell>
          <cell r="E1804" t="str">
            <v>φ75</v>
          </cell>
          <cell r="F1804">
            <v>7</v>
          </cell>
          <cell r="G1804">
            <v>0</v>
          </cell>
          <cell r="H1804" t="str">
            <v>H17</v>
          </cell>
          <cell r="I1804">
            <v>2005</v>
          </cell>
          <cell r="J1804">
            <v>0.5</v>
          </cell>
        </row>
        <row r="1805">
          <cell r="B1805">
            <v>1809</v>
          </cell>
          <cell r="C1805" t="str">
            <v>8-5</v>
          </cell>
          <cell r="D1805" t="str">
            <v>VP</v>
          </cell>
          <cell r="E1805" t="str">
            <v>φ50</v>
          </cell>
          <cell r="F1805">
            <v>8</v>
          </cell>
          <cell r="G1805">
            <v>0</v>
          </cell>
          <cell r="H1805" t="str">
            <v>S57</v>
          </cell>
          <cell r="I1805">
            <v>1982</v>
          </cell>
          <cell r="J1805">
            <v>0</v>
          </cell>
        </row>
        <row r="1806">
          <cell r="B1806">
            <v>1810</v>
          </cell>
          <cell r="C1806" t="str">
            <v>8-5</v>
          </cell>
          <cell r="D1806" t="str">
            <v>VP</v>
          </cell>
          <cell r="E1806" t="str">
            <v>φ50</v>
          </cell>
          <cell r="F1806">
            <v>8</v>
          </cell>
          <cell r="G1806">
            <v>0</v>
          </cell>
          <cell r="H1806" t="str">
            <v>S57</v>
          </cell>
          <cell r="I1806">
            <v>1982</v>
          </cell>
          <cell r="J1806">
            <v>0</v>
          </cell>
        </row>
        <row r="1807">
          <cell r="B1807">
            <v>1811</v>
          </cell>
          <cell r="C1807" t="str">
            <v>8-5</v>
          </cell>
          <cell r="D1807" t="str">
            <v>HIVP</v>
          </cell>
          <cell r="E1807" t="str">
            <v>φ50</v>
          </cell>
          <cell r="F1807">
            <v>8</v>
          </cell>
          <cell r="G1807">
            <v>4.5</v>
          </cell>
          <cell r="H1807" t="str">
            <v>H14</v>
          </cell>
          <cell r="I1807">
            <v>2002</v>
          </cell>
          <cell r="J1807">
            <v>0</v>
          </cell>
        </row>
        <row r="1808">
          <cell r="B1808">
            <v>1812</v>
          </cell>
          <cell r="C1808" t="str">
            <v>8-5</v>
          </cell>
          <cell r="D1808" t="str">
            <v>HIVP</v>
          </cell>
          <cell r="E1808" t="str">
            <v>φ100</v>
          </cell>
          <cell r="F1808">
            <v>6</v>
          </cell>
          <cell r="G1808">
            <v>8</v>
          </cell>
          <cell r="H1808" t="str">
            <v>H14</v>
          </cell>
          <cell r="I1808">
            <v>2002</v>
          </cell>
          <cell r="J1808">
            <v>0</v>
          </cell>
        </row>
        <row r="1809">
          <cell r="B1809">
            <v>1813</v>
          </cell>
          <cell r="C1809" t="str">
            <v>8-5</v>
          </cell>
          <cell r="D1809" t="str">
            <v>HIVP</v>
          </cell>
          <cell r="E1809" t="str">
            <v>φ75</v>
          </cell>
          <cell r="F1809">
            <v>7</v>
          </cell>
          <cell r="G1809">
            <v>119</v>
          </cell>
          <cell r="H1809" t="str">
            <v>S57</v>
          </cell>
          <cell r="I1809">
            <v>1982</v>
          </cell>
          <cell r="J1809">
            <v>0</v>
          </cell>
        </row>
        <row r="1810">
          <cell r="B1810">
            <v>1814</v>
          </cell>
          <cell r="C1810" t="str">
            <v>8-5</v>
          </cell>
          <cell r="D1810" t="str">
            <v>HIVP</v>
          </cell>
          <cell r="E1810" t="str">
            <v>φ75</v>
          </cell>
          <cell r="F1810">
            <v>7</v>
          </cell>
          <cell r="G1810">
            <v>0</v>
          </cell>
          <cell r="H1810" t="str">
            <v>S57</v>
          </cell>
          <cell r="I1810">
            <v>1982</v>
          </cell>
          <cell r="J1810">
            <v>0</v>
          </cell>
        </row>
        <row r="1811">
          <cell r="B1811">
            <v>1815</v>
          </cell>
          <cell r="C1811" t="str">
            <v>8-5</v>
          </cell>
          <cell r="D1811" t="str">
            <v>VP</v>
          </cell>
          <cell r="E1811" t="str">
            <v>φ75</v>
          </cell>
          <cell r="F1811">
            <v>7</v>
          </cell>
          <cell r="G1811">
            <v>0</v>
          </cell>
          <cell r="H1811" t="str">
            <v>S57</v>
          </cell>
          <cell r="I1811">
            <v>1982</v>
          </cell>
          <cell r="J1811">
            <v>0</v>
          </cell>
        </row>
        <row r="1812">
          <cell r="B1812">
            <v>1816</v>
          </cell>
          <cell r="C1812" t="str">
            <v>6-5</v>
          </cell>
          <cell r="D1812" t="str">
            <v>PP</v>
          </cell>
          <cell r="E1812" t="str">
            <v>φ25</v>
          </cell>
          <cell r="F1812">
            <v>8</v>
          </cell>
          <cell r="G1812">
            <v>0</v>
          </cell>
          <cell r="H1812" t="str">
            <v>H17</v>
          </cell>
          <cell r="I1812">
            <v>2005</v>
          </cell>
          <cell r="J1812">
            <v>0.60000002399999997</v>
          </cell>
        </row>
        <row r="1813">
          <cell r="B1813">
            <v>1817</v>
          </cell>
          <cell r="C1813" t="str">
            <v>6-5</v>
          </cell>
          <cell r="D1813" t="str">
            <v>DCIP</v>
          </cell>
          <cell r="E1813" t="str">
            <v>φ150</v>
          </cell>
          <cell r="F1813">
            <v>4</v>
          </cell>
          <cell r="G1813">
            <v>130</v>
          </cell>
          <cell r="H1813" t="str">
            <v>H17</v>
          </cell>
          <cell r="I1813">
            <v>2005</v>
          </cell>
          <cell r="J1813">
            <v>0.89999997600000003</v>
          </cell>
        </row>
        <row r="1814">
          <cell r="B1814">
            <v>1818</v>
          </cell>
          <cell r="C1814" t="str">
            <v>6-5</v>
          </cell>
          <cell r="D1814" t="str">
            <v>DCIP</v>
          </cell>
          <cell r="E1814" t="str">
            <v>φ150</v>
          </cell>
          <cell r="F1814">
            <v>4</v>
          </cell>
          <cell r="G1814">
            <v>560.90002400000003</v>
          </cell>
          <cell r="H1814" t="str">
            <v>H17</v>
          </cell>
          <cell r="I1814">
            <v>2005</v>
          </cell>
          <cell r="J1814">
            <v>0.89999997600000003</v>
          </cell>
        </row>
        <row r="1815">
          <cell r="B1815">
            <v>1819</v>
          </cell>
          <cell r="C1815" t="str">
            <v>6-5</v>
          </cell>
          <cell r="D1815" t="str">
            <v>PP</v>
          </cell>
          <cell r="E1815" t="str">
            <v>φ25</v>
          </cell>
          <cell r="F1815">
            <v>8</v>
          </cell>
          <cell r="G1815">
            <v>0</v>
          </cell>
          <cell r="H1815" t="str">
            <v>H17</v>
          </cell>
          <cell r="I1815">
            <v>2005</v>
          </cell>
          <cell r="J1815">
            <v>0.89999997600000003</v>
          </cell>
        </row>
        <row r="1816">
          <cell r="B1816">
            <v>1820</v>
          </cell>
          <cell r="C1816" t="str">
            <v>6-5</v>
          </cell>
          <cell r="D1816" t="str">
            <v>DCIP</v>
          </cell>
          <cell r="E1816" t="str">
            <v>φ75</v>
          </cell>
          <cell r="F1816">
            <v>7</v>
          </cell>
          <cell r="G1816">
            <v>4</v>
          </cell>
          <cell r="H1816" t="str">
            <v>H17</v>
          </cell>
          <cell r="I1816">
            <v>2005</v>
          </cell>
          <cell r="J1816">
            <v>0.89999997600000003</v>
          </cell>
        </row>
        <row r="1817">
          <cell r="B1817">
            <v>1821</v>
          </cell>
          <cell r="C1817" t="str">
            <v>6-5</v>
          </cell>
          <cell r="D1817" t="str">
            <v>PP</v>
          </cell>
          <cell r="E1817" t="str">
            <v>φ25</v>
          </cell>
          <cell r="F1817">
            <v>8</v>
          </cell>
          <cell r="G1817">
            <v>0</v>
          </cell>
          <cell r="H1817" t="str">
            <v>H17</v>
          </cell>
          <cell r="I1817">
            <v>2005</v>
          </cell>
          <cell r="J1817">
            <v>0.60000002399999997</v>
          </cell>
        </row>
        <row r="1818">
          <cell r="B1818">
            <v>1822</v>
          </cell>
          <cell r="C1818" t="str">
            <v>6-5</v>
          </cell>
          <cell r="D1818" t="str">
            <v>HIVP</v>
          </cell>
          <cell r="E1818" t="str">
            <v>φ50</v>
          </cell>
          <cell r="F1818">
            <v>8</v>
          </cell>
          <cell r="G1818">
            <v>61</v>
          </cell>
          <cell r="H1818" t="str">
            <v>H17</v>
          </cell>
          <cell r="I1818">
            <v>2005</v>
          </cell>
          <cell r="J1818">
            <v>0.89999997600000003</v>
          </cell>
        </row>
        <row r="1819">
          <cell r="B1819">
            <v>1823</v>
          </cell>
          <cell r="C1819" t="str">
            <v>6-5</v>
          </cell>
          <cell r="D1819" t="str">
            <v>HIVP</v>
          </cell>
          <cell r="E1819" t="str">
            <v>φ50</v>
          </cell>
          <cell r="F1819">
            <v>8</v>
          </cell>
          <cell r="G1819">
            <v>0</v>
          </cell>
          <cell r="H1819" t="str">
            <v>H17</v>
          </cell>
          <cell r="I1819">
            <v>2005</v>
          </cell>
          <cell r="J1819">
            <v>0.89999997600000003</v>
          </cell>
        </row>
        <row r="1820">
          <cell r="B1820">
            <v>1824</v>
          </cell>
          <cell r="C1820" t="str">
            <v>6-5</v>
          </cell>
          <cell r="D1820" t="str">
            <v>DCIP</v>
          </cell>
          <cell r="E1820" t="str">
            <v>φ75</v>
          </cell>
          <cell r="F1820">
            <v>7</v>
          </cell>
          <cell r="G1820">
            <v>8</v>
          </cell>
          <cell r="H1820" t="str">
            <v>H17</v>
          </cell>
          <cell r="I1820">
            <v>2005</v>
          </cell>
          <cell r="J1820">
            <v>0.89999997600000003</v>
          </cell>
        </row>
        <row r="1821">
          <cell r="B1821">
            <v>1825</v>
          </cell>
          <cell r="C1821" t="str">
            <v>6-5</v>
          </cell>
          <cell r="D1821" t="str">
            <v>PP</v>
          </cell>
          <cell r="E1821" t="str">
            <v>φ25</v>
          </cell>
          <cell r="F1821">
            <v>8</v>
          </cell>
          <cell r="G1821">
            <v>0</v>
          </cell>
          <cell r="H1821" t="str">
            <v>H17</v>
          </cell>
          <cell r="I1821">
            <v>2005</v>
          </cell>
          <cell r="J1821">
            <v>0.60000002399999997</v>
          </cell>
        </row>
        <row r="1822">
          <cell r="B1822">
            <v>1826</v>
          </cell>
          <cell r="C1822" t="str">
            <v>6-5</v>
          </cell>
          <cell r="D1822" t="str">
            <v>PP</v>
          </cell>
          <cell r="E1822" t="str">
            <v>φ25</v>
          </cell>
          <cell r="F1822">
            <v>8</v>
          </cell>
          <cell r="G1822">
            <v>0</v>
          </cell>
          <cell r="H1822" t="str">
            <v>H17</v>
          </cell>
          <cell r="I1822">
            <v>2005</v>
          </cell>
          <cell r="J1822">
            <v>0.60000002399999997</v>
          </cell>
        </row>
        <row r="1823">
          <cell r="B1823">
            <v>1827</v>
          </cell>
          <cell r="C1823" t="str">
            <v>6-5</v>
          </cell>
          <cell r="D1823" t="str">
            <v>PP</v>
          </cell>
          <cell r="E1823" t="str">
            <v>φ25</v>
          </cell>
          <cell r="F1823">
            <v>8</v>
          </cell>
          <cell r="G1823">
            <v>0</v>
          </cell>
          <cell r="H1823" t="str">
            <v>H17</v>
          </cell>
          <cell r="I1823">
            <v>2005</v>
          </cell>
          <cell r="J1823">
            <v>0.60000002399999997</v>
          </cell>
        </row>
        <row r="1824">
          <cell r="B1824">
            <v>1828</v>
          </cell>
          <cell r="C1824" t="str">
            <v>6-5</v>
          </cell>
          <cell r="D1824" t="str">
            <v>PP</v>
          </cell>
          <cell r="E1824" t="str">
            <v>φ25</v>
          </cell>
          <cell r="F1824">
            <v>8</v>
          </cell>
          <cell r="G1824">
            <v>0</v>
          </cell>
          <cell r="H1824" t="str">
            <v>H17</v>
          </cell>
          <cell r="I1824">
            <v>2005</v>
          </cell>
          <cell r="J1824">
            <v>0.60000002399999997</v>
          </cell>
        </row>
        <row r="1825">
          <cell r="B1825">
            <v>1829</v>
          </cell>
          <cell r="C1825" t="str">
            <v>6-5</v>
          </cell>
          <cell r="D1825" t="str">
            <v>PP</v>
          </cell>
          <cell r="E1825" t="str">
            <v>φ25</v>
          </cell>
          <cell r="F1825">
            <v>8</v>
          </cell>
          <cell r="G1825">
            <v>0</v>
          </cell>
          <cell r="H1825" t="str">
            <v>H17</v>
          </cell>
          <cell r="I1825">
            <v>2005</v>
          </cell>
          <cell r="J1825">
            <v>0.60000002399999997</v>
          </cell>
        </row>
        <row r="1826">
          <cell r="B1826">
            <v>1830</v>
          </cell>
          <cell r="C1826" t="str">
            <v>6-5</v>
          </cell>
          <cell r="D1826" t="str">
            <v>PP</v>
          </cell>
          <cell r="E1826" t="str">
            <v>φ25</v>
          </cell>
          <cell r="F1826">
            <v>8</v>
          </cell>
          <cell r="G1826">
            <v>0</v>
          </cell>
          <cell r="H1826" t="str">
            <v>H17</v>
          </cell>
          <cell r="I1826">
            <v>2005</v>
          </cell>
          <cell r="J1826">
            <v>0.60000002399999997</v>
          </cell>
        </row>
        <row r="1827">
          <cell r="B1827">
            <v>1831</v>
          </cell>
          <cell r="C1827" t="str">
            <v>6-5</v>
          </cell>
          <cell r="D1827" t="str">
            <v>VLP</v>
          </cell>
          <cell r="E1827" t="str">
            <v>φ100</v>
          </cell>
          <cell r="F1827">
            <v>6</v>
          </cell>
          <cell r="G1827">
            <v>4.5</v>
          </cell>
          <cell r="H1827" t="str">
            <v>H17</v>
          </cell>
          <cell r="I1827">
            <v>2005</v>
          </cell>
          <cell r="J1827">
            <v>0.89999997600000003</v>
          </cell>
        </row>
        <row r="1828">
          <cell r="B1828">
            <v>1832</v>
          </cell>
          <cell r="C1828" t="str">
            <v>6-5</v>
          </cell>
          <cell r="D1828" t="str">
            <v>DCIP</v>
          </cell>
          <cell r="E1828" t="str">
            <v>φ100</v>
          </cell>
          <cell r="F1828">
            <v>6</v>
          </cell>
          <cell r="G1828">
            <v>4.5</v>
          </cell>
          <cell r="H1828" t="str">
            <v>H17</v>
          </cell>
          <cell r="I1828">
            <v>2005</v>
          </cell>
          <cell r="J1828">
            <v>0.89999997600000003</v>
          </cell>
        </row>
        <row r="1829">
          <cell r="B1829">
            <v>1833</v>
          </cell>
          <cell r="C1829" t="str">
            <v>6-5</v>
          </cell>
          <cell r="D1829" t="str">
            <v>DCIP</v>
          </cell>
          <cell r="E1829" t="str">
            <v>φ100</v>
          </cell>
          <cell r="F1829">
            <v>6</v>
          </cell>
          <cell r="G1829">
            <v>13.399999599999999</v>
          </cell>
          <cell r="H1829" t="str">
            <v>H17</v>
          </cell>
          <cell r="I1829">
            <v>2005</v>
          </cell>
          <cell r="J1829">
            <v>0.89999997600000003</v>
          </cell>
        </row>
        <row r="1830">
          <cell r="B1830">
            <v>1834</v>
          </cell>
          <cell r="C1830" t="str">
            <v>6-5</v>
          </cell>
          <cell r="D1830" t="str">
            <v>DICP</v>
          </cell>
          <cell r="E1830" t="str">
            <v>φ100</v>
          </cell>
          <cell r="F1830">
            <v>6</v>
          </cell>
          <cell r="G1830">
            <v>0</v>
          </cell>
          <cell r="H1830" t="str">
            <v>H17</v>
          </cell>
          <cell r="I1830">
            <v>2005</v>
          </cell>
          <cell r="J1830">
            <v>0.89999997600000003</v>
          </cell>
        </row>
        <row r="1831">
          <cell r="B1831">
            <v>1835</v>
          </cell>
          <cell r="C1831" t="str">
            <v>6-5</v>
          </cell>
          <cell r="D1831" t="str">
            <v>HIVP</v>
          </cell>
          <cell r="E1831" t="str">
            <v>φ75</v>
          </cell>
          <cell r="F1831">
            <v>7</v>
          </cell>
          <cell r="G1831">
            <v>0</v>
          </cell>
          <cell r="H1831" t="str">
            <v>H17</v>
          </cell>
          <cell r="I1831">
            <v>2005</v>
          </cell>
          <cell r="J1831">
            <v>0.89999997600000003</v>
          </cell>
        </row>
        <row r="1832">
          <cell r="B1832">
            <v>1836</v>
          </cell>
          <cell r="C1832" t="str">
            <v>6-5</v>
          </cell>
          <cell r="D1832" t="str">
            <v>PP</v>
          </cell>
          <cell r="E1832" t="str">
            <v>φ25</v>
          </cell>
          <cell r="F1832">
            <v>8</v>
          </cell>
          <cell r="G1832">
            <v>0</v>
          </cell>
          <cell r="H1832" t="str">
            <v>H17</v>
          </cell>
          <cell r="I1832">
            <v>2005</v>
          </cell>
          <cell r="J1832">
            <v>0.60000002399999997</v>
          </cell>
        </row>
        <row r="1833">
          <cell r="B1833">
            <v>1837</v>
          </cell>
          <cell r="C1833" t="str">
            <v>6-5</v>
          </cell>
          <cell r="D1833" t="str">
            <v>DCIP</v>
          </cell>
          <cell r="E1833" t="str">
            <v>φ150</v>
          </cell>
          <cell r="F1833">
            <v>4</v>
          </cell>
          <cell r="G1833">
            <v>0</v>
          </cell>
          <cell r="H1833" t="str">
            <v>H17</v>
          </cell>
          <cell r="I1833">
            <v>2005</v>
          </cell>
          <cell r="J1833">
            <v>0.89999997600000003</v>
          </cell>
        </row>
        <row r="1834">
          <cell r="B1834">
            <v>1838</v>
          </cell>
          <cell r="C1834" t="str">
            <v>6-5</v>
          </cell>
          <cell r="D1834" t="str">
            <v>DCIP</v>
          </cell>
          <cell r="E1834" t="str">
            <v>φ75</v>
          </cell>
          <cell r="F1834">
            <v>7</v>
          </cell>
          <cell r="G1834">
            <v>7</v>
          </cell>
          <cell r="H1834" t="str">
            <v>H17</v>
          </cell>
          <cell r="I1834">
            <v>2005</v>
          </cell>
          <cell r="J1834">
            <v>0.89999997600000003</v>
          </cell>
        </row>
        <row r="1835">
          <cell r="B1835">
            <v>1839</v>
          </cell>
          <cell r="C1835" t="str">
            <v>6-5</v>
          </cell>
          <cell r="D1835" t="str">
            <v>PP</v>
          </cell>
          <cell r="E1835" t="str">
            <v>φ25</v>
          </cell>
          <cell r="F1835">
            <v>8</v>
          </cell>
          <cell r="G1835">
            <v>0</v>
          </cell>
          <cell r="H1835" t="str">
            <v>H17</v>
          </cell>
          <cell r="I1835">
            <v>2005</v>
          </cell>
          <cell r="J1835">
            <v>0.60000002399999997</v>
          </cell>
        </row>
        <row r="1836">
          <cell r="B1836">
            <v>1840</v>
          </cell>
          <cell r="C1836" t="str">
            <v>6-5</v>
          </cell>
          <cell r="D1836" t="str">
            <v>PP</v>
          </cell>
          <cell r="E1836" t="str">
            <v>φ25</v>
          </cell>
          <cell r="F1836">
            <v>8</v>
          </cell>
          <cell r="G1836">
            <v>0</v>
          </cell>
          <cell r="H1836" t="str">
            <v>H17</v>
          </cell>
          <cell r="I1836">
            <v>2005</v>
          </cell>
          <cell r="J1836">
            <v>0.60000002399999997</v>
          </cell>
        </row>
        <row r="1837">
          <cell r="B1837">
            <v>1841</v>
          </cell>
          <cell r="C1837" t="str">
            <v>6-5</v>
          </cell>
          <cell r="D1837" t="str">
            <v>PP</v>
          </cell>
          <cell r="E1837" t="str">
            <v>φ50</v>
          </cell>
          <cell r="F1837">
            <v>8</v>
          </cell>
          <cell r="G1837">
            <v>0</v>
          </cell>
          <cell r="H1837" t="str">
            <v>H17</v>
          </cell>
          <cell r="I1837">
            <v>2005</v>
          </cell>
          <cell r="J1837">
            <v>0.89999997600000003</v>
          </cell>
        </row>
        <row r="1838">
          <cell r="B1838">
            <v>1842</v>
          </cell>
          <cell r="C1838" t="str">
            <v>6-5</v>
          </cell>
          <cell r="D1838" t="str">
            <v>PP</v>
          </cell>
          <cell r="E1838" t="str">
            <v>φ50</v>
          </cell>
          <cell r="F1838">
            <v>8</v>
          </cell>
          <cell r="G1838">
            <v>0</v>
          </cell>
          <cell r="H1838" t="str">
            <v>H17</v>
          </cell>
          <cell r="I1838">
            <v>2005</v>
          </cell>
          <cell r="J1838">
            <v>0.60000002399999997</v>
          </cell>
        </row>
        <row r="1839">
          <cell r="B1839">
            <v>1843</v>
          </cell>
          <cell r="C1839" t="str">
            <v>6-5</v>
          </cell>
          <cell r="D1839" t="str">
            <v>PP</v>
          </cell>
          <cell r="E1839" t="str">
            <v>φ25</v>
          </cell>
          <cell r="F1839">
            <v>8</v>
          </cell>
          <cell r="G1839">
            <v>0</v>
          </cell>
          <cell r="H1839" t="str">
            <v>H17</v>
          </cell>
          <cell r="I1839">
            <v>2005</v>
          </cell>
          <cell r="J1839">
            <v>0.60000002399999997</v>
          </cell>
        </row>
        <row r="1840">
          <cell r="B1840">
            <v>1844</v>
          </cell>
          <cell r="C1840" t="str">
            <v>6-5</v>
          </cell>
          <cell r="D1840" t="str">
            <v>DCIP</v>
          </cell>
          <cell r="E1840" t="str">
            <v>φ100</v>
          </cell>
          <cell r="F1840">
            <v>6</v>
          </cell>
          <cell r="G1840">
            <v>134</v>
          </cell>
          <cell r="H1840" t="str">
            <v>H17</v>
          </cell>
          <cell r="I1840">
            <v>2005</v>
          </cell>
          <cell r="J1840">
            <v>0.89999997600000003</v>
          </cell>
        </row>
        <row r="1841">
          <cell r="B1841">
            <v>1845</v>
          </cell>
          <cell r="C1841" t="str">
            <v>6-5</v>
          </cell>
          <cell r="D1841" t="str">
            <v>HIVP</v>
          </cell>
          <cell r="E1841" t="str">
            <v>φ100</v>
          </cell>
          <cell r="F1841">
            <v>6</v>
          </cell>
          <cell r="G1841">
            <v>81</v>
          </cell>
          <cell r="H1841" t="str">
            <v>H17</v>
          </cell>
          <cell r="I1841">
            <v>2005</v>
          </cell>
          <cell r="J1841">
            <v>0.89999997600000003</v>
          </cell>
        </row>
        <row r="1842">
          <cell r="B1842">
            <v>1846</v>
          </cell>
          <cell r="C1842" t="str">
            <v>6-5</v>
          </cell>
          <cell r="D1842" t="str">
            <v>HIVP</v>
          </cell>
          <cell r="E1842" t="str">
            <v>φ75</v>
          </cell>
          <cell r="F1842">
            <v>7</v>
          </cell>
          <cell r="G1842">
            <v>0</v>
          </cell>
          <cell r="H1842" t="str">
            <v>H17</v>
          </cell>
          <cell r="I1842">
            <v>2005</v>
          </cell>
          <cell r="J1842">
            <v>0.89999997600000003</v>
          </cell>
        </row>
        <row r="1843">
          <cell r="B1843">
            <v>1847</v>
          </cell>
          <cell r="C1843" t="str">
            <v>7-4</v>
          </cell>
          <cell r="D1843" t="str">
            <v>HIVP</v>
          </cell>
          <cell r="E1843" t="str">
            <v>φ100</v>
          </cell>
          <cell r="F1843">
            <v>6</v>
          </cell>
          <cell r="G1843">
            <v>0</v>
          </cell>
          <cell r="H1843" t="str">
            <v>H16</v>
          </cell>
          <cell r="I1843">
            <v>2004</v>
          </cell>
          <cell r="J1843">
            <v>0.89999997600000003</v>
          </cell>
        </row>
        <row r="1844">
          <cell r="B1844">
            <v>1848</v>
          </cell>
          <cell r="C1844" t="str">
            <v>7-4</v>
          </cell>
          <cell r="D1844" t="str">
            <v>PP</v>
          </cell>
          <cell r="E1844" t="str">
            <v>φ25</v>
          </cell>
          <cell r="F1844">
            <v>8</v>
          </cell>
          <cell r="G1844">
            <v>0</v>
          </cell>
          <cell r="H1844" t="str">
            <v>H16</v>
          </cell>
          <cell r="I1844">
            <v>2004</v>
          </cell>
          <cell r="J1844">
            <v>0.89999997600000003</v>
          </cell>
        </row>
        <row r="1845">
          <cell r="B1845">
            <v>1849</v>
          </cell>
          <cell r="F1845">
            <v>0</v>
          </cell>
          <cell r="G1845">
            <v>0</v>
          </cell>
          <cell r="I1845">
            <v>0</v>
          </cell>
          <cell r="J1845">
            <v>0</v>
          </cell>
        </row>
        <row r="1846">
          <cell r="B1846">
            <v>1850</v>
          </cell>
          <cell r="C1846" t="str">
            <v>7-4</v>
          </cell>
          <cell r="D1846" t="str">
            <v>HIVP</v>
          </cell>
          <cell r="E1846" t="str">
            <v>φ75</v>
          </cell>
          <cell r="F1846">
            <v>7</v>
          </cell>
          <cell r="G1846">
            <v>0</v>
          </cell>
          <cell r="H1846" t="str">
            <v>H16</v>
          </cell>
          <cell r="I1846">
            <v>2004</v>
          </cell>
          <cell r="J1846">
            <v>0.89999997600000003</v>
          </cell>
        </row>
        <row r="1847">
          <cell r="B1847">
            <v>1851</v>
          </cell>
          <cell r="C1847" t="str">
            <v>7-4</v>
          </cell>
          <cell r="D1847" t="str">
            <v>HIVP</v>
          </cell>
          <cell r="E1847" t="str">
            <v>φ100</v>
          </cell>
          <cell r="F1847">
            <v>6</v>
          </cell>
          <cell r="G1847">
            <v>0</v>
          </cell>
          <cell r="H1847" t="str">
            <v>H16</v>
          </cell>
          <cell r="I1847">
            <v>2004</v>
          </cell>
          <cell r="J1847">
            <v>0.89999997600000003</v>
          </cell>
        </row>
        <row r="1848">
          <cell r="B1848">
            <v>1852</v>
          </cell>
          <cell r="C1848" t="str">
            <v>7-4</v>
          </cell>
          <cell r="D1848" t="str">
            <v>HIVP</v>
          </cell>
          <cell r="E1848" t="str">
            <v>φ75</v>
          </cell>
          <cell r="F1848">
            <v>7</v>
          </cell>
          <cell r="G1848">
            <v>0</v>
          </cell>
          <cell r="H1848" t="str">
            <v>H16</v>
          </cell>
          <cell r="I1848">
            <v>2004</v>
          </cell>
          <cell r="J1848">
            <v>0.89999997600000003</v>
          </cell>
        </row>
        <row r="1849">
          <cell r="B1849">
            <v>1853</v>
          </cell>
          <cell r="C1849" t="str">
            <v>7-4</v>
          </cell>
          <cell r="D1849" t="str">
            <v>HIVP</v>
          </cell>
          <cell r="E1849" t="str">
            <v>φ75</v>
          </cell>
          <cell r="F1849">
            <v>7</v>
          </cell>
          <cell r="G1849">
            <v>0</v>
          </cell>
          <cell r="H1849" t="str">
            <v>H16</v>
          </cell>
          <cell r="I1849">
            <v>2004</v>
          </cell>
          <cell r="J1849">
            <v>0.89999997600000003</v>
          </cell>
        </row>
        <row r="1850">
          <cell r="B1850">
            <v>1854</v>
          </cell>
          <cell r="C1850" t="str">
            <v>8-3</v>
          </cell>
          <cell r="D1850" t="str">
            <v>VLP</v>
          </cell>
          <cell r="E1850" t="str">
            <v>φ75</v>
          </cell>
          <cell r="F1850">
            <v>7</v>
          </cell>
          <cell r="G1850">
            <v>3.2000000499999999</v>
          </cell>
          <cell r="H1850" t="str">
            <v>H16</v>
          </cell>
          <cell r="I1850">
            <v>2004</v>
          </cell>
          <cell r="J1850">
            <v>0</v>
          </cell>
        </row>
        <row r="1851">
          <cell r="B1851">
            <v>1855</v>
          </cell>
          <cell r="C1851" t="str">
            <v>8-3</v>
          </cell>
          <cell r="D1851" t="str">
            <v>HIVP</v>
          </cell>
          <cell r="E1851" t="str">
            <v>φ75</v>
          </cell>
          <cell r="F1851">
            <v>7</v>
          </cell>
          <cell r="G1851">
            <v>6</v>
          </cell>
          <cell r="H1851" t="str">
            <v>H16</v>
          </cell>
          <cell r="I1851">
            <v>2004</v>
          </cell>
          <cell r="J1851">
            <v>0</v>
          </cell>
        </row>
        <row r="1852">
          <cell r="B1852">
            <v>1856</v>
          </cell>
          <cell r="C1852" t="str">
            <v>9-5</v>
          </cell>
          <cell r="D1852" t="str">
            <v>PP</v>
          </cell>
          <cell r="E1852" t="str">
            <v>φ40</v>
          </cell>
          <cell r="F1852">
            <v>8</v>
          </cell>
          <cell r="G1852">
            <v>0</v>
          </cell>
          <cell r="H1852" t="str">
            <v>H16</v>
          </cell>
          <cell r="I1852">
            <v>2004</v>
          </cell>
          <cell r="J1852">
            <v>0.30000001199999998</v>
          </cell>
        </row>
        <row r="1853">
          <cell r="B1853">
            <v>1857</v>
          </cell>
          <cell r="C1853" t="str">
            <v>9-5</v>
          </cell>
          <cell r="D1853" t="str">
            <v>PP</v>
          </cell>
          <cell r="E1853" t="str">
            <v>φ40</v>
          </cell>
          <cell r="F1853">
            <v>8</v>
          </cell>
          <cell r="G1853">
            <v>0</v>
          </cell>
          <cell r="H1853" t="str">
            <v>H16</v>
          </cell>
          <cell r="I1853">
            <v>2004</v>
          </cell>
          <cell r="J1853">
            <v>0.30000001199999998</v>
          </cell>
        </row>
        <row r="1854">
          <cell r="B1854">
            <v>1858</v>
          </cell>
          <cell r="C1854" t="str">
            <v>9-5</v>
          </cell>
          <cell r="D1854" t="str">
            <v>PP</v>
          </cell>
          <cell r="E1854" t="str">
            <v>φ40</v>
          </cell>
          <cell r="F1854">
            <v>8</v>
          </cell>
          <cell r="G1854">
            <v>0</v>
          </cell>
          <cell r="H1854" t="str">
            <v>H16</v>
          </cell>
          <cell r="I1854">
            <v>2004</v>
          </cell>
          <cell r="J1854">
            <v>0.60000002399999997</v>
          </cell>
        </row>
        <row r="1855">
          <cell r="B1855">
            <v>1859</v>
          </cell>
          <cell r="C1855" t="str">
            <v>9-5</v>
          </cell>
          <cell r="D1855" t="str">
            <v>PP</v>
          </cell>
          <cell r="E1855" t="str">
            <v>φ40</v>
          </cell>
          <cell r="F1855">
            <v>8</v>
          </cell>
          <cell r="G1855">
            <v>0</v>
          </cell>
          <cell r="H1855" t="str">
            <v>H16</v>
          </cell>
          <cell r="I1855">
            <v>2004</v>
          </cell>
          <cell r="J1855">
            <v>0.60000002399999997</v>
          </cell>
        </row>
        <row r="1856">
          <cell r="B1856">
            <v>1860</v>
          </cell>
          <cell r="C1856" t="str">
            <v>9-5</v>
          </cell>
          <cell r="D1856" t="str">
            <v>PP</v>
          </cell>
          <cell r="E1856" t="str">
            <v>φ40</v>
          </cell>
          <cell r="F1856">
            <v>8</v>
          </cell>
          <cell r="G1856">
            <v>0</v>
          </cell>
          <cell r="H1856" t="str">
            <v>H16</v>
          </cell>
          <cell r="I1856">
            <v>2004</v>
          </cell>
          <cell r="J1856">
            <v>0.89999997600000003</v>
          </cell>
        </row>
        <row r="1857">
          <cell r="B1857">
            <v>1861</v>
          </cell>
          <cell r="C1857" t="str">
            <v>9-5</v>
          </cell>
          <cell r="D1857" t="str">
            <v>PP</v>
          </cell>
          <cell r="E1857" t="str">
            <v>φ25</v>
          </cell>
          <cell r="F1857">
            <v>8</v>
          </cell>
          <cell r="G1857">
            <v>0</v>
          </cell>
          <cell r="H1857" t="str">
            <v>H16</v>
          </cell>
          <cell r="I1857">
            <v>2004</v>
          </cell>
          <cell r="J1857">
            <v>0.60000002399999997</v>
          </cell>
        </row>
        <row r="1858">
          <cell r="B1858">
            <v>1862</v>
          </cell>
          <cell r="C1858" t="str">
            <v>9-5</v>
          </cell>
          <cell r="D1858" t="str">
            <v>PP</v>
          </cell>
          <cell r="E1858" t="str">
            <v>φ25</v>
          </cell>
          <cell r="F1858">
            <v>8</v>
          </cell>
          <cell r="G1858">
            <v>0</v>
          </cell>
          <cell r="H1858" t="str">
            <v>H16</v>
          </cell>
          <cell r="I1858">
            <v>2004</v>
          </cell>
          <cell r="J1858">
            <v>0.60000002399999997</v>
          </cell>
        </row>
        <row r="1859">
          <cell r="B1859">
            <v>1863</v>
          </cell>
          <cell r="C1859" t="str">
            <v>9-5</v>
          </cell>
          <cell r="D1859" t="str">
            <v>HIVP</v>
          </cell>
          <cell r="E1859" t="str">
            <v>φ75</v>
          </cell>
          <cell r="F1859">
            <v>7</v>
          </cell>
          <cell r="G1859">
            <v>0</v>
          </cell>
          <cell r="H1859" t="str">
            <v>H15</v>
          </cell>
          <cell r="I1859">
            <v>2003</v>
          </cell>
          <cell r="J1859">
            <v>0.89999997600000003</v>
          </cell>
        </row>
        <row r="1860">
          <cell r="B1860">
            <v>1864</v>
          </cell>
          <cell r="C1860" t="str">
            <v>9-5</v>
          </cell>
          <cell r="D1860" t="str">
            <v>PP</v>
          </cell>
          <cell r="E1860" t="str">
            <v>φ40</v>
          </cell>
          <cell r="F1860">
            <v>8</v>
          </cell>
          <cell r="G1860">
            <v>0</v>
          </cell>
          <cell r="H1860" t="str">
            <v>H16</v>
          </cell>
          <cell r="I1860">
            <v>2004</v>
          </cell>
          <cell r="J1860">
            <v>0.89999997600000003</v>
          </cell>
        </row>
        <row r="1861">
          <cell r="B1861">
            <v>1865</v>
          </cell>
          <cell r="C1861" t="str">
            <v>9-5</v>
          </cell>
          <cell r="D1861" t="str">
            <v>PP</v>
          </cell>
          <cell r="E1861" t="str">
            <v>φ25</v>
          </cell>
          <cell r="F1861">
            <v>8</v>
          </cell>
          <cell r="G1861">
            <v>86</v>
          </cell>
          <cell r="H1861" t="str">
            <v>H16</v>
          </cell>
          <cell r="I1861">
            <v>2004</v>
          </cell>
          <cell r="J1861">
            <v>0.60000002399999997</v>
          </cell>
        </row>
        <row r="1862">
          <cell r="B1862">
            <v>1866</v>
          </cell>
          <cell r="C1862" t="str">
            <v>9-5</v>
          </cell>
          <cell r="D1862" t="str">
            <v>PP</v>
          </cell>
          <cell r="E1862" t="str">
            <v>φ40</v>
          </cell>
          <cell r="F1862">
            <v>8</v>
          </cell>
          <cell r="G1862">
            <v>0</v>
          </cell>
          <cell r="H1862" t="str">
            <v>H16</v>
          </cell>
          <cell r="I1862">
            <v>2004</v>
          </cell>
          <cell r="J1862">
            <v>0.60000002399999997</v>
          </cell>
        </row>
        <row r="1863">
          <cell r="B1863">
            <v>1867</v>
          </cell>
          <cell r="C1863" t="str">
            <v>9-5</v>
          </cell>
          <cell r="D1863" t="str">
            <v>HIVP</v>
          </cell>
          <cell r="E1863" t="str">
            <v>φ75</v>
          </cell>
          <cell r="F1863">
            <v>7</v>
          </cell>
          <cell r="G1863">
            <v>0</v>
          </cell>
          <cell r="H1863" t="str">
            <v>H16</v>
          </cell>
          <cell r="I1863">
            <v>2004</v>
          </cell>
          <cell r="J1863">
            <v>1.2000000500000001</v>
          </cell>
        </row>
        <row r="1864">
          <cell r="B1864">
            <v>1868</v>
          </cell>
          <cell r="C1864" t="str">
            <v>9-5</v>
          </cell>
          <cell r="D1864" t="str">
            <v>HIVP</v>
          </cell>
          <cell r="E1864" t="str">
            <v>φ75</v>
          </cell>
          <cell r="F1864">
            <v>7</v>
          </cell>
          <cell r="G1864">
            <v>0</v>
          </cell>
          <cell r="H1864" t="str">
            <v>H16</v>
          </cell>
          <cell r="I1864">
            <v>2004</v>
          </cell>
          <cell r="J1864">
            <v>1.2000000500000001</v>
          </cell>
        </row>
        <row r="1865">
          <cell r="B1865">
            <v>1869</v>
          </cell>
          <cell r="C1865" t="str">
            <v>9-5</v>
          </cell>
          <cell r="D1865" t="str">
            <v>NCP</v>
          </cell>
          <cell r="E1865" t="str">
            <v>φ80</v>
          </cell>
          <cell r="F1865">
            <v>7</v>
          </cell>
          <cell r="G1865">
            <v>8.6999998099999996</v>
          </cell>
          <cell r="H1865" t="str">
            <v>H16</v>
          </cell>
          <cell r="I1865">
            <v>2004</v>
          </cell>
          <cell r="J1865">
            <v>1.2000000500000001</v>
          </cell>
        </row>
        <row r="1866">
          <cell r="B1866">
            <v>1870</v>
          </cell>
          <cell r="C1866" t="str">
            <v>9-5</v>
          </cell>
          <cell r="D1866" t="str">
            <v>HIVP</v>
          </cell>
          <cell r="E1866" t="str">
            <v>φ75</v>
          </cell>
          <cell r="F1866">
            <v>7</v>
          </cell>
          <cell r="G1866">
            <v>0</v>
          </cell>
          <cell r="H1866" t="str">
            <v>H16</v>
          </cell>
          <cell r="I1866">
            <v>2004</v>
          </cell>
          <cell r="J1866">
            <v>1.2000000500000001</v>
          </cell>
        </row>
        <row r="1867">
          <cell r="B1867">
            <v>1871</v>
          </cell>
          <cell r="C1867" t="str">
            <v>9-5</v>
          </cell>
          <cell r="D1867" t="str">
            <v>HIVP</v>
          </cell>
          <cell r="E1867" t="str">
            <v>φ75</v>
          </cell>
          <cell r="F1867">
            <v>7</v>
          </cell>
          <cell r="G1867">
            <v>0</v>
          </cell>
          <cell r="H1867" t="str">
            <v>H16</v>
          </cell>
          <cell r="I1867">
            <v>2004</v>
          </cell>
          <cell r="J1867">
            <v>1.2000000500000001</v>
          </cell>
        </row>
        <row r="1868">
          <cell r="B1868">
            <v>1872</v>
          </cell>
          <cell r="C1868" t="str">
            <v>9-5</v>
          </cell>
          <cell r="D1868" t="str">
            <v>PP</v>
          </cell>
          <cell r="E1868" t="str">
            <v>φ40</v>
          </cell>
          <cell r="F1868">
            <v>8</v>
          </cell>
          <cell r="G1868">
            <v>0</v>
          </cell>
          <cell r="H1868" t="str">
            <v>H16</v>
          </cell>
          <cell r="I1868">
            <v>2004</v>
          </cell>
          <cell r="J1868">
            <v>1.2000000500000001</v>
          </cell>
        </row>
        <row r="1869">
          <cell r="B1869">
            <v>1873</v>
          </cell>
          <cell r="C1869" t="str">
            <v>9-5</v>
          </cell>
          <cell r="D1869" t="str">
            <v>PP</v>
          </cell>
          <cell r="E1869" t="str">
            <v>φ40</v>
          </cell>
          <cell r="F1869">
            <v>8</v>
          </cell>
          <cell r="G1869">
            <v>0</v>
          </cell>
          <cell r="H1869" t="str">
            <v>H16</v>
          </cell>
          <cell r="I1869">
            <v>2004</v>
          </cell>
          <cell r="J1869">
            <v>1.2000000500000001</v>
          </cell>
        </row>
        <row r="1870">
          <cell r="B1870">
            <v>1874</v>
          </cell>
          <cell r="C1870" t="str">
            <v>9-5</v>
          </cell>
          <cell r="D1870" t="str">
            <v>PP</v>
          </cell>
          <cell r="E1870" t="str">
            <v>φ25</v>
          </cell>
          <cell r="F1870">
            <v>8</v>
          </cell>
          <cell r="G1870">
            <v>0</v>
          </cell>
          <cell r="H1870" t="str">
            <v>H16</v>
          </cell>
          <cell r="I1870">
            <v>2004</v>
          </cell>
          <cell r="J1870">
            <v>0.60000002399999997</v>
          </cell>
        </row>
        <row r="1871">
          <cell r="B1871">
            <v>1875</v>
          </cell>
          <cell r="C1871" t="str">
            <v>9-5</v>
          </cell>
          <cell r="D1871" t="str">
            <v>PP</v>
          </cell>
          <cell r="E1871" t="str">
            <v>φ25</v>
          </cell>
          <cell r="F1871">
            <v>8</v>
          </cell>
          <cell r="G1871">
            <v>0</v>
          </cell>
          <cell r="H1871" t="str">
            <v>H16</v>
          </cell>
          <cell r="I1871">
            <v>2004</v>
          </cell>
          <cell r="J1871">
            <v>0.60000002399999997</v>
          </cell>
        </row>
        <row r="1872">
          <cell r="B1872">
            <v>1876</v>
          </cell>
          <cell r="C1872" t="str">
            <v>9-5</v>
          </cell>
          <cell r="D1872" t="str">
            <v>PP</v>
          </cell>
          <cell r="E1872" t="str">
            <v>φ40</v>
          </cell>
          <cell r="F1872">
            <v>8</v>
          </cell>
          <cell r="G1872">
            <v>0</v>
          </cell>
          <cell r="H1872" t="str">
            <v>H15</v>
          </cell>
          <cell r="I1872">
            <v>2003</v>
          </cell>
          <cell r="J1872">
            <v>0.60000002399999997</v>
          </cell>
        </row>
        <row r="1873">
          <cell r="B1873">
            <v>1877</v>
          </cell>
          <cell r="C1873" t="str">
            <v>9-5</v>
          </cell>
          <cell r="D1873" t="str">
            <v>PP</v>
          </cell>
          <cell r="E1873" t="str">
            <v>φ25</v>
          </cell>
          <cell r="F1873">
            <v>8</v>
          </cell>
          <cell r="G1873">
            <v>0</v>
          </cell>
          <cell r="H1873" t="str">
            <v>H15</v>
          </cell>
          <cell r="I1873">
            <v>2003</v>
          </cell>
          <cell r="J1873">
            <v>0.30000001199999998</v>
          </cell>
        </row>
        <row r="1874">
          <cell r="B1874">
            <v>1878</v>
          </cell>
          <cell r="C1874" t="str">
            <v>9-5</v>
          </cell>
          <cell r="D1874" t="str">
            <v>HIVP</v>
          </cell>
          <cell r="E1874" t="str">
            <v>φ75</v>
          </cell>
          <cell r="F1874">
            <v>7</v>
          </cell>
          <cell r="G1874">
            <v>0</v>
          </cell>
          <cell r="H1874" t="str">
            <v>H15</v>
          </cell>
          <cell r="I1874">
            <v>2003</v>
          </cell>
          <cell r="J1874">
            <v>0.60000002399999997</v>
          </cell>
        </row>
        <row r="1875">
          <cell r="B1875">
            <v>1879</v>
          </cell>
          <cell r="C1875" t="str">
            <v>9-5</v>
          </cell>
          <cell r="D1875" t="str">
            <v>PP</v>
          </cell>
          <cell r="E1875" t="str">
            <v>φ40</v>
          </cell>
          <cell r="F1875">
            <v>8</v>
          </cell>
          <cell r="G1875">
            <v>0</v>
          </cell>
          <cell r="H1875" t="str">
            <v>H15</v>
          </cell>
          <cell r="I1875">
            <v>2003</v>
          </cell>
          <cell r="J1875">
            <v>0.60000002399999997</v>
          </cell>
        </row>
        <row r="1876">
          <cell r="B1876">
            <v>1880</v>
          </cell>
          <cell r="C1876" t="str">
            <v>9-5</v>
          </cell>
          <cell r="D1876" t="str">
            <v>PP</v>
          </cell>
          <cell r="E1876" t="str">
            <v>φ25</v>
          </cell>
          <cell r="F1876">
            <v>8</v>
          </cell>
          <cell r="G1876">
            <v>0</v>
          </cell>
          <cell r="H1876" t="str">
            <v>H15</v>
          </cell>
          <cell r="I1876">
            <v>2003</v>
          </cell>
          <cell r="J1876">
            <v>0.60000002399999997</v>
          </cell>
        </row>
        <row r="1877">
          <cell r="B1877">
            <v>1881</v>
          </cell>
          <cell r="C1877" t="str">
            <v>9-5</v>
          </cell>
          <cell r="D1877" t="str">
            <v>PP</v>
          </cell>
          <cell r="E1877" t="str">
            <v>φ25</v>
          </cell>
          <cell r="F1877">
            <v>8</v>
          </cell>
          <cell r="G1877">
            <v>0</v>
          </cell>
          <cell r="H1877" t="str">
            <v>H15</v>
          </cell>
          <cell r="I1877">
            <v>2003</v>
          </cell>
          <cell r="J1877">
            <v>0.60000002399999997</v>
          </cell>
        </row>
        <row r="1878">
          <cell r="B1878">
            <v>1882</v>
          </cell>
          <cell r="C1878" t="str">
            <v>9-5</v>
          </cell>
          <cell r="D1878" t="str">
            <v>PP</v>
          </cell>
          <cell r="E1878" t="str">
            <v>φ25</v>
          </cell>
          <cell r="F1878">
            <v>8</v>
          </cell>
          <cell r="G1878">
            <v>0</v>
          </cell>
          <cell r="H1878" t="str">
            <v>H15</v>
          </cell>
          <cell r="I1878">
            <v>2003</v>
          </cell>
          <cell r="J1878">
            <v>0.30000001199999998</v>
          </cell>
        </row>
        <row r="1879">
          <cell r="B1879">
            <v>1883</v>
          </cell>
          <cell r="C1879" t="str">
            <v>9-5</v>
          </cell>
          <cell r="D1879" t="str">
            <v>PP</v>
          </cell>
          <cell r="E1879" t="str">
            <v>φ40</v>
          </cell>
          <cell r="F1879">
            <v>8</v>
          </cell>
          <cell r="G1879">
            <v>0</v>
          </cell>
          <cell r="H1879" t="str">
            <v>H15</v>
          </cell>
          <cell r="I1879">
            <v>2003</v>
          </cell>
          <cell r="J1879">
            <v>0.60000002399999997</v>
          </cell>
        </row>
        <row r="1880">
          <cell r="B1880">
            <v>1884</v>
          </cell>
          <cell r="C1880" t="str">
            <v>9-5</v>
          </cell>
          <cell r="D1880" t="str">
            <v>PP</v>
          </cell>
          <cell r="E1880" t="str">
            <v>φ25</v>
          </cell>
          <cell r="F1880">
            <v>8</v>
          </cell>
          <cell r="G1880">
            <v>0</v>
          </cell>
          <cell r="H1880" t="str">
            <v>H15</v>
          </cell>
          <cell r="I1880">
            <v>2003</v>
          </cell>
          <cell r="J1880">
            <v>0.60000002399999997</v>
          </cell>
        </row>
        <row r="1881">
          <cell r="B1881">
            <v>1885</v>
          </cell>
          <cell r="C1881" t="str">
            <v>9-5</v>
          </cell>
          <cell r="D1881" t="str">
            <v>PP</v>
          </cell>
          <cell r="E1881" t="str">
            <v>φ20</v>
          </cell>
          <cell r="F1881">
            <v>8</v>
          </cell>
          <cell r="G1881">
            <v>0</v>
          </cell>
          <cell r="H1881" t="str">
            <v>H15</v>
          </cell>
          <cell r="I1881">
            <v>2003</v>
          </cell>
          <cell r="J1881">
            <v>0</v>
          </cell>
        </row>
        <row r="1882">
          <cell r="B1882">
            <v>1886</v>
          </cell>
          <cell r="C1882" t="str">
            <v>9-5</v>
          </cell>
          <cell r="D1882" t="str">
            <v>HIVP</v>
          </cell>
          <cell r="E1882" t="str">
            <v>φ75</v>
          </cell>
          <cell r="F1882">
            <v>7</v>
          </cell>
          <cell r="G1882">
            <v>0</v>
          </cell>
          <cell r="H1882" t="str">
            <v>H15</v>
          </cell>
          <cell r="I1882">
            <v>2003</v>
          </cell>
          <cell r="J1882">
            <v>0.89999997600000003</v>
          </cell>
        </row>
        <row r="1883">
          <cell r="B1883">
            <v>1887</v>
          </cell>
          <cell r="C1883" t="str">
            <v>9-5</v>
          </cell>
          <cell r="D1883" t="str">
            <v>PP</v>
          </cell>
          <cell r="E1883" t="str">
            <v>φ25</v>
          </cell>
          <cell r="F1883">
            <v>8</v>
          </cell>
          <cell r="G1883">
            <v>0</v>
          </cell>
          <cell r="H1883" t="str">
            <v>H15</v>
          </cell>
          <cell r="I1883">
            <v>2003</v>
          </cell>
          <cell r="J1883">
            <v>0.89999997600000003</v>
          </cell>
        </row>
        <row r="1884">
          <cell r="B1884">
            <v>1888</v>
          </cell>
          <cell r="C1884" t="str">
            <v>9-5</v>
          </cell>
          <cell r="D1884" t="str">
            <v>PP</v>
          </cell>
          <cell r="E1884" t="str">
            <v>φ25</v>
          </cell>
          <cell r="F1884">
            <v>8</v>
          </cell>
          <cell r="G1884">
            <v>0</v>
          </cell>
          <cell r="H1884" t="str">
            <v>H15</v>
          </cell>
          <cell r="I1884">
            <v>2003</v>
          </cell>
          <cell r="J1884">
            <v>0.89999997600000003</v>
          </cell>
        </row>
        <row r="1885">
          <cell r="B1885">
            <v>1889</v>
          </cell>
          <cell r="C1885" t="str">
            <v>9-5</v>
          </cell>
          <cell r="D1885" t="str">
            <v>PP</v>
          </cell>
          <cell r="E1885" t="str">
            <v>φ20</v>
          </cell>
          <cell r="F1885">
            <v>8</v>
          </cell>
          <cell r="G1885">
            <v>0</v>
          </cell>
          <cell r="H1885" t="str">
            <v>H15</v>
          </cell>
          <cell r="I1885">
            <v>2003</v>
          </cell>
          <cell r="J1885">
            <v>0</v>
          </cell>
        </row>
        <row r="1886">
          <cell r="B1886">
            <v>1890</v>
          </cell>
          <cell r="C1886" t="str">
            <v>9-5</v>
          </cell>
          <cell r="D1886" t="str">
            <v>PP</v>
          </cell>
          <cell r="E1886" t="str">
            <v>φ40</v>
          </cell>
          <cell r="F1886">
            <v>8</v>
          </cell>
          <cell r="G1886">
            <v>0</v>
          </cell>
          <cell r="H1886" t="str">
            <v>H15</v>
          </cell>
          <cell r="I1886">
            <v>2003</v>
          </cell>
          <cell r="J1886">
            <v>0.60000002399999997</v>
          </cell>
        </row>
        <row r="1887">
          <cell r="B1887">
            <v>1891</v>
          </cell>
          <cell r="C1887" t="str">
            <v>9-5</v>
          </cell>
          <cell r="D1887" t="str">
            <v>PP</v>
          </cell>
          <cell r="E1887" t="str">
            <v>φ25</v>
          </cell>
          <cell r="F1887">
            <v>8</v>
          </cell>
          <cell r="G1887">
            <v>0</v>
          </cell>
          <cell r="H1887" t="str">
            <v>H15</v>
          </cell>
          <cell r="I1887">
            <v>2003</v>
          </cell>
          <cell r="J1887">
            <v>0.60000002399999997</v>
          </cell>
        </row>
        <row r="1888">
          <cell r="B1888">
            <v>1892</v>
          </cell>
          <cell r="C1888" t="str">
            <v>9-5</v>
          </cell>
          <cell r="D1888" t="str">
            <v>PP</v>
          </cell>
          <cell r="E1888" t="str">
            <v>φ25</v>
          </cell>
          <cell r="F1888">
            <v>8</v>
          </cell>
          <cell r="G1888">
            <v>0</v>
          </cell>
          <cell r="H1888" t="str">
            <v>H15</v>
          </cell>
          <cell r="I1888">
            <v>2003</v>
          </cell>
          <cell r="J1888">
            <v>0.60000002399999997</v>
          </cell>
        </row>
        <row r="1889">
          <cell r="B1889">
            <v>1893</v>
          </cell>
          <cell r="C1889" t="str">
            <v>9-5</v>
          </cell>
          <cell r="D1889" t="str">
            <v>PP</v>
          </cell>
          <cell r="E1889" t="str">
            <v>φ25</v>
          </cell>
          <cell r="F1889">
            <v>8</v>
          </cell>
          <cell r="G1889">
            <v>0</v>
          </cell>
          <cell r="H1889" t="str">
            <v>H15</v>
          </cell>
          <cell r="I1889">
            <v>2003</v>
          </cell>
          <cell r="J1889">
            <v>0.89999997600000003</v>
          </cell>
        </row>
        <row r="1890">
          <cell r="B1890">
            <v>1894</v>
          </cell>
          <cell r="C1890" t="str">
            <v>8-4</v>
          </cell>
          <cell r="D1890" t="str">
            <v>HIVP</v>
          </cell>
          <cell r="E1890" t="str">
            <v>φ150</v>
          </cell>
          <cell r="F1890">
            <v>4</v>
          </cell>
          <cell r="G1890">
            <v>0</v>
          </cell>
          <cell r="H1890" t="str">
            <v>S55</v>
          </cell>
          <cell r="I1890">
            <v>1980</v>
          </cell>
          <cell r="J1890">
            <v>0</v>
          </cell>
        </row>
        <row r="1891">
          <cell r="B1891">
            <v>1493</v>
          </cell>
          <cell r="C1891" t="str">
            <v>7-3</v>
          </cell>
          <cell r="D1891" t="str">
            <v>HIVP</v>
          </cell>
          <cell r="E1891" t="str">
            <v>φ75</v>
          </cell>
          <cell r="F1891">
            <v>7</v>
          </cell>
          <cell r="G1891">
            <v>0</v>
          </cell>
          <cell r="H1891" t="str">
            <v>H7</v>
          </cell>
          <cell r="I1891">
            <v>1995</v>
          </cell>
          <cell r="J1891">
            <v>0</v>
          </cell>
        </row>
        <row r="1892">
          <cell r="G1892">
            <v>137092.63987283994</v>
          </cell>
        </row>
      </sheetData>
      <sheetData sheetId="5"/>
      <sheetData sheetId="6"/>
      <sheetData sheetId="7">
        <row r="3">
          <cell r="G3" t="str">
            <v>VPφ20</v>
          </cell>
          <cell r="H3">
            <v>4000</v>
          </cell>
        </row>
        <row r="4">
          <cell r="G4" t="str">
            <v>VPφ25</v>
          </cell>
          <cell r="H4">
            <v>4000</v>
          </cell>
        </row>
        <row r="5">
          <cell r="G5" t="str">
            <v>VPφ30</v>
          </cell>
          <cell r="H5">
            <v>4000</v>
          </cell>
        </row>
        <row r="6">
          <cell r="G6" t="str">
            <v>VPφ50</v>
          </cell>
          <cell r="H6">
            <v>4000</v>
          </cell>
        </row>
        <row r="7">
          <cell r="G7" t="str">
            <v>VPφ75</v>
          </cell>
          <cell r="H7">
            <v>7500</v>
          </cell>
        </row>
        <row r="8">
          <cell r="G8" t="str">
            <v>VPφ100</v>
          </cell>
          <cell r="H8">
            <v>8500</v>
          </cell>
        </row>
        <row r="9">
          <cell r="G9" t="str">
            <v>VPφ125</v>
          </cell>
          <cell r="H9">
            <v>9000</v>
          </cell>
        </row>
        <row r="10">
          <cell r="G10" t="str">
            <v>VPφ150</v>
          </cell>
          <cell r="H10">
            <v>10000</v>
          </cell>
        </row>
        <row r="11">
          <cell r="G11" t="str">
            <v>VPφ200</v>
          </cell>
          <cell r="H11">
            <v>16000</v>
          </cell>
        </row>
        <row r="13">
          <cell r="G13" t="str">
            <v>HIVPφ20</v>
          </cell>
          <cell r="H13">
            <v>4000</v>
          </cell>
        </row>
        <row r="14">
          <cell r="G14" t="str">
            <v>HIVPφ25</v>
          </cell>
          <cell r="H14">
            <v>4000</v>
          </cell>
        </row>
        <row r="15">
          <cell r="G15" t="str">
            <v>HIVPφ30</v>
          </cell>
          <cell r="H15">
            <v>4000</v>
          </cell>
        </row>
        <row r="16">
          <cell r="G16" t="str">
            <v>HIVPφ50</v>
          </cell>
          <cell r="H16">
            <v>4000</v>
          </cell>
        </row>
        <row r="17">
          <cell r="G17" t="str">
            <v>HIVPφ75</v>
          </cell>
          <cell r="H17">
            <v>7500</v>
          </cell>
        </row>
        <row r="18">
          <cell r="G18" t="str">
            <v>HIVPφ100</v>
          </cell>
          <cell r="H18">
            <v>8500</v>
          </cell>
        </row>
        <row r="19">
          <cell r="G19" t="str">
            <v>HIVPφ125</v>
          </cell>
          <cell r="H19">
            <v>9000</v>
          </cell>
        </row>
        <row r="20">
          <cell r="G20" t="str">
            <v>HIVPφ150</v>
          </cell>
          <cell r="H20">
            <v>10000</v>
          </cell>
        </row>
        <row r="21">
          <cell r="G21" t="str">
            <v>HIVPφ200</v>
          </cell>
          <cell r="H21">
            <v>16000</v>
          </cell>
        </row>
        <row r="23">
          <cell r="G23" t="str">
            <v>DCIPφ75</v>
          </cell>
          <cell r="H23">
            <v>6000</v>
          </cell>
        </row>
        <row r="24">
          <cell r="G24" t="str">
            <v>DCIPφ100</v>
          </cell>
          <cell r="H24">
            <v>9000</v>
          </cell>
        </row>
        <row r="25">
          <cell r="G25" t="str">
            <v>DCIPφ125</v>
          </cell>
          <cell r="H25">
            <v>10500</v>
          </cell>
        </row>
        <row r="26">
          <cell r="G26" t="str">
            <v>DCIPφ150</v>
          </cell>
          <cell r="H26">
            <v>12000</v>
          </cell>
        </row>
        <row r="27">
          <cell r="G27" t="str">
            <v>DCIPφ200</v>
          </cell>
          <cell r="H27">
            <v>18000</v>
          </cell>
        </row>
        <row r="28">
          <cell r="G28" t="str">
            <v>DCIPφ250</v>
          </cell>
          <cell r="H28">
            <v>23000</v>
          </cell>
        </row>
        <row r="29">
          <cell r="G29" t="str">
            <v>DCIPφ300</v>
          </cell>
          <cell r="H29">
            <v>26000</v>
          </cell>
        </row>
        <row r="30">
          <cell r="G30" t="str">
            <v>DIPφ350</v>
          </cell>
          <cell r="H30">
            <v>32000</v>
          </cell>
        </row>
        <row r="32">
          <cell r="G32" t="str">
            <v>DIPφ75</v>
          </cell>
          <cell r="H32">
            <v>6000</v>
          </cell>
        </row>
        <row r="33">
          <cell r="G33" t="str">
            <v>DIPφ100</v>
          </cell>
          <cell r="H33">
            <v>9000</v>
          </cell>
        </row>
        <row r="34">
          <cell r="G34" t="str">
            <v>DIPφ150</v>
          </cell>
          <cell r="H34">
            <v>12000</v>
          </cell>
        </row>
        <row r="35">
          <cell r="G35" t="str">
            <v>DIPφ200</v>
          </cell>
          <cell r="H35">
            <v>18000</v>
          </cell>
        </row>
        <row r="36">
          <cell r="G36" t="str">
            <v>DIPφ250</v>
          </cell>
          <cell r="H36">
            <v>23000</v>
          </cell>
        </row>
        <row r="37">
          <cell r="G37" t="str">
            <v>DIPφ300</v>
          </cell>
          <cell r="H37">
            <v>26000</v>
          </cell>
        </row>
        <row r="38">
          <cell r="G38" t="str">
            <v>DIPφ350</v>
          </cell>
          <cell r="H38">
            <v>32000</v>
          </cell>
        </row>
        <row r="40">
          <cell r="G40" t="str">
            <v>PPφ20</v>
          </cell>
          <cell r="H40">
            <v>4000</v>
          </cell>
        </row>
        <row r="41">
          <cell r="G41" t="str">
            <v>PPφ25</v>
          </cell>
          <cell r="H41">
            <v>4000</v>
          </cell>
        </row>
        <row r="42">
          <cell r="G42" t="str">
            <v>PPφ30</v>
          </cell>
          <cell r="H42">
            <v>4000</v>
          </cell>
        </row>
        <row r="43">
          <cell r="G43" t="str">
            <v>PPφ40</v>
          </cell>
          <cell r="H43">
            <v>4000</v>
          </cell>
        </row>
        <row r="44">
          <cell r="G44" t="str">
            <v>PPφ50</v>
          </cell>
          <cell r="H44">
            <v>4000</v>
          </cell>
        </row>
        <row r="45">
          <cell r="G45" t="str">
            <v>PPφ75</v>
          </cell>
          <cell r="H45">
            <v>7500</v>
          </cell>
        </row>
        <row r="46">
          <cell r="G46" t="str">
            <v>PPφ100</v>
          </cell>
          <cell r="H46">
            <v>8500</v>
          </cell>
        </row>
        <row r="47">
          <cell r="G47" t="str">
            <v>PPφ150</v>
          </cell>
          <cell r="H47">
            <v>10000</v>
          </cell>
        </row>
        <row r="48">
          <cell r="G48" t="str">
            <v>PPφ200</v>
          </cell>
          <cell r="H48">
            <v>18000</v>
          </cell>
        </row>
        <row r="50">
          <cell r="G50" t="str">
            <v>ACPφ75</v>
          </cell>
          <cell r="H50">
            <v>3000</v>
          </cell>
        </row>
        <row r="51">
          <cell r="G51" t="str">
            <v>ACPφ100</v>
          </cell>
          <cell r="H51">
            <v>4000</v>
          </cell>
        </row>
        <row r="52">
          <cell r="G52" t="str">
            <v>ACPφ125</v>
          </cell>
          <cell r="H52">
            <v>4500</v>
          </cell>
        </row>
        <row r="53">
          <cell r="G53" t="str">
            <v>ACPφ150</v>
          </cell>
          <cell r="H53">
            <v>5000</v>
          </cell>
        </row>
        <row r="54">
          <cell r="G54" t="str">
            <v>ACPφ200</v>
          </cell>
          <cell r="H54">
            <v>7000</v>
          </cell>
        </row>
        <row r="55">
          <cell r="G55" t="str">
            <v>ACPφ250</v>
          </cell>
          <cell r="H55">
            <v>8000</v>
          </cell>
        </row>
        <row r="57">
          <cell r="G57" t="str">
            <v>SGPφ30</v>
          </cell>
          <cell r="H57">
            <v>4000</v>
          </cell>
        </row>
        <row r="58">
          <cell r="G58" t="str">
            <v>SGPφ50</v>
          </cell>
          <cell r="H58">
            <v>5000</v>
          </cell>
        </row>
        <row r="59">
          <cell r="G59" t="str">
            <v>SGPφ75</v>
          </cell>
          <cell r="H59">
            <v>6000</v>
          </cell>
        </row>
        <row r="60">
          <cell r="G60" t="str">
            <v>SGPφ100</v>
          </cell>
          <cell r="H60">
            <v>9000</v>
          </cell>
        </row>
        <row r="61">
          <cell r="G61" t="str">
            <v>SGPφ150</v>
          </cell>
          <cell r="H61">
            <v>12000</v>
          </cell>
        </row>
        <row r="62">
          <cell r="G62" t="str">
            <v>SGPφ200</v>
          </cell>
          <cell r="H62">
            <v>18000</v>
          </cell>
        </row>
        <row r="63">
          <cell r="G63" t="str">
            <v>SGPφ250</v>
          </cell>
          <cell r="H63">
            <v>23000</v>
          </cell>
        </row>
        <row r="64">
          <cell r="G64" t="str">
            <v>SGPφ300</v>
          </cell>
          <cell r="H64">
            <v>26000</v>
          </cell>
        </row>
        <row r="65">
          <cell r="G65" t="str">
            <v>SGPφ350</v>
          </cell>
          <cell r="H65">
            <v>32000</v>
          </cell>
        </row>
        <row r="67">
          <cell r="G67" t="str">
            <v>VLPφ20</v>
          </cell>
          <cell r="H67">
            <v>4000</v>
          </cell>
        </row>
        <row r="68">
          <cell r="G68" t="str">
            <v>VLPφ25</v>
          </cell>
          <cell r="H68">
            <v>4000</v>
          </cell>
        </row>
        <row r="69">
          <cell r="G69" t="str">
            <v>VLPφ40</v>
          </cell>
          <cell r="H69">
            <v>4000</v>
          </cell>
        </row>
        <row r="70">
          <cell r="G70" t="str">
            <v>VLPφ50</v>
          </cell>
          <cell r="H70">
            <v>5000</v>
          </cell>
        </row>
        <row r="71">
          <cell r="G71" t="str">
            <v>VLPφ75</v>
          </cell>
          <cell r="H71">
            <v>6000</v>
          </cell>
        </row>
        <row r="72">
          <cell r="G72" t="str">
            <v>VLPφ100</v>
          </cell>
          <cell r="H72">
            <v>9000</v>
          </cell>
        </row>
        <row r="73">
          <cell r="G73" t="str">
            <v>VLPφ125</v>
          </cell>
          <cell r="H73">
            <v>11000</v>
          </cell>
        </row>
        <row r="74">
          <cell r="G74" t="str">
            <v>VLPφ150</v>
          </cell>
          <cell r="H74">
            <v>12000</v>
          </cell>
        </row>
        <row r="75">
          <cell r="G75" t="str">
            <v>VLPφ200</v>
          </cell>
          <cell r="H75">
            <v>18000</v>
          </cell>
        </row>
        <row r="76">
          <cell r="G76" t="str">
            <v>VLPφ250</v>
          </cell>
          <cell r="H76">
            <v>23000</v>
          </cell>
        </row>
        <row r="77">
          <cell r="G77" t="str">
            <v>VLPφ300</v>
          </cell>
          <cell r="H77">
            <v>26000</v>
          </cell>
        </row>
        <row r="78">
          <cell r="G78" t="str">
            <v>VLPφ350</v>
          </cell>
          <cell r="H78">
            <v>32000</v>
          </cell>
        </row>
        <row r="80">
          <cell r="G80" t="str">
            <v>GPφ50</v>
          </cell>
          <cell r="H80">
            <v>5000</v>
          </cell>
        </row>
        <row r="81">
          <cell r="G81" t="str">
            <v>GPφ75</v>
          </cell>
          <cell r="H81">
            <v>6000</v>
          </cell>
        </row>
        <row r="82">
          <cell r="G82" t="str">
            <v>GPφ100</v>
          </cell>
          <cell r="H82">
            <v>9000</v>
          </cell>
        </row>
        <row r="83">
          <cell r="G83" t="str">
            <v>GPφ150</v>
          </cell>
          <cell r="H83">
            <v>12000</v>
          </cell>
        </row>
        <row r="84">
          <cell r="G84" t="str">
            <v>GPφ200</v>
          </cell>
          <cell r="H84">
            <v>18000</v>
          </cell>
        </row>
        <row r="85">
          <cell r="G85" t="str">
            <v>GPφ250</v>
          </cell>
          <cell r="H85">
            <v>23000</v>
          </cell>
        </row>
        <row r="86">
          <cell r="G86" t="str">
            <v>GPφ300</v>
          </cell>
          <cell r="H86">
            <v>26000</v>
          </cell>
        </row>
        <row r="87">
          <cell r="G87" t="str">
            <v>GPφ350</v>
          </cell>
          <cell r="H87">
            <v>32000</v>
          </cell>
        </row>
        <row r="89">
          <cell r="G89" t="str">
            <v>NCPφ75</v>
          </cell>
          <cell r="H89">
            <v>15000</v>
          </cell>
        </row>
        <row r="90">
          <cell r="G90" t="str">
            <v>NCPφ80</v>
          </cell>
          <cell r="H90">
            <v>15000</v>
          </cell>
        </row>
        <row r="91">
          <cell r="G91" t="str">
            <v>NCPφ100</v>
          </cell>
          <cell r="H91">
            <v>18000</v>
          </cell>
        </row>
        <row r="92">
          <cell r="G92" t="str">
            <v>NCPφ150</v>
          </cell>
          <cell r="H92">
            <v>20000</v>
          </cell>
        </row>
        <row r="93">
          <cell r="G93" t="str">
            <v>NCPφ200</v>
          </cell>
          <cell r="H93">
            <v>25000</v>
          </cell>
        </row>
        <row r="94">
          <cell r="G94" t="str">
            <v>NCPφ250</v>
          </cell>
          <cell r="H94">
            <v>30000</v>
          </cell>
        </row>
        <row r="96">
          <cell r="G96" t="str">
            <v>CIPφ75</v>
          </cell>
          <cell r="H96">
            <v>6000</v>
          </cell>
        </row>
        <row r="97">
          <cell r="G97" t="str">
            <v>CIPφ100</v>
          </cell>
          <cell r="H97">
            <v>9000</v>
          </cell>
        </row>
        <row r="98">
          <cell r="G98" t="str">
            <v>CIPφ125</v>
          </cell>
          <cell r="H98">
            <v>10500</v>
          </cell>
        </row>
        <row r="99">
          <cell r="G99" t="str">
            <v>CIPφ150</v>
          </cell>
          <cell r="H99">
            <v>12000</v>
          </cell>
        </row>
        <row r="100">
          <cell r="G100" t="str">
            <v>CIPφ200</v>
          </cell>
          <cell r="H100">
            <v>18000</v>
          </cell>
        </row>
        <row r="101">
          <cell r="G101" t="str">
            <v>CIPφ250</v>
          </cell>
          <cell r="H101">
            <v>23000</v>
          </cell>
        </row>
        <row r="102">
          <cell r="G102" t="str">
            <v>CIPφ300</v>
          </cell>
          <cell r="H102">
            <v>26000</v>
          </cell>
        </row>
        <row r="103">
          <cell r="G103" t="str">
            <v>CIPφ350</v>
          </cell>
          <cell r="H103">
            <v>32000</v>
          </cell>
        </row>
      </sheetData>
      <sheetData sheetId="8">
        <row r="4">
          <cell r="B4" t="str">
            <v>A</v>
          </cell>
          <cell r="C4" t="str">
            <v>取水、導水、浄水、配水設備及び橋梁</v>
          </cell>
          <cell r="D4" t="str">
            <v>鉄筋コンクリート造（ＲＣ、ＰＣ）</v>
          </cell>
          <cell r="E4" t="str">
            <v>配水池、ろ過池、着水井</v>
          </cell>
          <cell r="F4">
            <v>58</v>
          </cell>
          <cell r="G4">
            <v>1.72e-002</v>
          </cell>
        </row>
        <row r="5">
          <cell r="B5" t="str">
            <v>B</v>
          </cell>
          <cell r="C5" t="str">
            <v>配水管及び配水管付属設備</v>
          </cell>
          <cell r="D5" t="str">
            <v>配水管</v>
          </cell>
          <cell r="F5">
            <v>38</v>
          </cell>
          <cell r="G5">
            <v>2.63e-002</v>
          </cell>
        </row>
        <row r="6">
          <cell r="B6" t="str">
            <v>C</v>
          </cell>
          <cell r="C6" t="str">
            <v>電気、ポンプ、薬品注入及び滅菌設備</v>
          </cell>
          <cell r="F6">
            <v>16</v>
          </cell>
          <cell r="G6">
            <v>6.25e-002</v>
          </cell>
        </row>
        <row r="7">
          <cell r="B7" t="str">
            <v>D</v>
          </cell>
          <cell r="C7" t="str">
            <v>量水器</v>
          </cell>
          <cell r="D7" t="str">
            <v>電気設備、</v>
          </cell>
          <cell r="F7">
            <v>8</v>
          </cell>
          <cell r="G7">
            <v>0.125</v>
          </cell>
        </row>
        <row r="8">
          <cell r="B8" t="str">
            <v>E</v>
          </cell>
          <cell r="C8" t="str">
            <v>さく井</v>
          </cell>
          <cell r="F8">
            <v>10</v>
          </cell>
          <cell r="G8">
            <v>0.1</v>
          </cell>
        </row>
        <row r="9">
          <cell r="B9" t="str">
            <v>F</v>
          </cell>
          <cell r="C9" t="str">
            <v>敷地造成、取付道路</v>
          </cell>
          <cell r="F9">
            <v>58</v>
          </cell>
          <cell r="G9">
            <v>1.72e-002</v>
          </cell>
        </row>
        <row r="10">
          <cell r="B10" t="str">
            <v>G</v>
          </cell>
          <cell r="C10" t="str">
            <v>舗装</v>
          </cell>
          <cell r="D10" t="str">
            <v>舗装</v>
          </cell>
          <cell r="F10">
            <v>38</v>
          </cell>
          <cell r="G10">
            <v>2.63e-002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CODE"/>
      <sheetName val="Sheet1"/>
      <sheetName val="Sheet1 (2)"/>
    </sheetNames>
    <sheetDataSet>
      <sheetData sheetId="0"/>
      <sheetData sheetId="1"/>
      <sheetData sheetId="2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入力表"/>
      <sheetName val="算定"/>
      <sheetName val="全体計算"/>
      <sheetName val="①"/>
      <sheetName val="②"/>
      <sheetName val="③"/>
      <sheetName val="④"/>
      <sheetName val="⑤"/>
      <sheetName val="⑥"/>
      <sheetName val="按分表"/>
      <sheetName val="請負按分表"/>
      <sheetName val="諸経費内訳書"/>
      <sheetName val="E代価"/>
    </sheetNames>
    <sheetDataSet>
      <sheetData sheetId="0"/>
      <sheetData sheetId="1">
        <row r="6">
          <cell r="E6" t="str">
            <v>市街地</v>
          </cell>
        </row>
        <row r="7">
          <cell r="E7" t="str">
            <v>山間僻地及び離島</v>
          </cell>
        </row>
        <row r="8">
          <cell r="E8" t="str">
            <v>地方部施工場所が一般交通等の影響を受ける場合</v>
          </cell>
        </row>
        <row r="9">
          <cell r="E9" t="str">
            <v>地方部施工場所が一般交通等の影響を受けない場合</v>
          </cell>
        </row>
        <row r="13">
          <cell r="E13" t="str">
            <v>開削工事及び小口径推進工事</v>
          </cell>
        </row>
        <row r="15">
          <cell r="E15" t="str">
            <v>構造物工事（浄水場等）</v>
          </cell>
        </row>
        <row r="19">
          <cell r="E19" t="str">
            <v>0％から5％以下</v>
          </cell>
        </row>
        <row r="20">
          <cell r="E20" t="str">
            <v>5％を超え15％以下</v>
          </cell>
        </row>
        <row r="21">
          <cell r="E21" t="str">
            <v>15％を超え25％以下</v>
          </cell>
        </row>
        <row r="22">
          <cell r="E22" t="str">
            <v>25％を超え35％以下</v>
          </cell>
        </row>
        <row r="23">
          <cell r="E23" t="str">
            <v>35％を超え40％以下</v>
          </cell>
        </row>
        <row r="25">
          <cell r="E25" t="str">
            <v>ケース１</v>
          </cell>
        </row>
        <row r="26">
          <cell r="E26" t="str">
            <v>ケース２</v>
          </cell>
        </row>
        <row r="27">
          <cell r="E27" t="str">
            <v>ケース３</v>
          </cell>
        </row>
        <row r="30">
          <cell r="D30" t="str">
            <v>円止め</v>
          </cell>
        </row>
        <row r="31">
          <cell r="D31" t="str">
            <v>千円止め</v>
          </cell>
        </row>
        <row r="32">
          <cell r="D32" t="str">
            <v>万円止め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鏡"/>
      <sheetName val="裏"/>
      <sheetName val="工"/>
      <sheetName val="支"/>
      <sheetName val="請"/>
      <sheetName val="布"/>
      <sheetName val="鋼"/>
      <sheetName val="覆工板立抗"/>
      <sheetName val="仮"/>
      <sheetName val="撤"/>
      <sheetName val="共"/>
      <sheetName val="鉄"/>
      <sheetName val="路"/>
      <sheetName val="付"/>
      <sheetName val="ス"/>
      <sheetName val="ﾘｽﾄ1"/>
      <sheetName val="ﾘｽﾄ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 t="str">
            <v>番号</v>
          </cell>
          <cell r="B2" t="str">
            <v>名称</v>
          </cell>
          <cell r="C2" t="str">
            <v>単位</v>
          </cell>
          <cell r="E2" t="str">
            <v>番号</v>
          </cell>
          <cell r="F2" t="str">
            <v>形状寸法</v>
          </cell>
        </row>
        <row r="3">
          <cell r="A3">
            <v>1</v>
          </cell>
          <cell r="B3" t="str">
            <v>鋳鉄管弁栓類据付工</v>
          </cell>
          <cell r="C3" t="str">
            <v>式</v>
          </cell>
          <cell r="E3">
            <v>1</v>
          </cell>
          <cell r="F3" t="str">
            <v>300</v>
          </cell>
        </row>
        <row r="4">
          <cell r="A4">
            <v>2</v>
          </cell>
          <cell r="B4" t="str">
            <v>継   手   工</v>
          </cell>
          <cell r="C4" t="str">
            <v>式</v>
          </cell>
          <cell r="E4">
            <v>2</v>
          </cell>
          <cell r="F4" t="str">
            <v>CIP・CIP(EL)</v>
          </cell>
        </row>
        <row r="5">
          <cell r="A5">
            <v>3</v>
          </cell>
          <cell r="B5" t="str">
            <v>鋳鉄管切断工</v>
          </cell>
          <cell r="C5" t="str">
            <v>式</v>
          </cell>
          <cell r="E5">
            <v>3</v>
          </cell>
          <cell r="F5" t="str">
            <v>300～75</v>
          </cell>
        </row>
        <row r="6">
          <cell r="A6">
            <v>4</v>
          </cell>
          <cell r="B6" t="str">
            <v>支給材運搬工</v>
          </cell>
          <cell r="C6" t="str">
            <v>式</v>
          </cell>
          <cell r="E6">
            <v>4</v>
          </cell>
          <cell r="F6" t="str">
            <v>D1A・D3A</v>
          </cell>
        </row>
        <row r="7">
          <cell r="A7">
            <v>5</v>
          </cell>
          <cell r="B7" t="str">
            <v>舗装版切断工</v>
          </cell>
          <cell r="C7" t="str">
            <v>m</v>
          </cell>
          <cell r="E7">
            <v>5</v>
          </cell>
          <cell r="F7" t="str">
            <v>D1T</v>
          </cell>
        </row>
        <row r="8">
          <cell r="A8">
            <v>6</v>
          </cell>
          <cell r="B8" t="str">
            <v>受台工</v>
          </cell>
          <cell r="C8" t="str">
            <v>カ所</v>
          </cell>
          <cell r="E8">
            <v>6</v>
          </cell>
          <cell r="F8" t="str">
            <v>200</v>
          </cell>
        </row>
        <row r="9">
          <cell r="A9">
            <v>7</v>
          </cell>
          <cell r="B9" t="str">
            <v>舗装版掘削積込工</v>
          </cell>
          <cell r="C9" t="str">
            <v>m3</v>
          </cell>
          <cell r="E9">
            <v>7</v>
          </cell>
          <cell r="F9">
            <v>150</v>
          </cell>
        </row>
        <row r="10">
          <cell r="A10">
            <v>8</v>
          </cell>
          <cell r="B10" t="str">
            <v>防護ｺﾝｸﾘｰﾄ工</v>
          </cell>
          <cell r="C10" t="str">
            <v>式</v>
          </cell>
          <cell r="E10">
            <v>8</v>
          </cell>
          <cell r="F10">
            <v>100</v>
          </cell>
        </row>
        <row r="11">
          <cell r="A11">
            <v>9</v>
          </cell>
          <cell r="B11" t="str">
            <v>掘   削   工</v>
          </cell>
          <cell r="C11" t="str">
            <v>m3</v>
          </cell>
          <cell r="E11">
            <v>9</v>
          </cell>
          <cell r="F11">
            <v>75</v>
          </cell>
        </row>
        <row r="12">
          <cell r="A12">
            <v>10</v>
          </cell>
          <cell r="B12" t="str">
            <v>埋   戻   工</v>
          </cell>
          <cell r="C12" t="str">
            <v>m3</v>
          </cell>
          <cell r="E12">
            <v>10</v>
          </cell>
          <cell r="F12" t="str">
            <v>ﾗｲﾝﾌｧﾙﾄ</v>
          </cell>
        </row>
        <row r="13">
          <cell r="A13">
            <v>11</v>
          </cell>
          <cell r="B13" t="str">
            <v>舗装版破砕工</v>
          </cell>
          <cell r="C13" t="str">
            <v>m2</v>
          </cell>
          <cell r="E13">
            <v>11</v>
          </cell>
          <cell r="F13" t="str">
            <v>2号工</v>
          </cell>
        </row>
        <row r="14">
          <cell r="A14">
            <v>12</v>
          </cell>
          <cell r="B14" t="str">
            <v>残土処分工</v>
          </cell>
          <cell r="C14" t="str">
            <v>m3</v>
          </cell>
          <cell r="E14">
            <v>12</v>
          </cell>
          <cell r="F14" t="str">
            <v>4号工</v>
          </cell>
        </row>
        <row r="15">
          <cell r="A15">
            <v>13</v>
          </cell>
          <cell r="B15" t="str">
            <v>仮 復 旧 工</v>
          </cell>
          <cell r="C15" t="str">
            <v>m2</v>
          </cell>
          <cell r="E15">
            <v>13</v>
          </cell>
          <cell r="F15" t="str">
            <v>CIP(EL)</v>
          </cell>
        </row>
        <row r="16">
          <cell r="A16">
            <v>14</v>
          </cell>
          <cell r="B16" t="str">
            <v>歩道舗装工</v>
          </cell>
          <cell r="C16" t="str">
            <v>m2</v>
          </cell>
          <cell r="E16">
            <v>14</v>
          </cell>
          <cell r="F16" t="str">
            <v>D1A</v>
          </cell>
        </row>
        <row r="17">
          <cell r="A17">
            <v>15</v>
          </cell>
          <cell r="B17" t="str">
            <v>仕切弁きょう築造工</v>
          </cell>
          <cell r="C17" t="str">
            <v>カ所</v>
          </cell>
          <cell r="E17">
            <v>15</v>
          </cell>
          <cell r="F17" t="str">
            <v>D3A</v>
          </cell>
        </row>
        <row r="18">
          <cell r="A18">
            <v>16</v>
          </cell>
          <cell r="B18" t="str">
            <v>消火栓きょう築造工</v>
          </cell>
          <cell r="C18" t="str">
            <v>カ所</v>
          </cell>
          <cell r="E18">
            <v>16</v>
          </cell>
          <cell r="F18" t="str">
            <v>D3T</v>
          </cell>
        </row>
        <row r="19">
          <cell r="A19">
            <v>17</v>
          </cell>
          <cell r="B19" t="str">
            <v>仕切弁きょう積直し工</v>
          </cell>
          <cell r="C19" t="str">
            <v>カ所</v>
          </cell>
          <cell r="E19">
            <v>17</v>
          </cell>
          <cell r="F19" t="str">
            <v>75(h=1.0)</v>
          </cell>
        </row>
        <row r="20">
          <cell r="A20">
            <v>18</v>
          </cell>
          <cell r="B20" t="str">
            <v>防護ブロック工</v>
          </cell>
          <cell r="C20" t="str">
            <v>カ所</v>
          </cell>
          <cell r="E20">
            <v>18</v>
          </cell>
          <cell r="F20" t="str">
            <v>D13</v>
          </cell>
        </row>
        <row r="21">
          <cell r="A21">
            <v>19</v>
          </cell>
          <cell r="B21" t="str">
            <v>埋設管明示工</v>
          </cell>
          <cell r="C21" t="str">
            <v>式</v>
          </cell>
          <cell r="E21">
            <v>19</v>
          </cell>
          <cell r="F21" t="str">
            <v>矢板長2.4m</v>
          </cell>
        </row>
        <row r="22">
          <cell r="A22">
            <v>20</v>
          </cell>
          <cell r="B22" t="str">
            <v>区画線及び道路標示工</v>
          </cell>
          <cell r="C22" t="str">
            <v>式</v>
          </cell>
          <cell r="E22">
            <v>20</v>
          </cell>
          <cell r="F22" t="str">
            <v>矢板長2.7m</v>
          </cell>
        </row>
        <row r="23">
          <cell r="A23">
            <v>21</v>
          </cell>
          <cell r="B23" t="str">
            <v xml:space="preserve"> 土  留  工</v>
          </cell>
          <cell r="C23" t="str">
            <v>式</v>
          </cell>
          <cell r="E23">
            <v>21</v>
          </cell>
          <cell r="F23" t="str">
            <v>0.3x0.3x0.06</v>
          </cell>
        </row>
        <row r="24">
          <cell r="A24">
            <v>22</v>
          </cell>
          <cell r="B24" t="str">
            <v xml:space="preserve"> 排  水  工</v>
          </cell>
          <cell r="C24" t="str">
            <v>式</v>
          </cell>
          <cell r="E24">
            <v>22</v>
          </cell>
          <cell r="F24" t="str">
            <v>盲人用点字ﾌﾞﾛｯｸ</v>
          </cell>
        </row>
        <row r="25">
          <cell r="A25">
            <v>23</v>
          </cell>
          <cell r="B25" t="str">
            <v>ﾎﾟﾘｴﾁﾚﾝｽﾘｰﾌﾞ被覆工</v>
          </cell>
          <cell r="C25" t="str">
            <v>式</v>
          </cell>
          <cell r="E25">
            <v>23</v>
          </cell>
          <cell r="F25" t="str">
            <v>10B号工</v>
          </cell>
        </row>
        <row r="26">
          <cell r="A26">
            <v>24</v>
          </cell>
          <cell r="B26" t="str">
            <v>材  料  費</v>
          </cell>
          <cell r="C26" t="str">
            <v>m</v>
          </cell>
          <cell r="E26">
            <v>24</v>
          </cell>
          <cell r="F26" t="str">
            <v>11号工</v>
          </cell>
        </row>
        <row r="27">
          <cell r="A27">
            <v>25</v>
          </cell>
          <cell r="B27" t="str">
            <v>布  設  費</v>
          </cell>
          <cell r="C27" t="str">
            <v>m</v>
          </cell>
          <cell r="E27">
            <v>25</v>
          </cell>
          <cell r="F27" t="str">
            <v>機械＋人力</v>
          </cell>
        </row>
        <row r="28">
          <cell r="A28">
            <v>26</v>
          </cell>
          <cell r="B28" t="str">
            <v>撤  去  費</v>
          </cell>
          <cell r="C28" t="str">
            <v>m</v>
          </cell>
          <cell r="E28">
            <v>26</v>
          </cell>
          <cell r="F28" t="str">
            <v>再生</v>
          </cell>
        </row>
        <row r="29">
          <cell r="A29">
            <v>27</v>
          </cell>
          <cell r="B29" t="str">
            <v>撤  去  費</v>
          </cell>
          <cell r="C29" t="str">
            <v>式</v>
          </cell>
          <cell r="E29">
            <v>27</v>
          </cell>
          <cell r="F29" t="str">
            <v>粒調砕石</v>
          </cell>
        </row>
        <row r="30">
          <cell r="A30">
            <v>28</v>
          </cell>
          <cell r="B30" t="str">
            <v>既設管撤去工</v>
          </cell>
          <cell r="C30" t="str">
            <v>式</v>
          </cell>
          <cell r="E30">
            <v>28</v>
          </cell>
          <cell r="F30" t="str">
            <v>砕石ｸﾗｯｼｬｰﾗﾝ</v>
          </cell>
        </row>
        <row r="31">
          <cell r="A31">
            <v>29</v>
          </cell>
          <cell r="B31" t="str">
            <v>撤去材運搬工</v>
          </cell>
          <cell r="C31" t="str">
            <v>式</v>
          </cell>
          <cell r="E31">
            <v>29</v>
          </cell>
          <cell r="F31" t="str">
            <v>良質土砂</v>
          </cell>
        </row>
        <row r="32">
          <cell r="A32">
            <v>30</v>
          </cell>
          <cell r="B32" t="str">
            <v>小計</v>
          </cell>
          <cell r="E32">
            <v>30</v>
          </cell>
          <cell r="F32" t="str">
            <v>山砂</v>
          </cell>
        </row>
        <row r="33">
          <cell r="A33">
            <v>31</v>
          </cell>
          <cell r="B33" t="str">
            <v>合計</v>
          </cell>
          <cell r="E33">
            <v>31</v>
          </cell>
          <cell r="F33" t="str">
            <v>土砂</v>
          </cell>
        </row>
        <row r="34">
          <cell r="A34">
            <v>32</v>
          </cell>
          <cell r="B34" t="str">
            <v>鋳鉄管据付工</v>
          </cell>
          <cell r="C34" t="str">
            <v>m</v>
          </cell>
          <cell r="E34">
            <v>32</v>
          </cell>
          <cell r="F34" t="str">
            <v>As塊</v>
          </cell>
        </row>
        <row r="35">
          <cell r="A35">
            <v>33</v>
          </cell>
          <cell r="B35" t="str">
            <v>仕切弁設置工</v>
          </cell>
          <cell r="C35" t="str">
            <v>基</v>
          </cell>
          <cell r="E35">
            <v>33</v>
          </cell>
          <cell r="F35" t="str">
            <v>Co塊</v>
          </cell>
        </row>
        <row r="36">
          <cell r="A36">
            <v>34</v>
          </cell>
          <cell r="B36" t="str">
            <v>消火栓設置工</v>
          </cell>
          <cell r="C36" t="str">
            <v>基</v>
          </cell>
          <cell r="E36">
            <v>34</v>
          </cell>
          <cell r="F36" t="str">
            <v>再生ｱｽ</v>
          </cell>
        </row>
        <row r="37">
          <cell r="A37">
            <v>35</v>
          </cell>
          <cell r="B37" t="str">
            <v>特殊継手工</v>
          </cell>
          <cell r="C37" t="str">
            <v>ヵ所</v>
          </cell>
          <cell r="E37">
            <v>35</v>
          </cell>
          <cell r="F37" t="str">
            <v>第1種</v>
          </cell>
        </row>
        <row r="38">
          <cell r="A38">
            <v>36</v>
          </cell>
          <cell r="B38" t="str">
            <v>普通継手工</v>
          </cell>
          <cell r="C38" t="str">
            <v>ヵ所</v>
          </cell>
          <cell r="E38">
            <v>36</v>
          </cell>
          <cell r="F38" t="str">
            <v>第2種</v>
          </cell>
        </row>
        <row r="39">
          <cell r="A39">
            <v>37</v>
          </cell>
          <cell r="B39" t="str">
            <v>ﾌﾗﾝｼﾞ継手工</v>
          </cell>
          <cell r="C39" t="str">
            <v>ヵ所</v>
          </cell>
          <cell r="E39">
            <v>37</v>
          </cell>
          <cell r="F39" t="str">
            <v>第3種</v>
          </cell>
        </row>
        <row r="40">
          <cell r="A40">
            <v>38</v>
          </cell>
          <cell r="B40" t="str">
            <v>鋳鉄管切断工</v>
          </cell>
          <cell r="C40" t="str">
            <v>ヵ所</v>
          </cell>
          <cell r="E40">
            <v>38</v>
          </cell>
          <cell r="F40" t="str">
            <v>(h=1.5)</v>
          </cell>
        </row>
        <row r="41">
          <cell r="A41">
            <v>39</v>
          </cell>
          <cell r="B41" t="str">
            <v>支給材運搬工</v>
          </cell>
          <cell r="C41" t="str">
            <v>ｔ</v>
          </cell>
          <cell r="E41">
            <v>39</v>
          </cell>
          <cell r="F41" t="str">
            <v>(h=1.2)</v>
          </cell>
        </row>
        <row r="42">
          <cell r="A42">
            <v>40</v>
          </cell>
          <cell r="B42" t="str">
            <v>小運搬工</v>
          </cell>
          <cell r="C42" t="str">
            <v>ｔ</v>
          </cell>
          <cell r="E42">
            <v>40</v>
          </cell>
          <cell r="F42" t="str">
            <v>(h=1.0)</v>
          </cell>
        </row>
        <row r="43">
          <cell r="A43">
            <v>41</v>
          </cell>
          <cell r="B43" t="str">
            <v>返納品運搬工</v>
          </cell>
          <cell r="C43" t="str">
            <v>現場</v>
          </cell>
          <cell r="E43">
            <v>41</v>
          </cell>
          <cell r="F43" t="str">
            <v>(h=0.9)</v>
          </cell>
        </row>
        <row r="44">
          <cell r="A44">
            <v>42</v>
          </cell>
          <cell r="B44" t="str">
            <v>自由処分運搬工</v>
          </cell>
          <cell r="C44" t="str">
            <v>ｔ</v>
          </cell>
          <cell r="E44">
            <v>42</v>
          </cell>
          <cell r="F44" t="str">
            <v>75補修弁あり</v>
          </cell>
        </row>
        <row r="45">
          <cell r="A45">
            <v>43</v>
          </cell>
          <cell r="B45" t="str">
            <v>埋設管明示工</v>
          </cell>
          <cell r="C45" t="str">
            <v>m</v>
          </cell>
          <cell r="E45">
            <v>43</v>
          </cell>
          <cell r="F45" t="str">
            <v>75補修弁なし</v>
          </cell>
        </row>
        <row r="46">
          <cell r="A46">
            <v>44</v>
          </cell>
          <cell r="B46" t="str">
            <v>抜け出し防護工</v>
          </cell>
          <cell r="C46" t="str">
            <v>式</v>
          </cell>
          <cell r="E46">
            <v>44</v>
          </cell>
          <cell r="F46" t="str">
            <v>木矢板</v>
          </cell>
        </row>
        <row r="47">
          <cell r="A47">
            <v>45</v>
          </cell>
          <cell r="B47" t="str">
            <v>生ｺﾝｸﾘｰﾄ工</v>
          </cell>
          <cell r="C47" t="str">
            <v>m3</v>
          </cell>
          <cell r="E47">
            <v>45</v>
          </cell>
          <cell r="F47" t="str">
            <v>SGP-PA</v>
          </cell>
        </row>
        <row r="48">
          <cell r="A48">
            <v>46</v>
          </cell>
          <cell r="B48" t="str">
            <v>型枠工</v>
          </cell>
          <cell r="C48" t="str">
            <v>m2</v>
          </cell>
          <cell r="E48">
            <v>46</v>
          </cell>
          <cell r="F48" t="str">
            <v>ねじ込仕切弁</v>
          </cell>
        </row>
        <row r="49">
          <cell r="A49">
            <v>47</v>
          </cell>
          <cell r="B49" t="str">
            <v>基礎工</v>
          </cell>
          <cell r="C49" t="str">
            <v>m2</v>
          </cell>
          <cell r="E49">
            <v>47</v>
          </cell>
          <cell r="F49" t="str">
            <v>消火用装置</v>
          </cell>
        </row>
        <row r="50">
          <cell r="A50">
            <v>48</v>
          </cell>
          <cell r="B50" t="str">
            <v>ｺﾝｸﾘｰﾄ防護工</v>
          </cell>
          <cell r="C50" t="str">
            <v>式</v>
          </cell>
          <cell r="E50">
            <v>48</v>
          </cell>
          <cell r="F50" t="str">
            <v>18-8-40BB</v>
          </cell>
        </row>
        <row r="51">
          <cell r="A51">
            <v>49</v>
          </cell>
          <cell r="B51" t="str">
            <v>土留工</v>
          </cell>
          <cell r="C51" t="str">
            <v>両面m</v>
          </cell>
          <cell r="E51">
            <v>49</v>
          </cell>
          <cell r="F51" t="str">
            <v>矢板長1.8m</v>
          </cell>
        </row>
        <row r="52">
          <cell r="A52">
            <v>50</v>
          </cell>
          <cell r="B52" t="str">
            <v>区画線及び道路標示工</v>
          </cell>
          <cell r="C52" t="str">
            <v>m</v>
          </cell>
          <cell r="E52">
            <v>50</v>
          </cell>
          <cell r="F52" t="str">
            <v>矢板長2.1m</v>
          </cell>
        </row>
        <row r="53">
          <cell r="A53">
            <v>51</v>
          </cell>
          <cell r="B53" t="str">
            <v>ﾎﾟﾘｴﾁﾚﾝｽﾘｰﾌﾞ被覆工</v>
          </cell>
          <cell r="C53" t="str">
            <v>m</v>
          </cell>
          <cell r="E53">
            <v>51</v>
          </cell>
          <cell r="F53" t="str">
            <v>白実線W=15cm</v>
          </cell>
        </row>
        <row r="54">
          <cell r="A54">
            <v>52</v>
          </cell>
          <cell r="B54" t="str">
            <v>排水工</v>
          </cell>
          <cell r="C54" t="str">
            <v>日</v>
          </cell>
          <cell r="E54">
            <v>52</v>
          </cell>
          <cell r="F54" t="str">
            <v>白実線W=30cm</v>
          </cell>
        </row>
        <row r="55">
          <cell r="A55">
            <v>53</v>
          </cell>
          <cell r="B55" t="str">
            <v>潜水ﾎﾟﾝﾌﾟ据付,撤去工</v>
          </cell>
          <cell r="C55" t="str">
            <v>ヵ所</v>
          </cell>
          <cell r="E55">
            <v>53</v>
          </cell>
          <cell r="F55" t="str">
            <v>横断線W=45cm</v>
          </cell>
        </row>
        <row r="56">
          <cell r="A56">
            <v>54</v>
          </cell>
          <cell r="B56" t="str">
            <v>特殊継手取り外し工</v>
          </cell>
          <cell r="C56" t="str">
            <v>ヵ所</v>
          </cell>
          <cell r="E56">
            <v>54</v>
          </cell>
          <cell r="F56" t="str">
            <v>白文字W=15cm</v>
          </cell>
        </row>
        <row r="57">
          <cell r="A57">
            <v>55</v>
          </cell>
          <cell r="B57" t="str">
            <v>消火栓きょう積直し工</v>
          </cell>
          <cell r="C57" t="str">
            <v>カ所</v>
          </cell>
          <cell r="E57">
            <v>55</v>
          </cell>
          <cell r="F57" t="str">
            <v>停止線W=45cm</v>
          </cell>
        </row>
        <row r="58">
          <cell r="A58">
            <v>56</v>
          </cell>
          <cell r="B58" t="str">
            <v>ﾌﾗﾝｼﾞ継手取り外し工</v>
          </cell>
          <cell r="C58" t="str">
            <v>ヵ所</v>
          </cell>
          <cell r="E58">
            <v>56</v>
          </cell>
          <cell r="F58" t="str">
            <v>横断線W=30cm</v>
          </cell>
        </row>
        <row r="59">
          <cell r="A59">
            <v>57</v>
          </cell>
          <cell r="B59" t="str">
            <v>既設管撤去工</v>
          </cell>
          <cell r="C59" t="str">
            <v>m</v>
          </cell>
          <cell r="E59">
            <v>57</v>
          </cell>
          <cell r="F59" t="str">
            <v>200～75</v>
          </cell>
        </row>
        <row r="60">
          <cell r="A60">
            <v>58</v>
          </cell>
          <cell r="B60" t="str">
            <v>下水人孔壁取壊し復旧工</v>
          </cell>
          <cell r="C60" t="str">
            <v>式</v>
          </cell>
          <cell r="E60">
            <v>58</v>
          </cell>
          <cell r="F60" t="str">
            <v>300</v>
          </cell>
        </row>
        <row r="61">
          <cell r="A61">
            <v>59</v>
          </cell>
          <cell r="B61" t="str">
            <v>ﾀﾞｲﾔﾓﾝﾄﾞｶｯﾀｰ</v>
          </cell>
          <cell r="C61" t="str">
            <v>ヵ所</v>
          </cell>
          <cell r="E61">
            <v>59</v>
          </cell>
          <cell r="F61" t="str">
            <v>私1号工</v>
          </cell>
        </row>
        <row r="62">
          <cell r="A62">
            <v>60</v>
          </cell>
          <cell r="B62" t="str">
            <v>SⅡ形継手工</v>
          </cell>
          <cell r="C62" t="str">
            <v>ヵ所</v>
          </cell>
          <cell r="E62">
            <v>60</v>
          </cell>
          <cell r="F62" t="str">
            <v>土砂、As塊</v>
          </cell>
        </row>
        <row r="63">
          <cell r="A63">
            <v>61</v>
          </cell>
          <cell r="B63" t="str">
            <v>布　設  費</v>
          </cell>
          <cell r="C63" t="str">
            <v>ヵ所</v>
          </cell>
          <cell r="E63">
            <v>61</v>
          </cell>
          <cell r="F63" t="str">
            <v>18-8-40</v>
          </cell>
        </row>
        <row r="64">
          <cell r="A64">
            <v>62</v>
          </cell>
          <cell r="B64" t="str">
            <v>撤  去  費</v>
          </cell>
          <cell r="C64" t="str">
            <v>ヵ所</v>
          </cell>
          <cell r="E64">
            <v>62</v>
          </cell>
          <cell r="F64" t="str">
            <v>t=210mm</v>
          </cell>
        </row>
        <row r="65">
          <cell r="A65">
            <v>63</v>
          </cell>
          <cell r="B65" t="str">
            <v>普通継手取外し工</v>
          </cell>
          <cell r="C65" t="str">
            <v>ヵ所</v>
          </cell>
          <cell r="E65">
            <v>63</v>
          </cell>
          <cell r="F65" t="str">
            <v>300～75</v>
          </cell>
        </row>
        <row r="66">
          <cell r="A66">
            <v>64</v>
          </cell>
          <cell r="B66" t="str">
            <v>ﾌﾗﾝｼﾞ継手取外し工</v>
          </cell>
          <cell r="C66" t="str">
            <v>ヵ所</v>
          </cell>
          <cell r="E66">
            <v>64</v>
          </cell>
          <cell r="F66" t="str">
            <v>75(h=0.9)</v>
          </cell>
        </row>
        <row r="67">
          <cell r="A67">
            <v>65</v>
          </cell>
          <cell r="B67" t="str">
            <v>埋戻材小運搬工</v>
          </cell>
          <cell r="C67" t="str">
            <v>式</v>
          </cell>
          <cell r="E67">
            <v>65</v>
          </cell>
          <cell r="F67" t="str">
            <v>SGP-VA</v>
          </cell>
        </row>
        <row r="68">
          <cell r="A68">
            <v>66</v>
          </cell>
          <cell r="B68" t="str">
            <v>掘削残土小運搬工</v>
          </cell>
          <cell r="C68" t="str">
            <v>式</v>
          </cell>
          <cell r="E68">
            <v>66</v>
          </cell>
          <cell r="F68" t="str">
            <v>SGP-PA 75</v>
          </cell>
        </row>
        <row r="69">
          <cell r="A69">
            <v>67</v>
          </cell>
          <cell r="B69" t="str">
            <v>残土小運搬</v>
          </cell>
          <cell r="C69" t="str">
            <v>ｍ3</v>
          </cell>
          <cell r="E69">
            <v>67</v>
          </cell>
          <cell r="F69" t="str">
            <v>人力</v>
          </cell>
        </row>
        <row r="70">
          <cell r="A70">
            <v>68</v>
          </cell>
          <cell r="B70" t="str">
            <v>ＳⅡ形挿し口加工</v>
          </cell>
          <cell r="C70" t="str">
            <v>式</v>
          </cell>
          <cell r="E70">
            <v>68</v>
          </cell>
          <cell r="F70" t="str">
            <v>12"</v>
          </cell>
        </row>
        <row r="71">
          <cell r="A71">
            <v>69</v>
          </cell>
          <cell r="B71" t="str">
            <v>ＳⅡ形挿し口加工</v>
          </cell>
          <cell r="C71" t="str">
            <v>ヵ所</v>
          </cell>
          <cell r="E71">
            <v>69</v>
          </cell>
          <cell r="F71" t="str">
            <v>CIP</v>
          </cell>
        </row>
        <row r="72">
          <cell r="A72">
            <v>70</v>
          </cell>
          <cell r="B72" t="str">
            <v>鉄筋工</v>
          </cell>
          <cell r="C72" t="str">
            <v>t</v>
          </cell>
          <cell r="E72">
            <v>70</v>
          </cell>
          <cell r="F72" t="str">
            <v>75(h=0.9～1.0)</v>
          </cell>
        </row>
        <row r="73">
          <cell r="A73">
            <v>71</v>
          </cell>
          <cell r="B73" t="str">
            <v>NS形挿し口加工</v>
          </cell>
          <cell r="C73" t="str">
            <v>式</v>
          </cell>
          <cell r="E73">
            <v>71</v>
          </cell>
          <cell r="F73" t="str">
            <v>(h=1.6)</v>
          </cell>
        </row>
        <row r="74">
          <cell r="A74">
            <v>72</v>
          </cell>
          <cell r="B74" t="str">
            <v>NS形挿し口加工</v>
          </cell>
          <cell r="C74" t="str">
            <v>ヵ所</v>
          </cell>
          <cell r="E74">
            <v>72</v>
          </cell>
        </row>
        <row r="75">
          <cell r="A75">
            <v>73</v>
          </cell>
          <cell r="B75" t="str">
            <v>立抗築造工</v>
          </cell>
          <cell r="C75" t="str">
            <v>式</v>
          </cell>
          <cell r="E75">
            <v>73</v>
          </cell>
          <cell r="F75" t="str">
            <v>太鼓落とし</v>
          </cell>
        </row>
        <row r="76">
          <cell r="A76">
            <v>74</v>
          </cell>
          <cell r="B76" t="str">
            <v>覆工板工</v>
          </cell>
          <cell r="C76" t="str">
            <v>式</v>
          </cell>
          <cell r="E76">
            <v>74</v>
          </cell>
          <cell r="F76" t="str">
            <v>厚さ15cm</v>
          </cell>
        </row>
        <row r="77">
          <cell r="A77">
            <v>75</v>
          </cell>
          <cell r="B77" t="str">
            <v>鋼管布設工</v>
          </cell>
          <cell r="C77" t="str">
            <v>式</v>
          </cell>
          <cell r="E77">
            <v>75</v>
          </cell>
          <cell r="F77" t="str">
            <v>丸太</v>
          </cell>
        </row>
        <row r="78">
          <cell r="A78">
            <v>76</v>
          </cell>
          <cell r="B78" t="str">
            <v>管挿入工</v>
          </cell>
          <cell r="C78" t="str">
            <v>ｍ</v>
          </cell>
          <cell r="E78">
            <v>76</v>
          </cell>
          <cell r="F78" t="str">
            <v>末口φ12cm</v>
          </cell>
        </row>
        <row r="79">
          <cell r="A79">
            <v>77</v>
          </cell>
          <cell r="B79" t="str">
            <v>現場溶接工</v>
          </cell>
          <cell r="C79" t="str">
            <v>口</v>
          </cell>
          <cell r="E79">
            <v>77</v>
          </cell>
          <cell r="F79" t="str">
            <v>W=1.2m</v>
          </cell>
        </row>
        <row r="80">
          <cell r="A80">
            <v>78</v>
          </cell>
          <cell r="B80" t="str">
            <v>ｴｱｰﾐﾙｸ注入工</v>
          </cell>
          <cell r="C80" t="str">
            <v>ｍ3</v>
          </cell>
          <cell r="E80">
            <v>78</v>
          </cell>
          <cell r="F80" t="str">
            <v>かすがい・鉄線等</v>
          </cell>
        </row>
        <row r="81">
          <cell r="A81">
            <v>79</v>
          </cell>
          <cell r="B81" t="str">
            <v>管閉塞工</v>
          </cell>
          <cell r="C81" t="str">
            <v>式</v>
          </cell>
          <cell r="E81">
            <v>79</v>
          </cell>
          <cell r="F81" t="str">
            <v>H鋼</v>
          </cell>
        </row>
        <row r="82">
          <cell r="A82">
            <v>80</v>
          </cell>
          <cell r="B82" t="str">
            <v>防護ｺﾝｸﾘｰﾄ工</v>
          </cell>
          <cell r="C82" t="str">
            <v>式</v>
          </cell>
          <cell r="E82">
            <v>80</v>
          </cell>
          <cell r="F82" t="str">
            <v>溝型鋼</v>
          </cell>
        </row>
        <row r="83">
          <cell r="A83">
            <v>81</v>
          </cell>
          <cell r="B83" t="str">
            <v>挿入設備据付工</v>
          </cell>
          <cell r="C83" t="str">
            <v>式</v>
          </cell>
          <cell r="E83">
            <v>81</v>
          </cell>
          <cell r="F83" t="str">
            <v>6600x2000</v>
          </cell>
        </row>
        <row r="84">
          <cell r="A84">
            <v>82</v>
          </cell>
          <cell r="B84" t="str">
            <v>Ｘ線検査工</v>
          </cell>
          <cell r="C84" t="str">
            <v>ヶ所</v>
          </cell>
          <cell r="E84">
            <v>82</v>
          </cell>
          <cell r="F84" t="str">
            <v>φ1500</v>
          </cell>
        </row>
        <row r="85">
          <cell r="A85">
            <v>83</v>
          </cell>
          <cell r="B85" t="str">
            <v>電食防止ﾃｰﾌﾟ巻工</v>
          </cell>
          <cell r="C85" t="str">
            <v>ヶ所</v>
          </cell>
          <cell r="E85">
            <v>83</v>
          </cell>
          <cell r="F85" t="str">
            <v>ﾗｲﾅｰﾌﾟﾚｰﾄ</v>
          </cell>
        </row>
        <row r="86">
          <cell r="A86">
            <v>84</v>
          </cell>
          <cell r="B86" t="str">
            <v>NS直管継手工</v>
          </cell>
          <cell r="C86" t="str">
            <v>口</v>
          </cell>
          <cell r="E86">
            <v>84</v>
          </cell>
          <cell r="F86" t="str">
            <v>100～200</v>
          </cell>
        </row>
        <row r="87">
          <cell r="A87">
            <v>85</v>
          </cell>
          <cell r="B87" t="str">
            <v>NS異形管継手工</v>
          </cell>
          <cell r="C87" t="str">
            <v>口</v>
          </cell>
          <cell r="E87">
            <v>85</v>
          </cell>
          <cell r="F87" t="str">
            <v>D1K</v>
          </cell>
        </row>
        <row r="88">
          <cell r="A88">
            <v>86</v>
          </cell>
          <cell r="B88" t="str">
            <v>NS継輪継手工</v>
          </cell>
          <cell r="C88" t="str">
            <v>口</v>
          </cell>
          <cell r="E88">
            <v>86</v>
          </cell>
          <cell r="F88" t="str">
            <v>矢板長1.5m</v>
          </cell>
        </row>
        <row r="89">
          <cell r="A89">
            <v>87</v>
          </cell>
          <cell r="B89" t="str">
            <v>土のう</v>
          </cell>
          <cell r="C89" t="str">
            <v>ｍ2</v>
          </cell>
          <cell r="E89">
            <v>87</v>
          </cell>
          <cell r="F89" t="str">
            <v>300～100</v>
          </cell>
        </row>
        <row r="90">
          <cell r="A90">
            <v>88</v>
          </cell>
          <cell r="B90" t="str">
            <v>腹起こし材</v>
          </cell>
          <cell r="C90" t="str">
            <v>ｍ3</v>
          </cell>
          <cell r="E90">
            <v>88</v>
          </cell>
          <cell r="F90" t="str">
            <v>(h=1.7)</v>
          </cell>
        </row>
        <row r="91">
          <cell r="A91">
            <v>89</v>
          </cell>
          <cell r="B91" t="str">
            <v>切りばり材</v>
          </cell>
          <cell r="C91" t="str">
            <v>ｍ3</v>
          </cell>
          <cell r="E91">
            <v>89</v>
          </cell>
          <cell r="F91" t="str">
            <v>ﾀﾞｲﾔﾓﾝﾄﾞｶｯﾀｰ</v>
          </cell>
        </row>
        <row r="92">
          <cell r="A92">
            <v>90</v>
          </cell>
          <cell r="B92" t="str">
            <v>木矢板工</v>
          </cell>
          <cell r="C92" t="str">
            <v>ｍ</v>
          </cell>
          <cell r="E92">
            <v>90</v>
          </cell>
          <cell r="F92" t="str">
            <v>床版材、ｶﾞｲﾄﾞﾚｰﾙ等</v>
          </cell>
        </row>
        <row r="93">
          <cell r="A93">
            <v>91</v>
          </cell>
          <cell r="B93" t="str">
            <v>支保工</v>
          </cell>
          <cell r="C93" t="str">
            <v>ｍ</v>
          </cell>
          <cell r="E93">
            <v>91</v>
          </cell>
          <cell r="F93" t="str">
            <v>H-350x350x12x19</v>
          </cell>
        </row>
        <row r="94">
          <cell r="A94">
            <v>92</v>
          </cell>
          <cell r="B94" t="str">
            <v>矢板損料</v>
          </cell>
          <cell r="C94" t="str">
            <v>ｍ3</v>
          </cell>
          <cell r="E94">
            <v>92</v>
          </cell>
          <cell r="F94" t="str">
            <v>H-300x300x10x15</v>
          </cell>
        </row>
        <row r="95">
          <cell r="A95">
            <v>93</v>
          </cell>
          <cell r="B95" t="str">
            <v>土木一般世話役</v>
          </cell>
          <cell r="C95" t="str">
            <v>人</v>
          </cell>
          <cell r="E95">
            <v>93</v>
          </cell>
          <cell r="F95" t="str">
            <v>H-200x200x8x12</v>
          </cell>
        </row>
        <row r="96">
          <cell r="A96">
            <v>94</v>
          </cell>
          <cell r="B96" t="str">
            <v>型わく工</v>
          </cell>
          <cell r="C96" t="str">
            <v>人</v>
          </cell>
          <cell r="E96">
            <v>94</v>
          </cell>
          <cell r="F96" t="str">
            <v>［-200x90x8x13.5</v>
          </cell>
        </row>
        <row r="97">
          <cell r="A97">
            <v>95</v>
          </cell>
          <cell r="B97" t="str">
            <v>普通作業員</v>
          </cell>
          <cell r="C97" t="str">
            <v>人</v>
          </cell>
          <cell r="E97">
            <v>95</v>
          </cell>
          <cell r="F97" t="str">
            <v>t = 3cm</v>
          </cell>
        </row>
        <row r="98">
          <cell r="A98">
            <v>96</v>
          </cell>
          <cell r="B98" t="str">
            <v>雑材料</v>
          </cell>
          <cell r="C98" t="str">
            <v>式</v>
          </cell>
          <cell r="E98">
            <v>96</v>
          </cell>
        </row>
        <row r="99">
          <cell r="A99">
            <v>97</v>
          </cell>
          <cell r="B99" t="str">
            <v>覆工板損料</v>
          </cell>
          <cell r="C99" t="str">
            <v>ｍ2</v>
          </cell>
          <cell r="E99">
            <v>97</v>
          </cell>
        </row>
        <row r="100">
          <cell r="A100">
            <v>98</v>
          </cell>
          <cell r="B100" t="str">
            <v>鋼材損料</v>
          </cell>
          <cell r="C100" t="str">
            <v>t</v>
          </cell>
          <cell r="E100">
            <v>98</v>
          </cell>
        </row>
        <row r="101">
          <cell r="A101">
            <v>99</v>
          </cell>
          <cell r="B101" t="str">
            <v>覆工板設置撤去工</v>
          </cell>
          <cell r="C101" t="str">
            <v>t</v>
          </cell>
          <cell r="E101">
            <v>99</v>
          </cell>
        </row>
        <row r="102">
          <cell r="A102">
            <v>100</v>
          </cell>
          <cell r="B102" t="str">
            <v>覆工板開閉工</v>
          </cell>
          <cell r="C102" t="str">
            <v>ｍ2</v>
          </cell>
          <cell r="E102">
            <v>100</v>
          </cell>
        </row>
        <row r="103">
          <cell r="A103">
            <v>101</v>
          </cell>
          <cell r="B103" t="str">
            <v>鋼材設置撤去工</v>
          </cell>
          <cell r="C103" t="str">
            <v>t</v>
          </cell>
          <cell r="E103">
            <v>101</v>
          </cell>
        </row>
        <row r="104">
          <cell r="A104">
            <v>102</v>
          </cell>
          <cell r="B104" t="str">
            <v>覆工板路面すりつけ工</v>
          </cell>
          <cell r="C104" t="str">
            <v>ｍ</v>
          </cell>
          <cell r="E104">
            <v>102</v>
          </cell>
        </row>
        <row r="105">
          <cell r="A105">
            <v>103</v>
          </cell>
          <cell r="B105" t="str">
            <v>横矢板設置工</v>
          </cell>
          <cell r="C105" t="str">
            <v>ｍ2</v>
          </cell>
          <cell r="E105">
            <v>103</v>
          </cell>
        </row>
        <row r="106">
          <cell r="A106">
            <v>104</v>
          </cell>
          <cell r="B106" t="str">
            <v>発進立抗工</v>
          </cell>
          <cell r="C106" t="str">
            <v>式</v>
          </cell>
          <cell r="E106">
            <v>104</v>
          </cell>
        </row>
        <row r="107">
          <cell r="A107">
            <v>105</v>
          </cell>
          <cell r="B107" t="str">
            <v>到達立抗工</v>
          </cell>
          <cell r="C107" t="str">
            <v>式</v>
          </cell>
          <cell r="E107">
            <v>105</v>
          </cell>
        </row>
        <row r="108">
          <cell r="A108">
            <v>106</v>
          </cell>
          <cell r="B108" t="str">
            <v>基礎ｺﾝｸﾘｰﾄ工</v>
          </cell>
          <cell r="C108" t="str">
            <v>ｍ3</v>
          </cell>
          <cell r="E108">
            <v>106</v>
          </cell>
        </row>
        <row r="109">
          <cell r="A109">
            <v>107</v>
          </cell>
          <cell r="B109" t="str">
            <v>掘削土留工</v>
          </cell>
          <cell r="C109" t="str">
            <v>ｍ</v>
          </cell>
          <cell r="E109">
            <v>107</v>
          </cell>
        </row>
        <row r="110">
          <cell r="A110">
            <v>108</v>
          </cell>
          <cell r="B110" t="str">
            <v>ﾗｲﾅｰﾌﾟﾚｰﾄ損料</v>
          </cell>
          <cell r="C110" t="str">
            <v>t</v>
          </cell>
          <cell r="E110">
            <v>108</v>
          </cell>
        </row>
        <row r="111">
          <cell r="A111">
            <v>109</v>
          </cell>
          <cell r="B111" t="str">
            <v>ﾗｲﾅｰﾌﾟﾚｰﾄ材料費</v>
          </cell>
          <cell r="C111" t="str">
            <v>t</v>
          </cell>
          <cell r="E111">
            <v>109</v>
          </cell>
        </row>
        <row r="112">
          <cell r="A112">
            <v>110</v>
          </cell>
          <cell r="B112" t="str">
            <v>ﾗｲﾅｰﾌﾟﾚｰﾄ工</v>
          </cell>
          <cell r="C112" t="str">
            <v>ｍ</v>
          </cell>
          <cell r="E112">
            <v>110</v>
          </cell>
        </row>
        <row r="113">
          <cell r="A113">
            <v>111</v>
          </cell>
          <cell r="B113" t="str">
            <v>抗内足場工</v>
          </cell>
          <cell r="C113" t="str">
            <v>掛ｍ2</v>
          </cell>
          <cell r="E113">
            <v>111</v>
          </cell>
        </row>
        <row r="114">
          <cell r="A114">
            <v>112</v>
          </cell>
          <cell r="E114">
            <v>112</v>
          </cell>
        </row>
        <row r="115">
          <cell r="A115">
            <v>113</v>
          </cell>
          <cell r="B115" t="str">
            <v>ﾗｲﾅｰﾌﾟﾚｰﾄ取除き工</v>
          </cell>
          <cell r="C115" t="str">
            <v>ｍ</v>
          </cell>
          <cell r="E115">
            <v>113</v>
          </cell>
        </row>
        <row r="116">
          <cell r="A116">
            <v>114</v>
          </cell>
          <cell r="B116" t="str">
            <v>ｸﾞﾗｳﾄ工</v>
          </cell>
          <cell r="C116" t="str">
            <v>ｍ3</v>
          </cell>
          <cell r="E116">
            <v>114</v>
          </cell>
        </row>
        <row r="117">
          <cell r="A117">
            <v>115</v>
          </cell>
          <cell r="B117" t="str">
            <v>受桁損料</v>
          </cell>
          <cell r="C117" t="str">
            <v>t</v>
          </cell>
          <cell r="E117">
            <v>115</v>
          </cell>
        </row>
        <row r="118">
          <cell r="A118">
            <v>116</v>
          </cell>
          <cell r="B118" t="str">
            <v>すべり止め損料</v>
          </cell>
          <cell r="C118" t="str">
            <v>t</v>
          </cell>
          <cell r="E118">
            <v>116</v>
          </cell>
        </row>
        <row r="119">
          <cell r="A119">
            <v>117</v>
          </cell>
          <cell r="B119" t="str">
            <v>管挿入工</v>
          </cell>
          <cell r="C119" t="str">
            <v>式</v>
          </cell>
          <cell r="E119">
            <v>117</v>
          </cell>
        </row>
        <row r="120">
          <cell r="A120">
            <v>118</v>
          </cell>
          <cell r="B120" t="str">
            <v>覆工板・設置撤去工</v>
          </cell>
          <cell r="C120" t="str">
            <v>式</v>
          </cell>
          <cell r="E120">
            <v>118</v>
          </cell>
        </row>
        <row r="121">
          <cell r="A121">
            <v>119</v>
          </cell>
          <cell r="E121">
            <v>119</v>
          </cell>
        </row>
        <row r="122">
          <cell r="A122">
            <v>120</v>
          </cell>
          <cell r="E122">
            <v>120</v>
          </cell>
        </row>
        <row r="123">
          <cell r="A123">
            <v>121</v>
          </cell>
          <cell r="E123">
            <v>121</v>
          </cell>
        </row>
        <row r="124">
          <cell r="A124">
            <v>122</v>
          </cell>
          <cell r="E124">
            <v>122</v>
          </cell>
        </row>
        <row r="125">
          <cell r="A125">
            <v>123</v>
          </cell>
          <cell r="E125">
            <v>123</v>
          </cell>
        </row>
        <row r="126">
          <cell r="A126">
            <v>124</v>
          </cell>
          <cell r="E126">
            <v>124</v>
          </cell>
        </row>
        <row r="127">
          <cell r="A127">
            <v>125</v>
          </cell>
          <cell r="E127">
            <v>125</v>
          </cell>
        </row>
        <row r="128">
          <cell r="A128">
            <v>126</v>
          </cell>
          <cell r="E128">
            <v>126</v>
          </cell>
        </row>
        <row r="129">
          <cell r="A129">
            <v>127</v>
          </cell>
          <cell r="E129">
            <v>127</v>
          </cell>
        </row>
        <row r="130">
          <cell r="A130">
            <v>128</v>
          </cell>
          <cell r="E130">
            <v>128</v>
          </cell>
        </row>
        <row r="131">
          <cell r="A131">
            <v>129</v>
          </cell>
          <cell r="E131">
            <v>129</v>
          </cell>
        </row>
        <row r="132">
          <cell r="A132">
            <v>130</v>
          </cell>
          <cell r="E132">
            <v>130</v>
          </cell>
        </row>
        <row r="133">
          <cell r="A133">
            <v>131</v>
          </cell>
          <cell r="E133">
            <v>131</v>
          </cell>
        </row>
        <row r="134">
          <cell r="A134">
            <v>132</v>
          </cell>
          <cell r="E134">
            <v>132</v>
          </cell>
        </row>
        <row r="135">
          <cell r="A135">
            <v>133</v>
          </cell>
          <cell r="E135">
            <v>133</v>
          </cell>
        </row>
        <row r="136">
          <cell r="A136">
            <v>134</v>
          </cell>
          <cell r="E136">
            <v>134</v>
          </cell>
        </row>
        <row r="137">
          <cell r="A137">
            <v>135</v>
          </cell>
          <cell r="E137">
            <v>135</v>
          </cell>
        </row>
        <row r="138">
          <cell r="A138">
            <v>136</v>
          </cell>
          <cell r="E138">
            <v>136</v>
          </cell>
        </row>
        <row r="139">
          <cell r="A139">
            <v>137</v>
          </cell>
          <cell r="E139">
            <v>137</v>
          </cell>
        </row>
        <row r="140">
          <cell r="A140">
            <v>138</v>
          </cell>
          <cell r="E140">
            <v>138</v>
          </cell>
        </row>
        <row r="141">
          <cell r="A141">
            <v>139</v>
          </cell>
          <cell r="E141">
            <v>139</v>
          </cell>
        </row>
        <row r="142">
          <cell r="A142">
            <v>140</v>
          </cell>
          <cell r="E142">
            <v>140</v>
          </cell>
        </row>
        <row r="143">
          <cell r="A143">
            <v>141</v>
          </cell>
          <cell r="E143">
            <v>141</v>
          </cell>
        </row>
        <row r="144">
          <cell r="A144">
            <v>142</v>
          </cell>
          <cell r="E144">
            <v>142</v>
          </cell>
        </row>
        <row r="145">
          <cell r="A145">
            <v>143</v>
          </cell>
          <cell r="E145">
            <v>143</v>
          </cell>
        </row>
        <row r="146">
          <cell r="A146">
            <v>144</v>
          </cell>
          <cell r="E146">
            <v>144</v>
          </cell>
        </row>
        <row r="147">
          <cell r="A147">
            <v>145</v>
          </cell>
          <cell r="E147">
            <v>145</v>
          </cell>
        </row>
        <row r="148">
          <cell r="A148">
            <v>146</v>
          </cell>
          <cell r="E148">
            <v>146</v>
          </cell>
        </row>
        <row r="149">
          <cell r="A149">
            <v>147</v>
          </cell>
          <cell r="E149">
            <v>147</v>
          </cell>
        </row>
        <row r="150">
          <cell r="A150">
            <v>148</v>
          </cell>
          <cell r="E150">
            <v>148</v>
          </cell>
        </row>
        <row r="151">
          <cell r="A151">
            <v>149</v>
          </cell>
          <cell r="E151">
            <v>149</v>
          </cell>
        </row>
        <row r="152">
          <cell r="A152">
            <v>150</v>
          </cell>
          <cell r="E152">
            <v>150</v>
          </cell>
        </row>
        <row r="153">
          <cell r="A153">
            <v>151</v>
          </cell>
          <cell r="E153">
            <v>151</v>
          </cell>
        </row>
        <row r="154">
          <cell r="A154">
            <v>152</v>
          </cell>
          <cell r="E154">
            <v>152</v>
          </cell>
        </row>
        <row r="155">
          <cell r="A155">
            <v>153</v>
          </cell>
          <cell r="E155">
            <v>153</v>
          </cell>
        </row>
        <row r="156">
          <cell r="A156">
            <v>154</v>
          </cell>
          <cell r="E156">
            <v>154</v>
          </cell>
        </row>
        <row r="157">
          <cell r="A157">
            <v>155</v>
          </cell>
          <cell r="E157">
            <v>155</v>
          </cell>
        </row>
        <row r="158">
          <cell r="A158">
            <v>156</v>
          </cell>
          <cell r="E158">
            <v>156</v>
          </cell>
        </row>
        <row r="159">
          <cell r="A159">
            <v>157</v>
          </cell>
          <cell r="E159">
            <v>157</v>
          </cell>
        </row>
        <row r="160">
          <cell r="A160">
            <v>158</v>
          </cell>
          <cell r="E160">
            <v>158</v>
          </cell>
        </row>
        <row r="161">
          <cell r="A161">
            <v>159</v>
          </cell>
          <cell r="E161">
            <v>159</v>
          </cell>
        </row>
        <row r="162">
          <cell r="A162">
            <v>160</v>
          </cell>
          <cell r="E162">
            <v>160</v>
          </cell>
        </row>
        <row r="163">
          <cell r="A163">
            <v>161</v>
          </cell>
          <cell r="E163">
            <v>161</v>
          </cell>
        </row>
        <row r="164">
          <cell r="A164">
            <v>162</v>
          </cell>
          <cell r="E164">
            <v>162</v>
          </cell>
        </row>
        <row r="165">
          <cell r="A165">
            <v>163</v>
          </cell>
          <cell r="E165">
            <v>163</v>
          </cell>
        </row>
        <row r="166">
          <cell r="A166">
            <v>164</v>
          </cell>
          <cell r="E166">
            <v>164</v>
          </cell>
        </row>
        <row r="167">
          <cell r="A167">
            <v>165</v>
          </cell>
          <cell r="E167">
            <v>165</v>
          </cell>
        </row>
        <row r="168">
          <cell r="A168">
            <v>166</v>
          </cell>
          <cell r="E168">
            <v>166</v>
          </cell>
        </row>
        <row r="169">
          <cell r="A169">
            <v>167</v>
          </cell>
          <cell r="E169">
            <v>167</v>
          </cell>
        </row>
        <row r="170">
          <cell r="A170">
            <v>168</v>
          </cell>
          <cell r="E170">
            <v>168</v>
          </cell>
        </row>
        <row r="171">
          <cell r="A171">
            <v>169</v>
          </cell>
          <cell r="E171">
            <v>169</v>
          </cell>
        </row>
        <row r="172">
          <cell r="A172">
            <v>170</v>
          </cell>
          <cell r="E172">
            <v>170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春日中数量計算書"/>
      <sheetName val="Sheet1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簡易仕様"/>
      <sheetName val="構築物明細"/>
      <sheetName val="除却明細"/>
      <sheetName val="基準データ"/>
      <sheetName val="サンプル"/>
      <sheetName val="サンプル (2)"/>
      <sheetName val="サンプル (3)"/>
      <sheetName val="サンプル (4)"/>
      <sheetName val="サンプル (5)"/>
      <sheetName val="サンプル (6)"/>
    </sheetNames>
    <sheetDataSet>
      <sheetData sheetId="0"/>
      <sheetData sheetId="1"/>
      <sheetData sheetId="2">
        <row r="6">
          <cell r="B6" t="str">
            <v>構-1</v>
          </cell>
          <cell r="C6" t="str">
            <v>大君ヶ畑45,46</v>
          </cell>
          <cell r="E6" t="str">
            <v>A</v>
          </cell>
          <cell r="G6" t="str">
            <v>取水口築造</v>
          </cell>
          <cell r="H6" t="str">
            <v>昭和46年</v>
          </cell>
          <cell r="I6">
            <v>1971</v>
          </cell>
          <cell r="K6" t="str">
            <v>大君ヶ畑</v>
          </cell>
          <cell r="Q6">
            <v>233000</v>
          </cell>
          <cell r="S6">
            <v>90000</v>
          </cell>
          <cell r="U6">
            <v>104300</v>
          </cell>
          <cell r="V6">
            <v>58</v>
          </cell>
          <cell r="W6">
            <v>1.72e-002</v>
          </cell>
          <cell r="X6">
            <v>2213</v>
          </cell>
          <cell r="Y6">
            <v>2559</v>
          </cell>
          <cell r="Z6">
            <v>128700</v>
          </cell>
          <cell r="AB6">
            <v>1972</v>
          </cell>
          <cell r="AC6">
            <v>2029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2213</v>
          </cell>
          <cell r="AR6">
            <v>2213</v>
          </cell>
          <cell r="AS6">
            <v>2213</v>
          </cell>
          <cell r="AT6">
            <v>2213</v>
          </cell>
          <cell r="AU6">
            <v>2213</v>
          </cell>
          <cell r="AV6">
            <v>2213</v>
          </cell>
          <cell r="AW6">
            <v>2213</v>
          </cell>
          <cell r="AX6">
            <v>2213</v>
          </cell>
          <cell r="AY6">
            <v>2213</v>
          </cell>
          <cell r="AZ6">
            <v>2213</v>
          </cell>
          <cell r="BA6">
            <v>2213</v>
          </cell>
          <cell r="BB6">
            <v>2213</v>
          </cell>
          <cell r="BC6">
            <v>2213</v>
          </cell>
          <cell r="BD6">
            <v>2213</v>
          </cell>
          <cell r="BE6">
            <v>2213</v>
          </cell>
          <cell r="BF6">
            <v>2213</v>
          </cell>
          <cell r="BG6">
            <v>2213</v>
          </cell>
          <cell r="BH6">
            <v>2213</v>
          </cell>
          <cell r="BI6">
            <v>2213</v>
          </cell>
          <cell r="BJ6">
            <v>2213</v>
          </cell>
          <cell r="BK6">
            <v>2213</v>
          </cell>
          <cell r="BL6">
            <v>2213</v>
          </cell>
          <cell r="BM6">
            <v>2213</v>
          </cell>
          <cell r="BN6">
            <v>2213</v>
          </cell>
          <cell r="BO6">
            <v>2213</v>
          </cell>
          <cell r="BP6">
            <v>2213</v>
          </cell>
          <cell r="BQ6">
            <v>2213</v>
          </cell>
          <cell r="BR6">
            <v>2213</v>
          </cell>
          <cell r="BS6">
            <v>2213</v>
          </cell>
          <cell r="BT6">
            <v>2213</v>
          </cell>
          <cell r="BU6">
            <v>2213</v>
          </cell>
          <cell r="BV6">
            <v>2213</v>
          </cell>
          <cell r="BW6">
            <v>2213</v>
          </cell>
          <cell r="BX6">
            <v>2213</v>
          </cell>
          <cell r="BY6">
            <v>2213</v>
          </cell>
          <cell r="BZ6">
            <v>2213</v>
          </cell>
          <cell r="CA6">
            <v>2213</v>
          </cell>
          <cell r="CB6">
            <v>2213</v>
          </cell>
          <cell r="CC6">
            <v>2213</v>
          </cell>
          <cell r="CD6">
            <v>2213</v>
          </cell>
          <cell r="CE6">
            <v>2213</v>
          </cell>
          <cell r="CF6">
            <v>2213</v>
          </cell>
          <cell r="CG6">
            <v>2213</v>
          </cell>
          <cell r="CH6">
            <v>2213</v>
          </cell>
          <cell r="CI6">
            <v>2213</v>
          </cell>
          <cell r="CJ6">
            <v>2213</v>
          </cell>
          <cell r="CK6">
            <v>2213</v>
          </cell>
          <cell r="CL6">
            <v>2213</v>
          </cell>
          <cell r="CM6">
            <v>2213</v>
          </cell>
          <cell r="CN6">
            <v>2213</v>
          </cell>
          <cell r="CO6">
            <v>2213</v>
          </cell>
          <cell r="CP6">
            <v>2213</v>
          </cell>
          <cell r="CQ6">
            <v>2213</v>
          </cell>
          <cell r="CR6">
            <v>2213</v>
          </cell>
          <cell r="CS6">
            <v>2213</v>
          </cell>
          <cell r="CT6">
            <v>2213</v>
          </cell>
          <cell r="CU6">
            <v>2559</v>
          </cell>
          <cell r="CV6">
            <v>0</v>
          </cell>
          <cell r="CW6">
            <v>0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K6">
            <v>0</v>
          </cell>
          <cell r="DL6">
            <v>0</v>
          </cell>
          <cell r="DM6">
            <v>0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0</v>
          </cell>
          <cell r="DY6">
            <v>0</v>
          </cell>
          <cell r="DZ6">
            <v>0</v>
          </cell>
          <cell r="EA6">
            <v>0</v>
          </cell>
          <cell r="EB6">
            <v>0</v>
          </cell>
          <cell r="EC6">
            <v>0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0</v>
          </cell>
          <cell r="EM6">
            <v>0</v>
          </cell>
          <cell r="EN6">
            <v>0</v>
          </cell>
          <cell r="EO6">
            <v>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</row>
        <row r="7">
          <cell r="B7" t="str">
            <v>構-2</v>
          </cell>
          <cell r="C7" t="str">
            <v>大君ヶ畑45,46</v>
          </cell>
          <cell r="D7" t="str">
            <v>除却</v>
          </cell>
          <cell r="E7" t="str">
            <v>B</v>
          </cell>
          <cell r="G7" t="str">
            <v>導水管布設</v>
          </cell>
          <cell r="H7" t="str">
            <v>昭和46年</v>
          </cell>
          <cell r="I7">
            <v>1971</v>
          </cell>
          <cell r="K7" t="str">
            <v>大君ヶ畑</v>
          </cell>
          <cell r="M7" t="str">
            <v>導水管</v>
          </cell>
          <cell r="N7" t="str">
            <v>VP</v>
          </cell>
          <cell r="O7">
            <v>30</v>
          </cell>
          <cell r="P7">
            <v>205</v>
          </cell>
          <cell r="Q7">
            <v>183000</v>
          </cell>
          <cell r="S7">
            <v>68000</v>
          </cell>
          <cell r="U7">
            <v>79500</v>
          </cell>
          <cell r="V7">
            <v>38</v>
          </cell>
          <cell r="W7">
            <v>2.63e-002</v>
          </cell>
          <cell r="X7">
            <v>2722</v>
          </cell>
          <cell r="Y7">
            <v>2786</v>
          </cell>
          <cell r="Z7">
            <v>103500</v>
          </cell>
          <cell r="AB7">
            <v>1972</v>
          </cell>
          <cell r="AC7">
            <v>2009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2722</v>
          </cell>
          <cell r="AR7">
            <v>2722</v>
          </cell>
          <cell r="AS7">
            <v>2722</v>
          </cell>
          <cell r="AT7">
            <v>2722</v>
          </cell>
          <cell r="AU7">
            <v>2722</v>
          </cell>
          <cell r="AV7">
            <v>2722</v>
          </cell>
          <cell r="AW7">
            <v>2722</v>
          </cell>
          <cell r="AX7">
            <v>2722</v>
          </cell>
          <cell r="AY7">
            <v>2722</v>
          </cell>
          <cell r="AZ7">
            <v>2722</v>
          </cell>
          <cell r="BA7">
            <v>2722</v>
          </cell>
          <cell r="BB7">
            <v>2722</v>
          </cell>
          <cell r="BC7">
            <v>2722</v>
          </cell>
          <cell r="BD7">
            <v>2722</v>
          </cell>
          <cell r="BE7">
            <v>2722</v>
          </cell>
          <cell r="BF7">
            <v>2722</v>
          </cell>
          <cell r="BG7">
            <v>2722</v>
          </cell>
          <cell r="BH7">
            <v>2722</v>
          </cell>
          <cell r="BI7">
            <v>2722</v>
          </cell>
          <cell r="BJ7">
            <v>2722</v>
          </cell>
          <cell r="BK7">
            <v>2722</v>
          </cell>
          <cell r="BL7">
            <v>2722</v>
          </cell>
          <cell r="BM7">
            <v>2722</v>
          </cell>
          <cell r="BN7">
            <v>2722</v>
          </cell>
          <cell r="BO7">
            <v>2722</v>
          </cell>
          <cell r="BP7">
            <v>2722</v>
          </cell>
          <cell r="BQ7">
            <v>2722</v>
          </cell>
          <cell r="BR7">
            <v>2722</v>
          </cell>
          <cell r="BS7">
            <v>2722</v>
          </cell>
          <cell r="BT7">
            <v>2722</v>
          </cell>
          <cell r="BU7">
            <v>2722</v>
          </cell>
          <cell r="BV7">
            <v>2722</v>
          </cell>
          <cell r="BW7">
            <v>2722</v>
          </cell>
          <cell r="BX7">
            <v>2722</v>
          </cell>
          <cell r="BY7">
            <v>2722</v>
          </cell>
          <cell r="BZ7">
            <v>2722</v>
          </cell>
          <cell r="CA7">
            <v>2786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0</v>
          </cell>
          <cell r="CW7">
            <v>0</v>
          </cell>
          <cell r="CX7">
            <v>0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K7">
            <v>0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0</v>
          </cell>
          <cell r="DW7">
            <v>0</v>
          </cell>
          <cell r="DX7">
            <v>0</v>
          </cell>
          <cell r="DY7">
            <v>0</v>
          </cell>
          <cell r="DZ7">
            <v>0</v>
          </cell>
          <cell r="EA7">
            <v>0</v>
          </cell>
          <cell r="EB7">
            <v>0</v>
          </cell>
          <cell r="EC7">
            <v>0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0</v>
          </cell>
          <cell r="EM7">
            <v>0</v>
          </cell>
          <cell r="EN7">
            <v>0</v>
          </cell>
          <cell r="EO7">
            <v>0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0</v>
          </cell>
        </row>
        <row r="8">
          <cell r="B8" t="str">
            <v>構-3</v>
          </cell>
          <cell r="C8" t="str">
            <v>大君ヶ畑45,46</v>
          </cell>
          <cell r="E8" t="str">
            <v>A</v>
          </cell>
          <cell r="G8" t="str">
            <v>圧力水槽</v>
          </cell>
          <cell r="H8" t="str">
            <v>昭和46年</v>
          </cell>
          <cell r="I8">
            <v>1971</v>
          </cell>
          <cell r="K8" t="str">
            <v>大君ヶ畑</v>
          </cell>
          <cell r="Q8">
            <v>1224000</v>
          </cell>
          <cell r="S8">
            <v>454000</v>
          </cell>
          <cell r="U8">
            <v>531000</v>
          </cell>
          <cell r="V8">
            <v>58</v>
          </cell>
          <cell r="W8">
            <v>1.72e-002</v>
          </cell>
          <cell r="X8">
            <v>11919</v>
          </cell>
          <cell r="Y8">
            <v>13617</v>
          </cell>
          <cell r="Z8">
            <v>693000</v>
          </cell>
          <cell r="AB8">
            <v>1972</v>
          </cell>
          <cell r="AC8">
            <v>2029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11919</v>
          </cell>
          <cell r="AR8">
            <v>11919</v>
          </cell>
          <cell r="AS8">
            <v>11919</v>
          </cell>
          <cell r="AT8">
            <v>11919</v>
          </cell>
          <cell r="AU8">
            <v>11919</v>
          </cell>
          <cell r="AV8">
            <v>11919</v>
          </cell>
          <cell r="AW8">
            <v>11919</v>
          </cell>
          <cell r="AX8">
            <v>11919</v>
          </cell>
          <cell r="AY8">
            <v>11919</v>
          </cell>
          <cell r="AZ8">
            <v>11919</v>
          </cell>
          <cell r="BA8">
            <v>11919</v>
          </cell>
          <cell r="BB8">
            <v>11919</v>
          </cell>
          <cell r="BC8">
            <v>11919</v>
          </cell>
          <cell r="BD8">
            <v>11919</v>
          </cell>
          <cell r="BE8">
            <v>11919</v>
          </cell>
          <cell r="BF8">
            <v>11919</v>
          </cell>
          <cell r="BG8">
            <v>11919</v>
          </cell>
          <cell r="BH8">
            <v>11919</v>
          </cell>
          <cell r="BI8">
            <v>11919</v>
          </cell>
          <cell r="BJ8">
            <v>11919</v>
          </cell>
          <cell r="BK8">
            <v>11919</v>
          </cell>
          <cell r="BL8">
            <v>11919</v>
          </cell>
          <cell r="BM8">
            <v>11919</v>
          </cell>
          <cell r="BN8">
            <v>11919</v>
          </cell>
          <cell r="BO8">
            <v>11919</v>
          </cell>
          <cell r="BP8">
            <v>11919</v>
          </cell>
          <cell r="BQ8">
            <v>11919</v>
          </cell>
          <cell r="BR8">
            <v>11919</v>
          </cell>
          <cell r="BS8">
            <v>11919</v>
          </cell>
          <cell r="BT8">
            <v>11919</v>
          </cell>
          <cell r="BU8">
            <v>11919</v>
          </cell>
          <cell r="BV8">
            <v>11919</v>
          </cell>
          <cell r="BW8">
            <v>11919</v>
          </cell>
          <cell r="BX8">
            <v>11919</v>
          </cell>
          <cell r="BY8">
            <v>11919</v>
          </cell>
          <cell r="BZ8">
            <v>11919</v>
          </cell>
          <cell r="CA8">
            <v>11919</v>
          </cell>
          <cell r="CB8">
            <v>11919</v>
          </cell>
          <cell r="CC8">
            <v>11919</v>
          </cell>
          <cell r="CD8">
            <v>11919</v>
          </cell>
          <cell r="CE8">
            <v>11919</v>
          </cell>
          <cell r="CF8">
            <v>11919</v>
          </cell>
          <cell r="CG8">
            <v>11919</v>
          </cell>
          <cell r="CH8">
            <v>11919</v>
          </cell>
          <cell r="CI8">
            <v>11919</v>
          </cell>
          <cell r="CJ8">
            <v>11919</v>
          </cell>
          <cell r="CK8">
            <v>11919</v>
          </cell>
          <cell r="CL8">
            <v>11919</v>
          </cell>
          <cell r="CM8">
            <v>11919</v>
          </cell>
          <cell r="CN8">
            <v>11919</v>
          </cell>
          <cell r="CO8">
            <v>11919</v>
          </cell>
          <cell r="CP8">
            <v>11919</v>
          </cell>
          <cell r="CQ8">
            <v>11919</v>
          </cell>
          <cell r="CR8">
            <v>11919</v>
          </cell>
          <cell r="CS8">
            <v>11919</v>
          </cell>
          <cell r="CT8">
            <v>11919</v>
          </cell>
          <cell r="CU8">
            <v>13617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0</v>
          </cell>
          <cell r="DZ8">
            <v>0</v>
          </cell>
          <cell r="EA8">
            <v>0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0</v>
          </cell>
        </row>
        <row r="9">
          <cell r="B9" t="str">
            <v>構-4</v>
          </cell>
          <cell r="C9" t="str">
            <v>大君ヶ畑45,46</v>
          </cell>
          <cell r="E9" t="str">
            <v>D</v>
          </cell>
          <cell r="G9" t="str">
            <v>量水器ボックス</v>
          </cell>
          <cell r="H9" t="str">
            <v>昭和46年</v>
          </cell>
          <cell r="I9">
            <v>1971</v>
          </cell>
          <cell r="K9" t="str">
            <v>大君ヶ畑</v>
          </cell>
          <cell r="L9" t="str">
            <v>φ100</v>
          </cell>
          <cell r="Q9">
            <v>255000</v>
          </cell>
          <cell r="S9">
            <v>95000</v>
          </cell>
          <cell r="U9">
            <v>111000</v>
          </cell>
          <cell r="V9">
            <v>8</v>
          </cell>
          <cell r="W9">
            <v>0.125</v>
          </cell>
          <cell r="X9">
            <v>18000</v>
          </cell>
          <cell r="Y9">
            <v>18000</v>
          </cell>
          <cell r="Z9">
            <v>144000</v>
          </cell>
          <cell r="AB9">
            <v>1972</v>
          </cell>
          <cell r="AC9">
            <v>1979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18000</v>
          </cell>
          <cell r="AR9">
            <v>18000</v>
          </cell>
          <cell r="AS9">
            <v>18000</v>
          </cell>
          <cell r="AT9">
            <v>18000</v>
          </cell>
          <cell r="AU9">
            <v>18000</v>
          </cell>
          <cell r="AV9">
            <v>18000</v>
          </cell>
          <cell r="AW9">
            <v>18000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</row>
        <row r="10">
          <cell r="B10" t="str">
            <v>構-5</v>
          </cell>
          <cell r="C10" t="str">
            <v>大君ヶ畑45,46</v>
          </cell>
          <cell r="E10" t="str">
            <v>A</v>
          </cell>
          <cell r="G10" t="str">
            <v>受水槽</v>
          </cell>
          <cell r="H10" t="str">
            <v>昭和46年</v>
          </cell>
          <cell r="I10">
            <v>1971</v>
          </cell>
          <cell r="K10" t="str">
            <v>大君ヶ畑</v>
          </cell>
          <cell r="L10" t="str">
            <v>33ｔ　1池</v>
          </cell>
          <cell r="Q10">
            <v>2298000</v>
          </cell>
          <cell r="S10">
            <v>1010000</v>
          </cell>
          <cell r="U10">
            <v>1138800</v>
          </cell>
          <cell r="V10">
            <v>58</v>
          </cell>
          <cell r="W10">
            <v>1.72e-002</v>
          </cell>
          <cell r="X10">
            <v>19938</v>
          </cell>
          <cell r="Y10">
            <v>22734</v>
          </cell>
          <cell r="Z10">
            <v>1159200</v>
          </cell>
          <cell r="AB10">
            <v>1972</v>
          </cell>
          <cell r="AC10">
            <v>2029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19938</v>
          </cell>
          <cell r="AR10">
            <v>19938</v>
          </cell>
          <cell r="AS10">
            <v>19938</v>
          </cell>
          <cell r="AT10">
            <v>19938</v>
          </cell>
          <cell r="AU10">
            <v>19938</v>
          </cell>
          <cell r="AV10">
            <v>19938</v>
          </cell>
          <cell r="AW10">
            <v>19938</v>
          </cell>
          <cell r="AX10">
            <v>19938</v>
          </cell>
          <cell r="AY10">
            <v>19938</v>
          </cell>
          <cell r="AZ10">
            <v>19938</v>
          </cell>
          <cell r="BA10">
            <v>19938</v>
          </cell>
          <cell r="BB10">
            <v>19938</v>
          </cell>
          <cell r="BC10">
            <v>19938</v>
          </cell>
          <cell r="BD10">
            <v>19938</v>
          </cell>
          <cell r="BE10">
            <v>19938</v>
          </cell>
          <cell r="BF10">
            <v>19938</v>
          </cell>
          <cell r="BG10">
            <v>19938</v>
          </cell>
          <cell r="BH10">
            <v>19938</v>
          </cell>
          <cell r="BI10">
            <v>19938</v>
          </cell>
          <cell r="BJ10">
            <v>19938</v>
          </cell>
          <cell r="BK10">
            <v>19938</v>
          </cell>
          <cell r="BL10">
            <v>19938</v>
          </cell>
          <cell r="BM10">
            <v>19938</v>
          </cell>
          <cell r="BN10">
            <v>19938</v>
          </cell>
          <cell r="BO10">
            <v>19938</v>
          </cell>
          <cell r="BP10">
            <v>19938</v>
          </cell>
          <cell r="BQ10">
            <v>19938</v>
          </cell>
          <cell r="BR10">
            <v>19938</v>
          </cell>
          <cell r="BS10">
            <v>19938</v>
          </cell>
          <cell r="BT10">
            <v>19938</v>
          </cell>
          <cell r="BU10">
            <v>19938</v>
          </cell>
          <cell r="BV10">
            <v>19938</v>
          </cell>
          <cell r="BW10">
            <v>19938</v>
          </cell>
          <cell r="BX10">
            <v>19938</v>
          </cell>
          <cell r="BY10">
            <v>19938</v>
          </cell>
          <cell r="BZ10">
            <v>19938</v>
          </cell>
          <cell r="CA10">
            <v>19938</v>
          </cell>
          <cell r="CB10">
            <v>19938</v>
          </cell>
          <cell r="CC10">
            <v>19938</v>
          </cell>
          <cell r="CD10">
            <v>19938</v>
          </cell>
          <cell r="CE10">
            <v>19938</v>
          </cell>
          <cell r="CF10">
            <v>19938</v>
          </cell>
          <cell r="CG10">
            <v>19938</v>
          </cell>
          <cell r="CH10">
            <v>19938</v>
          </cell>
          <cell r="CI10">
            <v>19938</v>
          </cell>
          <cell r="CJ10">
            <v>19938</v>
          </cell>
          <cell r="CK10">
            <v>19938</v>
          </cell>
          <cell r="CL10">
            <v>19938</v>
          </cell>
          <cell r="CM10">
            <v>19938</v>
          </cell>
          <cell r="CN10">
            <v>19938</v>
          </cell>
          <cell r="CO10">
            <v>19938</v>
          </cell>
          <cell r="CP10">
            <v>19938</v>
          </cell>
          <cell r="CQ10">
            <v>19938</v>
          </cell>
          <cell r="CR10">
            <v>19938</v>
          </cell>
          <cell r="CS10">
            <v>19938</v>
          </cell>
          <cell r="CT10">
            <v>19938</v>
          </cell>
          <cell r="CU10">
            <v>22734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</row>
        <row r="11">
          <cell r="B11" t="str">
            <v>構-6</v>
          </cell>
          <cell r="C11" t="str">
            <v>大君ヶ畑45,46</v>
          </cell>
          <cell r="D11" t="str">
            <v>除却</v>
          </cell>
          <cell r="E11" t="str">
            <v>B</v>
          </cell>
          <cell r="G11" t="str">
            <v>配水管φ100</v>
          </cell>
          <cell r="H11" t="str">
            <v>昭和46年</v>
          </cell>
          <cell r="I11">
            <v>1971</v>
          </cell>
          <cell r="K11" t="str">
            <v>大君ヶ畑</v>
          </cell>
          <cell r="M11" t="str">
            <v>配水管</v>
          </cell>
          <cell r="N11" t="str">
            <v>VP</v>
          </cell>
          <cell r="O11">
            <v>100</v>
          </cell>
          <cell r="P11">
            <v>692</v>
          </cell>
          <cell r="Q11">
            <v>4984000</v>
          </cell>
          <cell r="S11">
            <v>1936000</v>
          </cell>
          <cell r="U11">
            <v>2240800</v>
          </cell>
          <cell r="V11">
            <v>38</v>
          </cell>
          <cell r="W11">
            <v>2.63e-002</v>
          </cell>
          <cell r="X11">
            <v>72146</v>
          </cell>
          <cell r="Y11">
            <v>73798</v>
          </cell>
          <cell r="Z11">
            <v>2743200</v>
          </cell>
          <cell r="AB11">
            <v>1972</v>
          </cell>
          <cell r="AC11">
            <v>2009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72146</v>
          </cell>
          <cell r="AR11">
            <v>72146</v>
          </cell>
          <cell r="AS11">
            <v>72146</v>
          </cell>
          <cell r="AT11">
            <v>72146</v>
          </cell>
          <cell r="AU11">
            <v>72146</v>
          </cell>
          <cell r="AV11">
            <v>72146</v>
          </cell>
          <cell r="AW11">
            <v>72146</v>
          </cell>
          <cell r="AX11">
            <v>72146</v>
          </cell>
          <cell r="AY11">
            <v>72146</v>
          </cell>
          <cell r="AZ11">
            <v>72146</v>
          </cell>
          <cell r="BA11">
            <v>72146</v>
          </cell>
          <cell r="BB11">
            <v>72146</v>
          </cell>
          <cell r="BC11">
            <v>72146</v>
          </cell>
          <cell r="BD11">
            <v>72146</v>
          </cell>
          <cell r="BE11">
            <v>72146</v>
          </cell>
          <cell r="BF11">
            <v>72146</v>
          </cell>
          <cell r="BG11">
            <v>72146</v>
          </cell>
          <cell r="BH11">
            <v>72146</v>
          </cell>
          <cell r="BI11">
            <v>72146</v>
          </cell>
          <cell r="BJ11">
            <v>72146</v>
          </cell>
          <cell r="BK11">
            <v>72146</v>
          </cell>
          <cell r="BL11">
            <v>72146</v>
          </cell>
          <cell r="BM11">
            <v>72146</v>
          </cell>
          <cell r="BN11">
            <v>72146</v>
          </cell>
          <cell r="BO11">
            <v>72146</v>
          </cell>
          <cell r="BP11">
            <v>72146</v>
          </cell>
          <cell r="BQ11">
            <v>72146</v>
          </cell>
          <cell r="BR11">
            <v>72146</v>
          </cell>
          <cell r="BS11">
            <v>72146</v>
          </cell>
          <cell r="BT11">
            <v>72146</v>
          </cell>
          <cell r="BU11">
            <v>72146</v>
          </cell>
          <cell r="BV11">
            <v>72146</v>
          </cell>
          <cell r="BW11">
            <v>72146</v>
          </cell>
          <cell r="BX11">
            <v>72146</v>
          </cell>
          <cell r="BY11">
            <v>72146</v>
          </cell>
          <cell r="BZ11">
            <v>72146</v>
          </cell>
          <cell r="CA11">
            <v>73798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</row>
        <row r="12">
          <cell r="B12" t="str">
            <v>構-7</v>
          </cell>
          <cell r="C12" t="str">
            <v>大君ヶ畑45,46</v>
          </cell>
          <cell r="E12" t="str">
            <v>B</v>
          </cell>
          <cell r="G12" t="str">
            <v>配水管φ75</v>
          </cell>
          <cell r="H12" t="str">
            <v>昭和46年</v>
          </cell>
          <cell r="I12">
            <v>1971</v>
          </cell>
          <cell r="K12" t="str">
            <v>大君ヶ畑</v>
          </cell>
          <cell r="M12" t="str">
            <v>配水管</v>
          </cell>
          <cell r="N12" t="str">
            <v>VP</v>
          </cell>
          <cell r="O12">
            <v>75</v>
          </cell>
          <cell r="P12">
            <v>754</v>
          </cell>
          <cell r="Q12">
            <v>5089000</v>
          </cell>
          <cell r="S12">
            <v>1979000</v>
          </cell>
          <cell r="U12">
            <v>2290000</v>
          </cell>
          <cell r="V12">
            <v>38</v>
          </cell>
          <cell r="W12">
            <v>2.63e-002</v>
          </cell>
          <cell r="X12">
            <v>73613</v>
          </cell>
          <cell r="Y12">
            <v>75319</v>
          </cell>
          <cell r="Z12">
            <v>2799000</v>
          </cell>
          <cell r="AB12">
            <v>1972</v>
          </cell>
          <cell r="AC12">
            <v>2009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73613</v>
          </cell>
          <cell r="AR12">
            <v>73613</v>
          </cell>
          <cell r="AS12">
            <v>73613</v>
          </cell>
          <cell r="AT12">
            <v>73613</v>
          </cell>
          <cell r="AU12">
            <v>73613</v>
          </cell>
          <cell r="AV12">
            <v>73613</v>
          </cell>
          <cell r="AW12">
            <v>73613</v>
          </cell>
          <cell r="AX12">
            <v>73613</v>
          </cell>
          <cell r="AY12">
            <v>73613</v>
          </cell>
          <cell r="AZ12">
            <v>73613</v>
          </cell>
          <cell r="BA12">
            <v>73613</v>
          </cell>
          <cell r="BB12">
            <v>73613</v>
          </cell>
          <cell r="BC12">
            <v>73613</v>
          </cell>
          <cell r="BD12">
            <v>73613</v>
          </cell>
          <cell r="BE12">
            <v>73613</v>
          </cell>
          <cell r="BF12">
            <v>73613</v>
          </cell>
          <cell r="BG12">
            <v>73613</v>
          </cell>
          <cell r="BH12">
            <v>73613</v>
          </cell>
          <cell r="BI12">
            <v>73613</v>
          </cell>
          <cell r="BJ12">
            <v>73613</v>
          </cell>
          <cell r="BK12">
            <v>73613</v>
          </cell>
          <cell r="BL12">
            <v>73613</v>
          </cell>
          <cell r="BM12">
            <v>73613</v>
          </cell>
          <cell r="BN12">
            <v>73613</v>
          </cell>
          <cell r="BO12">
            <v>73613</v>
          </cell>
          <cell r="BP12">
            <v>73613</v>
          </cell>
          <cell r="BQ12">
            <v>73613</v>
          </cell>
          <cell r="BR12">
            <v>73613</v>
          </cell>
          <cell r="BS12">
            <v>73613</v>
          </cell>
          <cell r="BT12">
            <v>73613</v>
          </cell>
          <cell r="BU12">
            <v>73613</v>
          </cell>
          <cell r="BV12">
            <v>73613</v>
          </cell>
          <cell r="BW12">
            <v>73613</v>
          </cell>
          <cell r="BX12">
            <v>73613</v>
          </cell>
          <cell r="BY12">
            <v>73613</v>
          </cell>
          <cell r="BZ12">
            <v>73613</v>
          </cell>
          <cell r="CA12">
            <v>75319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</row>
        <row r="13">
          <cell r="B13" t="str">
            <v>構-8</v>
          </cell>
          <cell r="C13" t="str">
            <v>大君ヶ畑45,46</v>
          </cell>
          <cell r="E13" t="str">
            <v>B</v>
          </cell>
          <cell r="G13" t="str">
            <v>配水管φ25</v>
          </cell>
          <cell r="H13" t="str">
            <v>昭和46年</v>
          </cell>
          <cell r="I13">
            <v>1971</v>
          </cell>
          <cell r="K13" t="str">
            <v>大君ヶ畑</v>
          </cell>
          <cell r="M13" t="str">
            <v>配水管</v>
          </cell>
          <cell r="N13" t="str">
            <v>VP</v>
          </cell>
          <cell r="O13">
            <v>25</v>
          </cell>
          <cell r="P13">
            <v>189</v>
          </cell>
          <cell r="Q13">
            <v>255000</v>
          </cell>
          <cell r="S13">
            <v>99000</v>
          </cell>
          <cell r="U13">
            <v>114600</v>
          </cell>
          <cell r="V13">
            <v>38</v>
          </cell>
          <cell r="W13">
            <v>2.63e-002</v>
          </cell>
          <cell r="X13">
            <v>3692</v>
          </cell>
          <cell r="Y13">
            <v>3796</v>
          </cell>
          <cell r="Z13">
            <v>140400</v>
          </cell>
          <cell r="AB13">
            <v>1972</v>
          </cell>
          <cell r="AC13">
            <v>2009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3692</v>
          </cell>
          <cell r="AR13">
            <v>3692</v>
          </cell>
          <cell r="AS13">
            <v>3692</v>
          </cell>
          <cell r="AT13">
            <v>3692</v>
          </cell>
          <cell r="AU13">
            <v>3692</v>
          </cell>
          <cell r="AV13">
            <v>3692</v>
          </cell>
          <cell r="AW13">
            <v>3692</v>
          </cell>
          <cell r="AX13">
            <v>3692</v>
          </cell>
          <cell r="AY13">
            <v>3692</v>
          </cell>
          <cell r="AZ13">
            <v>3692</v>
          </cell>
          <cell r="BA13">
            <v>3692</v>
          </cell>
          <cell r="BB13">
            <v>3692</v>
          </cell>
          <cell r="BC13">
            <v>3692</v>
          </cell>
          <cell r="BD13">
            <v>3692</v>
          </cell>
          <cell r="BE13">
            <v>3692</v>
          </cell>
          <cell r="BF13">
            <v>3692</v>
          </cell>
          <cell r="BG13">
            <v>3692</v>
          </cell>
          <cell r="BH13">
            <v>3692</v>
          </cell>
          <cell r="BI13">
            <v>3692</v>
          </cell>
          <cell r="BJ13">
            <v>3692</v>
          </cell>
          <cell r="BK13">
            <v>3692</v>
          </cell>
          <cell r="BL13">
            <v>3692</v>
          </cell>
          <cell r="BM13">
            <v>3692</v>
          </cell>
          <cell r="BN13">
            <v>3692</v>
          </cell>
          <cell r="BO13">
            <v>3692</v>
          </cell>
          <cell r="BP13">
            <v>3692</v>
          </cell>
          <cell r="BQ13">
            <v>3692</v>
          </cell>
          <cell r="BR13">
            <v>3692</v>
          </cell>
          <cell r="BS13">
            <v>3692</v>
          </cell>
          <cell r="BT13">
            <v>3692</v>
          </cell>
          <cell r="BU13">
            <v>3692</v>
          </cell>
          <cell r="BV13">
            <v>3692</v>
          </cell>
          <cell r="BW13">
            <v>3692</v>
          </cell>
          <cell r="BX13">
            <v>3692</v>
          </cell>
          <cell r="BY13">
            <v>3692</v>
          </cell>
          <cell r="BZ13">
            <v>3692</v>
          </cell>
          <cell r="CA13">
            <v>3796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</row>
        <row r="14">
          <cell r="B14" t="str">
            <v>構-9</v>
          </cell>
          <cell r="C14" t="str">
            <v>大君ヶ畑45,46</v>
          </cell>
          <cell r="E14" t="str">
            <v>B</v>
          </cell>
          <cell r="G14" t="str">
            <v>配水管φ20</v>
          </cell>
          <cell r="H14" t="str">
            <v>昭和46年</v>
          </cell>
          <cell r="I14">
            <v>1971</v>
          </cell>
          <cell r="K14" t="str">
            <v>大君ヶ畑</v>
          </cell>
          <cell r="M14" t="str">
            <v>配水管</v>
          </cell>
          <cell r="N14" t="str">
            <v>VP</v>
          </cell>
          <cell r="O14">
            <v>20</v>
          </cell>
          <cell r="P14">
            <v>86</v>
          </cell>
          <cell r="Q14">
            <v>57000</v>
          </cell>
          <cell r="S14">
            <v>22000</v>
          </cell>
          <cell r="U14">
            <v>25500</v>
          </cell>
          <cell r="V14">
            <v>38</v>
          </cell>
          <cell r="W14">
            <v>2.63e-002</v>
          </cell>
          <cell r="X14">
            <v>828</v>
          </cell>
          <cell r="Y14">
            <v>864</v>
          </cell>
          <cell r="Z14">
            <v>31500</v>
          </cell>
          <cell r="AB14">
            <v>1972</v>
          </cell>
          <cell r="AC14">
            <v>2009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828</v>
          </cell>
          <cell r="AR14">
            <v>828</v>
          </cell>
          <cell r="AS14">
            <v>828</v>
          </cell>
          <cell r="AT14">
            <v>828</v>
          </cell>
          <cell r="AU14">
            <v>828</v>
          </cell>
          <cell r="AV14">
            <v>828</v>
          </cell>
          <cell r="AW14">
            <v>828</v>
          </cell>
          <cell r="AX14">
            <v>828</v>
          </cell>
          <cell r="AY14">
            <v>828</v>
          </cell>
          <cell r="AZ14">
            <v>828</v>
          </cell>
          <cell r="BA14">
            <v>828</v>
          </cell>
          <cell r="BB14">
            <v>828</v>
          </cell>
          <cell r="BC14">
            <v>828</v>
          </cell>
          <cell r="BD14">
            <v>828</v>
          </cell>
          <cell r="BE14">
            <v>828</v>
          </cell>
          <cell r="BF14">
            <v>828</v>
          </cell>
          <cell r="BG14">
            <v>828</v>
          </cell>
          <cell r="BH14">
            <v>828</v>
          </cell>
          <cell r="BI14">
            <v>828</v>
          </cell>
          <cell r="BJ14">
            <v>828</v>
          </cell>
          <cell r="BK14">
            <v>828</v>
          </cell>
          <cell r="BL14">
            <v>828</v>
          </cell>
          <cell r="BM14">
            <v>828</v>
          </cell>
          <cell r="BN14">
            <v>828</v>
          </cell>
          <cell r="BO14">
            <v>828</v>
          </cell>
          <cell r="BP14">
            <v>828</v>
          </cell>
          <cell r="BQ14">
            <v>828</v>
          </cell>
          <cell r="BR14">
            <v>828</v>
          </cell>
          <cell r="BS14">
            <v>828</v>
          </cell>
          <cell r="BT14">
            <v>828</v>
          </cell>
          <cell r="BU14">
            <v>828</v>
          </cell>
          <cell r="BV14">
            <v>828</v>
          </cell>
          <cell r="BW14">
            <v>828</v>
          </cell>
          <cell r="BX14">
            <v>828</v>
          </cell>
          <cell r="BY14">
            <v>828</v>
          </cell>
          <cell r="BZ14">
            <v>828</v>
          </cell>
          <cell r="CA14">
            <v>864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</row>
        <row r="15">
          <cell r="B15" t="str">
            <v>構-10</v>
          </cell>
          <cell r="C15" t="str">
            <v>大君ヶ畑45,46</v>
          </cell>
          <cell r="E15" t="str">
            <v>B</v>
          </cell>
          <cell r="G15" t="str">
            <v>消火栓</v>
          </cell>
          <cell r="H15" t="str">
            <v>昭和46年</v>
          </cell>
          <cell r="I15">
            <v>1971</v>
          </cell>
          <cell r="K15" t="str">
            <v>大君ヶ畑</v>
          </cell>
          <cell r="L15" t="str">
            <v>13ヶ所</v>
          </cell>
          <cell r="Q15">
            <v>656000</v>
          </cell>
          <cell r="S15">
            <v>243000</v>
          </cell>
          <cell r="U15">
            <v>284300</v>
          </cell>
          <cell r="V15">
            <v>38</v>
          </cell>
          <cell r="W15">
            <v>2.63e-002</v>
          </cell>
          <cell r="X15">
            <v>9775</v>
          </cell>
          <cell r="Y15">
            <v>10025</v>
          </cell>
          <cell r="Z15">
            <v>371700</v>
          </cell>
          <cell r="AB15">
            <v>1972</v>
          </cell>
          <cell r="AC15">
            <v>2009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9775</v>
          </cell>
          <cell r="AR15">
            <v>9775</v>
          </cell>
          <cell r="AS15">
            <v>9775</v>
          </cell>
          <cell r="AT15">
            <v>9775</v>
          </cell>
          <cell r="AU15">
            <v>9775</v>
          </cell>
          <cell r="AV15">
            <v>9775</v>
          </cell>
          <cell r="AW15">
            <v>9775</v>
          </cell>
          <cell r="AX15">
            <v>9775</v>
          </cell>
          <cell r="AY15">
            <v>9775</v>
          </cell>
          <cell r="AZ15">
            <v>9775</v>
          </cell>
          <cell r="BA15">
            <v>9775</v>
          </cell>
          <cell r="BB15">
            <v>9775</v>
          </cell>
          <cell r="BC15">
            <v>9775</v>
          </cell>
          <cell r="BD15">
            <v>9775</v>
          </cell>
          <cell r="BE15">
            <v>9775</v>
          </cell>
          <cell r="BF15">
            <v>9775</v>
          </cell>
          <cell r="BG15">
            <v>9775</v>
          </cell>
          <cell r="BH15">
            <v>9775</v>
          </cell>
          <cell r="BI15">
            <v>9775</v>
          </cell>
          <cell r="BJ15">
            <v>9775</v>
          </cell>
          <cell r="BK15">
            <v>9775</v>
          </cell>
          <cell r="BL15">
            <v>9775</v>
          </cell>
          <cell r="BM15">
            <v>9775</v>
          </cell>
          <cell r="BN15">
            <v>9775</v>
          </cell>
          <cell r="BO15">
            <v>9775</v>
          </cell>
          <cell r="BP15">
            <v>9775</v>
          </cell>
          <cell r="BQ15">
            <v>9775</v>
          </cell>
          <cell r="BR15">
            <v>9775</v>
          </cell>
          <cell r="BS15">
            <v>9775</v>
          </cell>
          <cell r="BT15">
            <v>9775</v>
          </cell>
          <cell r="BU15">
            <v>9775</v>
          </cell>
          <cell r="BV15">
            <v>9775</v>
          </cell>
          <cell r="BW15">
            <v>9775</v>
          </cell>
          <cell r="BX15">
            <v>9775</v>
          </cell>
          <cell r="BY15">
            <v>9775</v>
          </cell>
          <cell r="BZ15">
            <v>9775</v>
          </cell>
          <cell r="CA15">
            <v>10025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</row>
        <row r="16">
          <cell r="B16" t="str">
            <v>構-11</v>
          </cell>
          <cell r="C16" t="str">
            <v>大君ヶ畑45,46</v>
          </cell>
          <cell r="E16" t="str">
            <v>B</v>
          </cell>
          <cell r="G16" t="str">
            <v>公道下給水管</v>
          </cell>
          <cell r="H16" t="str">
            <v>昭和46年</v>
          </cell>
          <cell r="I16">
            <v>1971</v>
          </cell>
          <cell r="K16" t="str">
            <v>大君ヶ畑</v>
          </cell>
          <cell r="L16" t="str">
            <v>68戸</v>
          </cell>
          <cell r="Q16">
            <v>1529835</v>
          </cell>
          <cell r="U16">
            <v>152983.5</v>
          </cell>
          <cell r="V16">
            <v>38</v>
          </cell>
          <cell r="W16">
            <v>2.63e-002</v>
          </cell>
          <cell r="X16">
            <v>36211</v>
          </cell>
          <cell r="Y16">
            <v>37044.5</v>
          </cell>
          <cell r="Z16">
            <v>1376851.5</v>
          </cell>
          <cell r="AB16">
            <v>1972</v>
          </cell>
          <cell r="AC16">
            <v>2009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36211</v>
          </cell>
          <cell r="AR16">
            <v>36211</v>
          </cell>
          <cell r="AS16">
            <v>36211</v>
          </cell>
          <cell r="AT16">
            <v>36211</v>
          </cell>
          <cell r="AU16">
            <v>36211</v>
          </cell>
          <cell r="AV16">
            <v>36211</v>
          </cell>
          <cell r="AW16">
            <v>36211</v>
          </cell>
          <cell r="AX16">
            <v>36211</v>
          </cell>
          <cell r="AY16">
            <v>36211</v>
          </cell>
          <cell r="AZ16">
            <v>36211</v>
          </cell>
          <cell r="BA16">
            <v>36211</v>
          </cell>
          <cell r="BB16">
            <v>36211</v>
          </cell>
          <cell r="BC16">
            <v>36211</v>
          </cell>
          <cell r="BD16">
            <v>36211</v>
          </cell>
          <cell r="BE16">
            <v>36211</v>
          </cell>
          <cell r="BF16">
            <v>36211</v>
          </cell>
          <cell r="BG16">
            <v>36211</v>
          </cell>
          <cell r="BH16">
            <v>36211</v>
          </cell>
          <cell r="BI16">
            <v>36211</v>
          </cell>
          <cell r="BJ16">
            <v>36211</v>
          </cell>
          <cell r="BK16">
            <v>36211</v>
          </cell>
          <cell r="BL16">
            <v>36211</v>
          </cell>
          <cell r="BM16">
            <v>36211</v>
          </cell>
          <cell r="BN16">
            <v>36211</v>
          </cell>
          <cell r="BO16">
            <v>36211</v>
          </cell>
          <cell r="BP16">
            <v>36211</v>
          </cell>
          <cell r="BQ16">
            <v>36211</v>
          </cell>
          <cell r="BR16">
            <v>36211</v>
          </cell>
          <cell r="BS16">
            <v>36211</v>
          </cell>
          <cell r="BT16">
            <v>36211</v>
          </cell>
          <cell r="BU16">
            <v>36211</v>
          </cell>
          <cell r="BV16">
            <v>36211</v>
          </cell>
          <cell r="BW16">
            <v>36211</v>
          </cell>
          <cell r="BX16">
            <v>36211</v>
          </cell>
          <cell r="BY16">
            <v>36211</v>
          </cell>
          <cell r="BZ16">
            <v>36211</v>
          </cell>
          <cell r="CA16">
            <v>37044.5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</row>
        <row r="17">
          <cell r="B17" t="str">
            <v>構-12</v>
          </cell>
          <cell r="C17" t="str">
            <v>大君ヶ畑45,46</v>
          </cell>
          <cell r="E17" t="str">
            <v>A</v>
          </cell>
          <cell r="G17" t="str">
            <v>ろ過池</v>
          </cell>
          <cell r="H17" t="str">
            <v>昭和46年</v>
          </cell>
          <cell r="I17">
            <v>1971</v>
          </cell>
          <cell r="K17" t="str">
            <v>大君ヶ畑</v>
          </cell>
          <cell r="L17" t="str">
            <v>2池</v>
          </cell>
          <cell r="Q17">
            <v>2805000</v>
          </cell>
          <cell r="S17">
            <v>912000</v>
          </cell>
          <cell r="U17">
            <v>1101300</v>
          </cell>
          <cell r="V17">
            <v>58</v>
          </cell>
          <cell r="W17">
            <v>1.72e-002</v>
          </cell>
          <cell r="X17">
            <v>29303</v>
          </cell>
          <cell r="Y17">
            <v>33429</v>
          </cell>
          <cell r="Z17">
            <v>1703700</v>
          </cell>
          <cell r="AB17">
            <v>1972</v>
          </cell>
          <cell r="AC17">
            <v>2029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29303</v>
          </cell>
          <cell r="AR17">
            <v>29303</v>
          </cell>
          <cell r="AS17">
            <v>29303</v>
          </cell>
          <cell r="AT17">
            <v>29303</v>
          </cell>
          <cell r="AU17">
            <v>29303</v>
          </cell>
          <cell r="AV17">
            <v>29303</v>
          </cell>
          <cell r="AW17">
            <v>29303</v>
          </cell>
          <cell r="AX17">
            <v>29303</v>
          </cell>
          <cell r="AY17">
            <v>29303</v>
          </cell>
          <cell r="AZ17">
            <v>29303</v>
          </cell>
          <cell r="BA17">
            <v>29303</v>
          </cell>
          <cell r="BB17">
            <v>29303</v>
          </cell>
          <cell r="BC17">
            <v>29303</v>
          </cell>
          <cell r="BD17">
            <v>29303</v>
          </cell>
          <cell r="BE17">
            <v>29303</v>
          </cell>
          <cell r="BF17">
            <v>29303</v>
          </cell>
          <cell r="BG17">
            <v>29303</v>
          </cell>
          <cell r="BH17">
            <v>29303</v>
          </cell>
          <cell r="BI17">
            <v>29303</v>
          </cell>
          <cell r="BJ17">
            <v>29303</v>
          </cell>
          <cell r="BK17">
            <v>29303</v>
          </cell>
          <cell r="BL17">
            <v>29303</v>
          </cell>
          <cell r="BM17">
            <v>29303</v>
          </cell>
          <cell r="BN17">
            <v>29303</v>
          </cell>
          <cell r="BO17">
            <v>29303</v>
          </cell>
          <cell r="BP17">
            <v>29303</v>
          </cell>
          <cell r="BQ17">
            <v>29303</v>
          </cell>
          <cell r="BR17">
            <v>29303</v>
          </cell>
          <cell r="BS17">
            <v>29303</v>
          </cell>
          <cell r="BT17">
            <v>29303</v>
          </cell>
          <cell r="BU17">
            <v>29303</v>
          </cell>
          <cell r="BV17">
            <v>29303</v>
          </cell>
          <cell r="BW17">
            <v>29303</v>
          </cell>
          <cell r="BX17">
            <v>29303</v>
          </cell>
          <cell r="BY17">
            <v>29303</v>
          </cell>
          <cell r="BZ17">
            <v>29303</v>
          </cell>
          <cell r="CA17">
            <v>29303</v>
          </cell>
          <cell r="CB17">
            <v>29303</v>
          </cell>
          <cell r="CC17">
            <v>29303</v>
          </cell>
          <cell r="CD17">
            <v>29303</v>
          </cell>
          <cell r="CE17">
            <v>29303</v>
          </cell>
          <cell r="CF17">
            <v>29303</v>
          </cell>
          <cell r="CG17">
            <v>29303</v>
          </cell>
          <cell r="CH17">
            <v>29303</v>
          </cell>
          <cell r="CI17">
            <v>29303</v>
          </cell>
          <cell r="CJ17">
            <v>29303</v>
          </cell>
          <cell r="CK17">
            <v>29303</v>
          </cell>
          <cell r="CL17">
            <v>29303</v>
          </cell>
          <cell r="CM17">
            <v>29303</v>
          </cell>
          <cell r="CN17">
            <v>29303</v>
          </cell>
          <cell r="CO17">
            <v>29303</v>
          </cell>
          <cell r="CP17">
            <v>29303</v>
          </cell>
          <cell r="CQ17">
            <v>29303</v>
          </cell>
          <cell r="CR17">
            <v>29303</v>
          </cell>
          <cell r="CS17">
            <v>29303</v>
          </cell>
          <cell r="CT17">
            <v>29303</v>
          </cell>
          <cell r="CU17">
            <v>33429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</row>
        <row r="18">
          <cell r="B18" t="str">
            <v>構-13</v>
          </cell>
          <cell r="C18" t="str">
            <v>大君ヶ畑47</v>
          </cell>
          <cell r="E18" t="str">
            <v>A</v>
          </cell>
          <cell r="G18" t="str">
            <v>取水口復旧工事</v>
          </cell>
          <cell r="H18" t="str">
            <v>昭和47年</v>
          </cell>
          <cell r="I18">
            <v>1972</v>
          </cell>
          <cell r="K18" t="str">
            <v>大君ヶ畑</v>
          </cell>
          <cell r="Q18">
            <v>271000</v>
          </cell>
          <cell r="S18">
            <v>82000</v>
          </cell>
          <cell r="U18">
            <v>100900</v>
          </cell>
          <cell r="V18">
            <v>58</v>
          </cell>
          <cell r="W18">
            <v>1.72e-002</v>
          </cell>
          <cell r="X18">
            <v>2925</v>
          </cell>
          <cell r="Y18">
            <v>3375</v>
          </cell>
          <cell r="Z18">
            <v>170100</v>
          </cell>
          <cell r="AB18">
            <v>1973</v>
          </cell>
          <cell r="AC18">
            <v>2030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2925</v>
          </cell>
          <cell r="AS18">
            <v>2925</v>
          </cell>
          <cell r="AT18">
            <v>2925</v>
          </cell>
          <cell r="AU18">
            <v>2925</v>
          </cell>
          <cell r="AV18">
            <v>2925</v>
          </cell>
          <cell r="AW18">
            <v>2925</v>
          </cell>
          <cell r="AX18">
            <v>2925</v>
          </cell>
          <cell r="AY18">
            <v>2925</v>
          </cell>
          <cell r="AZ18">
            <v>2925</v>
          </cell>
          <cell r="BA18">
            <v>2925</v>
          </cell>
          <cell r="BB18">
            <v>2925</v>
          </cell>
          <cell r="BC18">
            <v>2925</v>
          </cell>
          <cell r="BD18">
            <v>2925</v>
          </cell>
          <cell r="BE18">
            <v>2925</v>
          </cell>
          <cell r="BF18">
            <v>2925</v>
          </cell>
          <cell r="BG18">
            <v>2925</v>
          </cell>
          <cell r="BH18">
            <v>2925</v>
          </cell>
          <cell r="BI18">
            <v>2925</v>
          </cell>
          <cell r="BJ18">
            <v>2925</v>
          </cell>
          <cell r="BK18">
            <v>2925</v>
          </cell>
          <cell r="BL18">
            <v>2925</v>
          </cell>
          <cell r="BM18">
            <v>2925</v>
          </cell>
          <cell r="BN18">
            <v>2925</v>
          </cell>
          <cell r="BO18">
            <v>2925</v>
          </cell>
          <cell r="BP18">
            <v>2925</v>
          </cell>
          <cell r="BQ18">
            <v>2925</v>
          </cell>
          <cell r="BR18">
            <v>2925</v>
          </cell>
          <cell r="BS18">
            <v>2925</v>
          </cell>
          <cell r="BT18">
            <v>2925</v>
          </cell>
          <cell r="BU18">
            <v>2925</v>
          </cell>
          <cell r="BV18">
            <v>2925</v>
          </cell>
          <cell r="BW18">
            <v>2925</v>
          </cell>
          <cell r="BX18">
            <v>2925</v>
          </cell>
          <cell r="BY18">
            <v>2925</v>
          </cell>
          <cell r="BZ18">
            <v>2925</v>
          </cell>
          <cell r="CA18">
            <v>2925</v>
          </cell>
          <cell r="CB18">
            <v>2925</v>
          </cell>
          <cell r="CC18">
            <v>2925</v>
          </cell>
          <cell r="CD18">
            <v>2925</v>
          </cell>
          <cell r="CE18">
            <v>2925</v>
          </cell>
          <cell r="CF18">
            <v>2925</v>
          </cell>
          <cell r="CG18">
            <v>2925</v>
          </cell>
          <cell r="CH18">
            <v>2925</v>
          </cell>
          <cell r="CI18">
            <v>2925</v>
          </cell>
          <cell r="CJ18">
            <v>2925</v>
          </cell>
          <cell r="CK18">
            <v>2925</v>
          </cell>
          <cell r="CL18">
            <v>2925</v>
          </cell>
          <cell r="CM18">
            <v>2925</v>
          </cell>
          <cell r="CN18">
            <v>2925</v>
          </cell>
          <cell r="CO18">
            <v>2925</v>
          </cell>
          <cell r="CP18">
            <v>2925</v>
          </cell>
          <cell r="CQ18">
            <v>2925</v>
          </cell>
          <cell r="CR18">
            <v>2925</v>
          </cell>
          <cell r="CS18">
            <v>2925</v>
          </cell>
          <cell r="CT18">
            <v>2925</v>
          </cell>
          <cell r="CU18">
            <v>2925</v>
          </cell>
          <cell r="CV18">
            <v>3375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</row>
        <row r="19">
          <cell r="B19" t="str">
            <v>構-14</v>
          </cell>
          <cell r="C19" t="str">
            <v>大君ヶ畑47</v>
          </cell>
          <cell r="E19" t="str">
            <v>B</v>
          </cell>
          <cell r="G19" t="str">
            <v>導水管布設</v>
          </cell>
          <cell r="H19" t="str">
            <v>昭和47年</v>
          </cell>
          <cell r="I19">
            <v>1972</v>
          </cell>
          <cell r="K19" t="str">
            <v>大君ヶ畑</v>
          </cell>
          <cell r="M19" t="str">
            <v>導水管</v>
          </cell>
          <cell r="N19" t="str">
            <v>VP</v>
          </cell>
          <cell r="O19">
            <v>30</v>
          </cell>
          <cell r="P19">
            <v>184</v>
          </cell>
          <cell r="Q19">
            <v>164000</v>
          </cell>
          <cell r="S19">
            <v>110000</v>
          </cell>
          <cell r="U19">
            <v>115400</v>
          </cell>
          <cell r="V19">
            <v>38</v>
          </cell>
          <cell r="W19">
            <v>2.63e-002</v>
          </cell>
          <cell r="X19">
            <v>1278</v>
          </cell>
          <cell r="Y19">
            <v>1314</v>
          </cell>
          <cell r="Z19">
            <v>48600</v>
          </cell>
          <cell r="AB19">
            <v>1973</v>
          </cell>
          <cell r="AC19">
            <v>2010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1278</v>
          </cell>
          <cell r="AS19">
            <v>1278</v>
          </cell>
          <cell r="AT19">
            <v>1278</v>
          </cell>
          <cell r="AU19">
            <v>1278</v>
          </cell>
          <cell r="AV19">
            <v>1278</v>
          </cell>
          <cell r="AW19">
            <v>1278</v>
          </cell>
          <cell r="AX19">
            <v>1278</v>
          </cell>
          <cell r="AY19">
            <v>1278</v>
          </cell>
          <cell r="AZ19">
            <v>1278</v>
          </cell>
          <cell r="BA19">
            <v>1278</v>
          </cell>
          <cell r="BB19">
            <v>1278</v>
          </cell>
          <cell r="BC19">
            <v>1278</v>
          </cell>
          <cell r="BD19">
            <v>1278</v>
          </cell>
          <cell r="BE19">
            <v>1278</v>
          </cell>
          <cell r="BF19">
            <v>1278</v>
          </cell>
          <cell r="BG19">
            <v>1278</v>
          </cell>
          <cell r="BH19">
            <v>1278</v>
          </cell>
          <cell r="BI19">
            <v>1278</v>
          </cell>
          <cell r="BJ19">
            <v>1278</v>
          </cell>
          <cell r="BK19">
            <v>1278</v>
          </cell>
          <cell r="BL19">
            <v>1278</v>
          </cell>
          <cell r="BM19">
            <v>1278</v>
          </cell>
          <cell r="BN19">
            <v>1278</v>
          </cell>
          <cell r="BO19">
            <v>1278</v>
          </cell>
          <cell r="BP19">
            <v>1278</v>
          </cell>
          <cell r="BQ19">
            <v>1278</v>
          </cell>
          <cell r="BR19">
            <v>1278</v>
          </cell>
          <cell r="BS19">
            <v>1278</v>
          </cell>
          <cell r="BT19">
            <v>1278</v>
          </cell>
          <cell r="BU19">
            <v>1278</v>
          </cell>
          <cell r="BV19">
            <v>1278</v>
          </cell>
          <cell r="BW19">
            <v>1278</v>
          </cell>
          <cell r="BX19">
            <v>1278</v>
          </cell>
          <cell r="BY19">
            <v>1278</v>
          </cell>
          <cell r="BZ19">
            <v>1278</v>
          </cell>
          <cell r="CA19">
            <v>1278</v>
          </cell>
          <cell r="CB19">
            <v>1314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</row>
        <row r="20">
          <cell r="B20" t="str">
            <v>構-15</v>
          </cell>
          <cell r="C20" t="str">
            <v>大君ヶ畑47</v>
          </cell>
          <cell r="E20" t="str">
            <v>B</v>
          </cell>
          <cell r="G20" t="str">
            <v>白山橋添架工事</v>
          </cell>
          <cell r="H20" t="str">
            <v>昭和47年</v>
          </cell>
          <cell r="I20">
            <v>1972</v>
          </cell>
          <cell r="K20" t="str">
            <v>大君ヶ畑</v>
          </cell>
          <cell r="L20" t="str">
            <v>ＳＧＰＷφ100</v>
          </cell>
          <cell r="Q20">
            <v>52345</v>
          </cell>
          <cell r="S20">
            <v>38000</v>
          </cell>
          <cell r="U20">
            <v>39434.5</v>
          </cell>
          <cell r="V20">
            <v>38</v>
          </cell>
          <cell r="W20">
            <v>2.63e-002</v>
          </cell>
          <cell r="X20">
            <v>339</v>
          </cell>
          <cell r="Y20">
            <v>367.5</v>
          </cell>
          <cell r="Z20">
            <v>12910.5</v>
          </cell>
          <cell r="AB20">
            <v>1973</v>
          </cell>
          <cell r="AC20">
            <v>2010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339</v>
          </cell>
          <cell r="AS20">
            <v>339</v>
          </cell>
          <cell r="AT20">
            <v>339</v>
          </cell>
          <cell r="AU20">
            <v>339</v>
          </cell>
          <cell r="AV20">
            <v>339</v>
          </cell>
          <cell r="AW20">
            <v>339</v>
          </cell>
          <cell r="AX20">
            <v>339</v>
          </cell>
          <cell r="AY20">
            <v>339</v>
          </cell>
          <cell r="AZ20">
            <v>339</v>
          </cell>
          <cell r="BA20">
            <v>339</v>
          </cell>
          <cell r="BB20">
            <v>339</v>
          </cell>
          <cell r="BC20">
            <v>339</v>
          </cell>
          <cell r="BD20">
            <v>339</v>
          </cell>
          <cell r="BE20">
            <v>339</v>
          </cell>
          <cell r="BF20">
            <v>339</v>
          </cell>
          <cell r="BG20">
            <v>339</v>
          </cell>
          <cell r="BH20">
            <v>339</v>
          </cell>
          <cell r="BI20">
            <v>339</v>
          </cell>
          <cell r="BJ20">
            <v>339</v>
          </cell>
          <cell r="BK20">
            <v>339</v>
          </cell>
          <cell r="BL20">
            <v>339</v>
          </cell>
          <cell r="BM20">
            <v>339</v>
          </cell>
          <cell r="BN20">
            <v>339</v>
          </cell>
          <cell r="BO20">
            <v>339</v>
          </cell>
          <cell r="BP20">
            <v>339</v>
          </cell>
          <cell r="BQ20">
            <v>339</v>
          </cell>
          <cell r="BR20">
            <v>339</v>
          </cell>
          <cell r="BS20">
            <v>339</v>
          </cell>
          <cell r="BT20">
            <v>339</v>
          </cell>
          <cell r="BU20">
            <v>339</v>
          </cell>
          <cell r="BV20">
            <v>339</v>
          </cell>
          <cell r="BW20">
            <v>339</v>
          </cell>
          <cell r="BX20">
            <v>339</v>
          </cell>
          <cell r="BY20">
            <v>339</v>
          </cell>
          <cell r="BZ20">
            <v>339</v>
          </cell>
          <cell r="CA20">
            <v>339</v>
          </cell>
          <cell r="CB20">
            <v>367.5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</row>
        <row r="21">
          <cell r="B21" t="str">
            <v>構-16</v>
          </cell>
          <cell r="C21" t="str">
            <v>大君ヶ畑57</v>
          </cell>
          <cell r="E21" t="str">
            <v>B</v>
          </cell>
          <cell r="G21" t="str">
            <v>白山橋添架計装</v>
          </cell>
          <cell r="H21" t="str">
            <v>昭和57年</v>
          </cell>
          <cell r="I21">
            <v>1982</v>
          </cell>
          <cell r="K21" t="str">
            <v>大君ヶ畑</v>
          </cell>
          <cell r="Q21">
            <v>2582000</v>
          </cell>
          <cell r="U21">
            <v>258200</v>
          </cell>
          <cell r="V21">
            <v>38</v>
          </cell>
          <cell r="W21">
            <v>2.63e-002</v>
          </cell>
          <cell r="X21">
            <v>61115</v>
          </cell>
          <cell r="Y21">
            <v>62545</v>
          </cell>
          <cell r="Z21">
            <v>2323800</v>
          </cell>
          <cell r="AB21">
            <v>1983</v>
          </cell>
          <cell r="AC21">
            <v>2020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61115</v>
          </cell>
          <cell r="BC21">
            <v>61115</v>
          </cell>
          <cell r="BD21">
            <v>61115</v>
          </cell>
          <cell r="BE21">
            <v>61115</v>
          </cell>
          <cell r="BF21">
            <v>61115</v>
          </cell>
          <cell r="BG21">
            <v>61115</v>
          </cell>
          <cell r="BH21">
            <v>61115</v>
          </cell>
          <cell r="BI21">
            <v>61115</v>
          </cell>
          <cell r="BJ21">
            <v>61115</v>
          </cell>
          <cell r="BK21">
            <v>61115</v>
          </cell>
          <cell r="BL21">
            <v>61115</v>
          </cell>
          <cell r="BM21">
            <v>61115</v>
          </cell>
          <cell r="BN21">
            <v>61115</v>
          </cell>
          <cell r="BO21">
            <v>61115</v>
          </cell>
          <cell r="BP21">
            <v>61115</v>
          </cell>
          <cell r="BQ21">
            <v>61115</v>
          </cell>
          <cell r="BR21">
            <v>61115</v>
          </cell>
          <cell r="BS21">
            <v>61115</v>
          </cell>
          <cell r="BT21">
            <v>61115</v>
          </cell>
          <cell r="BU21">
            <v>61115</v>
          </cell>
          <cell r="BV21">
            <v>61115</v>
          </cell>
          <cell r="BW21">
            <v>61115</v>
          </cell>
          <cell r="BX21">
            <v>61115</v>
          </cell>
          <cell r="BY21">
            <v>61115</v>
          </cell>
          <cell r="BZ21">
            <v>61115</v>
          </cell>
          <cell r="CA21">
            <v>61115</v>
          </cell>
          <cell r="CB21">
            <v>61115</v>
          </cell>
          <cell r="CC21">
            <v>61115</v>
          </cell>
          <cell r="CD21">
            <v>61115</v>
          </cell>
          <cell r="CE21">
            <v>61115</v>
          </cell>
          <cell r="CF21">
            <v>61115</v>
          </cell>
          <cell r="CG21">
            <v>61115</v>
          </cell>
          <cell r="CH21">
            <v>61115</v>
          </cell>
          <cell r="CI21">
            <v>61115</v>
          </cell>
          <cell r="CJ21">
            <v>61115</v>
          </cell>
          <cell r="CK21">
            <v>61115</v>
          </cell>
          <cell r="CL21">
            <v>62545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</row>
        <row r="22">
          <cell r="B22" t="str">
            <v>構-17</v>
          </cell>
          <cell r="C22" t="str">
            <v>多賀・尼子・敏満寺</v>
          </cell>
          <cell r="E22" t="str">
            <v>B</v>
          </cell>
          <cell r="G22" t="str">
            <v>配水管布設（役場）</v>
          </cell>
          <cell r="H22" t="str">
            <v>昭和46年</v>
          </cell>
          <cell r="I22">
            <v>1971</v>
          </cell>
          <cell r="M22" t="str">
            <v>配水管</v>
          </cell>
          <cell r="N22" t="str">
            <v>VP</v>
          </cell>
          <cell r="O22">
            <v>75</v>
          </cell>
          <cell r="P22">
            <v>185</v>
          </cell>
          <cell r="Q22">
            <v>387904</v>
          </cell>
          <cell r="U22">
            <v>38790.4</v>
          </cell>
          <cell r="V22">
            <v>38</v>
          </cell>
          <cell r="W22">
            <v>2.63e-002</v>
          </cell>
          <cell r="X22">
            <v>9181</v>
          </cell>
          <cell r="Y22">
            <v>9416.5999999999767</v>
          </cell>
          <cell r="Z22">
            <v>349113.6</v>
          </cell>
          <cell r="AB22">
            <v>1972</v>
          </cell>
          <cell r="AC22">
            <v>2009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9181</v>
          </cell>
          <cell r="AR22">
            <v>9181</v>
          </cell>
          <cell r="AS22">
            <v>9181</v>
          </cell>
          <cell r="AT22">
            <v>9181</v>
          </cell>
          <cell r="AU22">
            <v>9181</v>
          </cell>
          <cell r="AV22">
            <v>9181</v>
          </cell>
          <cell r="AW22">
            <v>9181</v>
          </cell>
          <cell r="AX22">
            <v>9181</v>
          </cell>
          <cell r="AY22">
            <v>9181</v>
          </cell>
          <cell r="AZ22">
            <v>9181</v>
          </cell>
          <cell r="BA22">
            <v>9181</v>
          </cell>
          <cell r="BB22">
            <v>9181</v>
          </cell>
          <cell r="BC22">
            <v>9181</v>
          </cell>
          <cell r="BD22">
            <v>9181</v>
          </cell>
          <cell r="BE22">
            <v>9181</v>
          </cell>
          <cell r="BF22">
            <v>9181</v>
          </cell>
          <cell r="BG22">
            <v>9181</v>
          </cell>
          <cell r="BH22">
            <v>9181</v>
          </cell>
          <cell r="BI22">
            <v>9181</v>
          </cell>
          <cell r="BJ22">
            <v>9181</v>
          </cell>
          <cell r="BK22">
            <v>9181</v>
          </cell>
          <cell r="BL22">
            <v>9181</v>
          </cell>
          <cell r="BM22">
            <v>9181</v>
          </cell>
          <cell r="BN22">
            <v>9181</v>
          </cell>
          <cell r="BO22">
            <v>9181</v>
          </cell>
          <cell r="BP22">
            <v>9181</v>
          </cell>
          <cell r="BQ22">
            <v>9181</v>
          </cell>
          <cell r="BR22">
            <v>9181</v>
          </cell>
          <cell r="BS22">
            <v>9181</v>
          </cell>
          <cell r="BT22">
            <v>9181</v>
          </cell>
          <cell r="BU22">
            <v>9181</v>
          </cell>
          <cell r="BV22">
            <v>9181</v>
          </cell>
          <cell r="BW22">
            <v>9181</v>
          </cell>
          <cell r="BX22">
            <v>9181</v>
          </cell>
          <cell r="BY22">
            <v>9181</v>
          </cell>
          <cell r="BZ22">
            <v>9181</v>
          </cell>
          <cell r="CA22">
            <v>9416.5999999999767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</row>
        <row r="23">
          <cell r="B23" t="str">
            <v>構-18</v>
          </cell>
          <cell r="C23" t="str">
            <v>多賀・尼子・敏満寺</v>
          </cell>
          <cell r="E23" t="str">
            <v>B</v>
          </cell>
          <cell r="G23" t="str">
            <v>消火栓（役場）</v>
          </cell>
          <cell r="H23" t="str">
            <v>昭和46年</v>
          </cell>
          <cell r="I23">
            <v>1971</v>
          </cell>
          <cell r="L23" t="str">
            <v>ＶＰφ７５　1基</v>
          </cell>
          <cell r="Q23">
            <v>30042</v>
          </cell>
          <cell r="U23">
            <v>3004.2</v>
          </cell>
          <cell r="V23">
            <v>38</v>
          </cell>
          <cell r="W23">
            <v>2.63e-002</v>
          </cell>
          <cell r="X23">
            <v>711</v>
          </cell>
          <cell r="Y23">
            <v>730.79999999999927</v>
          </cell>
          <cell r="Z23">
            <v>27037.8</v>
          </cell>
          <cell r="AB23">
            <v>1972</v>
          </cell>
          <cell r="AC23">
            <v>2009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711</v>
          </cell>
          <cell r="AR23">
            <v>711</v>
          </cell>
          <cell r="AS23">
            <v>711</v>
          </cell>
          <cell r="AT23">
            <v>711</v>
          </cell>
          <cell r="AU23">
            <v>711</v>
          </cell>
          <cell r="AV23">
            <v>711</v>
          </cell>
          <cell r="AW23">
            <v>711</v>
          </cell>
          <cell r="AX23">
            <v>711</v>
          </cell>
          <cell r="AY23">
            <v>711</v>
          </cell>
          <cell r="AZ23">
            <v>711</v>
          </cell>
          <cell r="BA23">
            <v>711</v>
          </cell>
          <cell r="BB23">
            <v>711</v>
          </cell>
          <cell r="BC23">
            <v>711</v>
          </cell>
          <cell r="BD23">
            <v>711</v>
          </cell>
          <cell r="BE23">
            <v>711</v>
          </cell>
          <cell r="BF23">
            <v>711</v>
          </cell>
          <cell r="BG23">
            <v>711</v>
          </cell>
          <cell r="BH23">
            <v>711</v>
          </cell>
          <cell r="BI23">
            <v>711</v>
          </cell>
          <cell r="BJ23">
            <v>711</v>
          </cell>
          <cell r="BK23">
            <v>711</v>
          </cell>
          <cell r="BL23">
            <v>711</v>
          </cell>
          <cell r="BM23">
            <v>711</v>
          </cell>
          <cell r="BN23">
            <v>711</v>
          </cell>
          <cell r="BO23">
            <v>711</v>
          </cell>
          <cell r="BP23">
            <v>711</v>
          </cell>
          <cell r="BQ23">
            <v>711</v>
          </cell>
          <cell r="BR23">
            <v>711</v>
          </cell>
          <cell r="BS23">
            <v>711</v>
          </cell>
          <cell r="BT23">
            <v>711</v>
          </cell>
          <cell r="BU23">
            <v>711</v>
          </cell>
          <cell r="BV23">
            <v>711</v>
          </cell>
          <cell r="BW23">
            <v>711</v>
          </cell>
          <cell r="BX23">
            <v>711</v>
          </cell>
          <cell r="BY23">
            <v>711</v>
          </cell>
          <cell r="BZ23">
            <v>711</v>
          </cell>
          <cell r="CA23">
            <v>730.79999999999927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</row>
        <row r="24">
          <cell r="B24" t="str">
            <v>構-19</v>
          </cell>
          <cell r="C24" t="str">
            <v>多賀・尼子・敏満寺</v>
          </cell>
          <cell r="E24" t="str">
            <v>B</v>
          </cell>
          <cell r="G24" t="str">
            <v>量水器バイパス工事</v>
          </cell>
          <cell r="H24" t="str">
            <v>昭和46年</v>
          </cell>
          <cell r="I24">
            <v>1971</v>
          </cell>
          <cell r="L24" t="str">
            <v>φ100</v>
          </cell>
          <cell r="Q24">
            <v>97750</v>
          </cell>
          <cell r="U24">
            <v>9775</v>
          </cell>
          <cell r="V24">
            <v>38</v>
          </cell>
          <cell r="W24">
            <v>2.63e-002</v>
          </cell>
          <cell r="X24">
            <v>2313</v>
          </cell>
          <cell r="Y24">
            <v>2394</v>
          </cell>
          <cell r="Z24">
            <v>87975</v>
          </cell>
          <cell r="AB24">
            <v>1972</v>
          </cell>
          <cell r="AC24">
            <v>2009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2313</v>
          </cell>
          <cell r="AR24">
            <v>2313</v>
          </cell>
          <cell r="AS24">
            <v>2313</v>
          </cell>
          <cell r="AT24">
            <v>2313</v>
          </cell>
          <cell r="AU24">
            <v>2313</v>
          </cell>
          <cell r="AV24">
            <v>2313</v>
          </cell>
          <cell r="AW24">
            <v>2313</v>
          </cell>
          <cell r="AX24">
            <v>2313</v>
          </cell>
          <cell r="AY24">
            <v>2313</v>
          </cell>
          <cell r="AZ24">
            <v>2313</v>
          </cell>
          <cell r="BA24">
            <v>2313</v>
          </cell>
          <cell r="BB24">
            <v>2313</v>
          </cell>
          <cell r="BC24">
            <v>2313</v>
          </cell>
          <cell r="BD24">
            <v>2313</v>
          </cell>
          <cell r="BE24">
            <v>2313</v>
          </cell>
          <cell r="BF24">
            <v>2313</v>
          </cell>
          <cell r="BG24">
            <v>2313</v>
          </cell>
          <cell r="BH24">
            <v>2313</v>
          </cell>
          <cell r="BI24">
            <v>2313</v>
          </cell>
          <cell r="BJ24">
            <v>2313</v>
          </cell>
          <cell r="BK24">
            <v>2313</v>
          </cell>
          <cell r="BL24">
            <v>2313</v>
          </cell>
          <cell r="BM24">
            <v>2313</v>
          </cell>
          <cell r="BN24">
            <v>2313</v>
          </cell>
          <cell r="BO24">
            <v>2313</v>
          </cell>
          <cell r="BP24">
            <v>2313</v>
          </cell>
          <cell r="BQ24">
            <v>2313</v>
          </cell>
          <cell r="BR24">
            <v>2313</v>
          </cell>
          <cell r="BS24">
            <v>2313</v>
          </cell>
          <cell r="BT24">
            <v>2313</v>
          </cell>
          <cell r="BU24">
            <v>2313</v>
          </cell>
          <cell r="BV24">
            <v>2313</v>
          </cell>
          <cell r="BW24">
            <v>2313</v>
          </cell>
          <cell r="BX24">
            <v>2313</v>
          </cell>
          <cell r="BY24">
            <v>2313</v>
          </cell>
          <cell r="BZ24">
            <v>2313</v>
          </cell>
          <cell r="CA24">
            <v>2394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</row>
        <row r="25">
          <cell r="B25" t="str">
            <v>構-20</v>
          </cell>
          <cell r="C25" t="str">
            <v>多賀・尼子・敏満寺</v>
          </cell>
          <cell r="E25" t="str">
            <v>B</v>
          </cell>
          <cell r="G25" t="str">
            <v>配水管布設（元警察～郵便局）</v>
          </cell>
          <cell r="H25" t="str">
            <v>昭和46年</v>
          </cell>
          <cell r="I25">
            <v>1971</v>
          </cell>
          <cell r="M25" t="str">
            <v>配水管</v>
          </cell>
          <cell r="N25" t="str">
            <v>ACP</v>
          </cell>
          <cell r="O25">
            <v>75</v>
          </cell>
          <cell r="P25">
            <v>62</v>
          </cell>
          <cell r="Q25">
            <v>64200</v>
          </cell>
          <cell r="U25">
            <v>6420</v>
          </cell>
          <cell r="V25">
            <v>38</v>
          </cell>
          <cell r="W25">
            <v>2.63e-002</v>
          </cell>
          <cell r="X25">
            <v>1519</v>
          </cell>
          <cell r="Y25">
            <v>1577</v>
          </cell>
          <cell r="Z25">
            <v>57780</v>
          </cell>
          <cell r="AB25">
            <v>1972</v>
          </cell>
          <cell r="AC25">
            <v>2009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1519</v>
          </cell>
          <cell r="AR25">
            <v>1519</v>
          </cell>
          <cell r="AS25">
            <v>1519</v>
          </cell>
          <cell r="AT25">
            <v>1519</v>
          </cell>
          <cell r="AU25">
            <v>1519</v>
          </cell>
          <cell r="AV25">
            <v>1519</v>
          </cell>
          <cell r="AW25">
            <v>1519</v>
          </cell>
          <cell r="AX25">
            <v>1519</v>
          </cell>
          <cell r="AY25">
            <v>1519</v>
          </cell>
          <cell r="AZ25">
            <v>1519</v>
          </cell>
          <cell r="BA25">
            <v>1519</v>
          </cell>
          <cell r="BB25">
            <v>1519</v>
          </cell>
          <cell r="BC25">
            <v>1519</v>
          </cell>
          <cell r="BD25">
            <v>1519</v>
          </cell>
          <cell r="BE25">
            <v>1519</v>
          </cell>
          <cell r="BF25">
            <v>1519</v>
          </cell>
          <cell r="BG25">
            <v>1519</v>
          </cell>
          <cell r="BH25">
            <v>1519</v>
          </cell>
          <cell r="BI25">
            <v>1519</v>
          </cell>
          <cell r="BJ25">
            <v>1519</v>
          </cell>
          <cell r="BK25">
            <v>1519</v>
          </cell>
          <cell r="BL25">
            <v>1519</v>
          </cell>
          <cell r="BM25">
            <v>1519</v>
          </cell>
          <cell r="BN25">
            <v>1519</v>
          </cell>
          <cell r="BO25">
            <v>1519</v>
          </cell>
          <cell r="BP25">
            <v>1519</v>
          </cell>
          <cell r="BQ25">
            <v>1519</v>
          </cell>
          <cell r="BR25">
            <v>1519</v>
          </cell>
          <cell r="BS25">
            <v>1519</v>
          </cell>
          <cell r="BT25">
            <v>1519</v>
          </cell>
          <cell r="BU25">
            <v>1519</v>
          </cell>
          <cell r="BV25">
            <v>1519</v>
          </cell>
          <cell r="BW25">
            <v>1519</v>
          </cell>
          <cell r="BX25">
            <v>1519</v>
          </cell>
          <cell r="BY25">
            <v>1519</v>
          </cell>
          <cell r="BZ25">
            <v>1519</v>
          </cell>
          <cell r="CA25">
            <v>1577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</row>
        <row r="26">
          <cell r="B26" t="str">
            <v>構-21</v>
          </cell>
          <cell r="C26" t="str">
            <v>多賀・尼子・敏満寺</v>
          </cell>
          <cell r="E26" t="str">
            <v>B</v>
          </cell>
          <cell r="G26" t="str">
            <v>配水管布設（郵便局～ニシザキ）</v>
          </cell>
          <cell r="H26" t="str">
            <v>昭和46年</v>
          </cell>
          <cell r="I26">
            <v>1971</v>
          </cell>
          <cell r="M26" t="str">
            <v>配水管</v>
          </cell>
          <cell r="N26" t="str">
            <v>VP</v>
          </cell>
          <cell r="O26">
            <v>75</v>
          </cell>
          <cell r="P26">
            <v>170</v>
          </cell>
          <cell r="Q26">
            <v>437656</v>
          </cell>
          <cell r="U26">
            <v>43765.600000000006</v>
          </cell>
          <cell r="V26">
            <v>38</v>
          </cell>
          <cell r="W26">
            <v>2.63e-002</v>
          </cell>
          <cell r="X26">
            <v>10359</v>
          </cell>
          <cell r="Y26">
            <v>10607.400000000023</v>
          </cell>
          <cell r="Z26">
            <v>393890.4</v>
          </cell>
          <cell r="AB26">
            <v>1972</v>
          </cell>
          <cell r="AC26">
            <v>2009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10359</v>
          </cell>
          <cell r="AR26">
            <v>10359</v>
          </cell>
          <cell r="AS26">
            <v>10359</v>
          </cell>
          <cell r="AT26">
            <v>10359</v>
          </cell>
          <cell r="AU26">
            <v>10359</v>
          </cell>
          <cell r="AV26">
            <v>10359</v>
          </cell>
          <cell r="AW26">
            <v>10359</v>
          </cell>
          <cell r="AX26">
            <v>10359</v>
          </cell>
          <cell r="AY26">
            <v>10359</v>
          </cell>
          <cell r="AZ26">
            <v>10359</v>
          </cell>
          <cell r="BA26">
            <v>10359</v>
          </cell>
          <cell r="BB26">
            <v>10359</v>
          </cell>
          <cell r="BC26">
            <v>10359</v>
          </cell>
          <cell r="BD26">
            <v>10359</v>
          </cell>
          <cell r="BE26">
            <v>10359</v>
          </cell>
          <cell r="BF26">
            <v>10359</v>
          </cell>
          <cell r="BG26">
            <v>10359</v>
          </cell>
          <cell r="BH26">
            <v>10359</v>
          </cell>
          <cell r="BI26">
            <v>10359</v>
          </cell>
          <cell r="BJ26">
            <v>10359</v>
          </cell>
          <cell r="BK26">
            <v>10359</v>
          </cell>
          <cell r="BL26">
            <v>10359</v>
          </cell>
          <cell r="BM26">
            <v>10359</v>
          </cell>
          <cell r="BN26">
            <v>10359</v>
          </cell>
          <cell r="BO26">
            <v>10359</v>
          </cell>
          <cell r="BP26">
            <v>10359</v>
          </cell>
          <cell r="BQ26">
            <v>10359</v>
          </cell>
          <cell r="BR26">
            <v>10359</v>
          </cell>
          <cell r="BS26">
            <v>10359</v>
          </cell>
          <cell r="BT26">
            <v>10359</v>
          </cell>
          <cell r="BU26">
            <v>10359</v>
          </cell>
          <cell r="BV26">
            <v>10359</v>
          </cell>
          <cell r="BW26">
            <v>10359</v>
          </cell>
          <cell r="BX26">
            <v>10359</v>
          </cell>
          <cell r="BY26">
            <v>10359</v>
          </cell>
          <cell r="BZ26">
            <v>10359</v>
          </cell>
          <cell r="CA26">
            <v>10607.400000000023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</row>
        <row r="27">
          <cell r="B27" t="str">
            <v>構-22</v>
          </cell>
          <cell r="C27" t="str">
            <v>多賀・尼子・敏満寺</v>
          </cell>
          <cell r="E27" t="str">
            <v>B</v>
          </cell>
          <cell r="G27" t="str">
            <v>配水管布設（郵便局～ニシザキ）</v>
          </cell>
          <cell r="H27" t="str">
            <v>昭和46年</v>
          </cell>
          <cell r="I27">
            <v>1971</v>
          </cell>
          <cell r="M27" t="str">
            <v>配水管</v>
          </cell>
          <cell r="N27" t="str">
            <v>VP</v>
          </cell>
          <cell r="O27">
            <v>25</v>
          </cell>
          <cell r="P27">
            <v>40</v>
          </cell>
          <cell r="Q27">
            <v>23136</v>
          </cell>
          <cell r="U27">
            <v>2313.6</v>
          </cell>
          <cell r="V27">
            <v>38</v>
          </cell>
          <cell r="W27">
            <v>2.63e-002</v>
          </cell>
          <cell r="X27">
            <v>547</v>
          </cell>
          <cell r="Y27">
            <v>583.40000000000146</v>
          </cell>
          <cell r="Z27">
            <v>20822.400000000001</v>
          </cell>
          <cell r="AB27">
            <v>1972</v>
          </cell>
          <cell r="AC27">
            <v>2009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547</v>
          </cell>
          <cell r="AR27">
            <v>547</v>
          </cell>
          <cell r="AS27">
            <v>547</v>
          </cell>
          <cell r="AT27">
            <v>547</v>
          </cell>
          <cell r="AU27">
            <v>547</v>
          </cell>
          <cell r="AV27">
            <v>547</v>
          </cell>
          <cell r="AW27">
            <v>547</v>
          </cell>
          <cell r="AX27">
            <v>547</v>
          </cell>
          <cell r="AY27">
            <v>547</v>
          </cell>
          <cell r="AZ27">
            <v>547</v>
          </cell>
          <cell r="BA27">
            <v>547</v>
          </cell>
          <cell r="BB27">
            <v>547</v>
          </cell>
          <cell r="BC27">
            <v>547</v>
          </cell>
          <cell r="BD27">
            <v>547</v>
          </cell>
          <cell r="BE27">
            <v>547</v>
          </cell>
          <cell r="BF27">
            <v>547</v>
          </cell>
          <cell r="BG27">
            <v>547</v>
          </cell>
          <cell r="BH27">
            <v>547</v>
          </cell>
          <cell r="BI27">
            <v>547</v>
          </cell>
          <cell r="BJ27">
            <v>547</v>
          </cell>
          <cell r="BK27">
            <v>547</v>
          </cell>
          <cell r="BL27">
            <v>547</v>
          </cell>
          <cell r="BM27">
            <v>547</v>
          </cell>
          <cell r="BN27">
            <v>547</v>
          </cell>
          <cell r="BO27">
            <v>547</v>
          </cell>
          <cell r="BP27">
            <v>547</v>
          </cell>
          <cell r="BQ27">
            <v>547</v>
          </cell>
          <cell r="BR27">
            <v>547</v>
          </cell>
          <cell r="BS27">
            <v>547</v>
          </cell>
          <cell r="BT27">
            <v>547</v>
          </cell>
          <cell r="BU27">
            <v>547</v>
          </cell>
          <cell r="BV27">
            <v>547</v>
          </cell>
          <cell r="BW27">
            <v>547</v>
          </cell>
          <cell r="BX27">
            <v>547</v>
          </cell>
          <cell r="BY27">
            <v>547</v>
          </cell>
          <cell r="BZ27">
            <v>547</v>
          </cell>
          <cell r="CA27">
            <v>583.40000000000146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</row>
        <row r="28">
          <cell r="B28" t="str">
            <v>構-23</v>
          </cell>
          <cell r="C28" t="str">
            <v>多賀・尼子・敏満寺</v>
          </cell>
          <cell r="E28" t="str">
            <v>B</v>
          </cell>
          <cell r="G28" t="str">
            <v>消火栓（郵便局～ニシザキ）</v>
          </cell>
          <cell r="H28" t="str">
            <v>昭和46年</v>
          </cell>
          <cell r="I28">
            <v>1971</v>
          </cell>
          <cell r="L28" t="str">
            <v>φ75　2基</v>
          </cell>
          <cell r="Q28">
            <v>74644</v>
          </cell>
          <cell r="U28">
            <v>7464.4</v>
          </cell>
          <cell r="V28">
            <v>38</v>
          </cell>
          <cell r="W28">
            <v>2.63e-002</v>
          </cell>
          <cell r="X28">
            <v>1766</v>
          </cell>
          <cell r="Y28">
            <v>1837.6000000000058</v>
          </cell>
          <cell r="Z28">
            <v>67179.600000000006</v>
          </cell>
          <cell r="AB28">
            <v>1972</v>
          </cell>
          <cell r="AC28">
            <v>2009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1766</v>
          </cell>
          <cell r="AR28">
            <v>1766</v>
          </cell>
          <cell r="AS28">
            <v>1766</v>
          </cell>
          <cell r="AT28">
            <v>1766</v>
          </cell>
          <cell r="AU28">
            <v>1766</v>
          </cell>
          <cell r="AV28">
            <v>1766</v>
          </cell>
          <cell r="AW28">
            <v>1766</v>
          </cell>
          <cell r="AX28">
            <v>1766</v>
          </cell>
          <cell r="AY28">
            <v>1766</v>
          </cell>
          <cell r="AZ28">
            <v>1766</v>
          </cell>
          <cell r="BA28">
            <v>1766</v>
          </cell>
          <cell r="BB28">
            <v>1766</v>
          </cell>
          <cell r="BC28">
            <v>1766</v>
          </cell>
          <cell r="BD28">
            <v>1766</v>
          </cell>
          <cell r="BE28">
            <v>1766</v>
          </cell>
          <cell r="BF28">
            <v>1766</v>
          </cell>
          <cell r="BG28">
            <v>1766</v>
          </cell>
          <cell r="BH28">
            <v>1766</v>
          </cell>
          <cell r="BI28">
            <v>1766</v>
          </cell>
          <cell r="BJ28">
            <v>1766</v>
          </cell>
          <cell r="BK28">
            <v>1766</v>
          </cell>
          <cell r="BL28">
            <v>1766</v>
          </cell>
          <cell r="BM28">
            <v>1766</v>
          </cell>
          <cell r="BN28">
            <v>1766</v>
          </cell>
          <cell r="BO28">
            <v>1766</v>
          </cell>
          <cell r="BP28">
            <v>1766</v>
          </cell>
          <cell r="BQ28">
            <v>1766</v>
          </cell>
          <cell r="BR28">
            <v>1766</v>
          </cell>
          <cell r="BS28">
            <v>1766</v>
          </cell>
          <cell r="BT28">
            <v>1766</v>
          </cell>
          <cell r="BU28">
            <v>1766</v>
          </cell>
          <cell r="BV28">
            <v>1766</v>
          </cell>
          <cell r="BW28">
            <v>1766</v>
          </cell>
          <cell r="BX28">
            <v>1766</v>
          </cell>
          <cell r="BY28">
            <v>1766</v>
          </cell>
          <cell r="BZ28">
            <v>1766</v>
          </cell>
          <cell r="CA28">
            <v>1837.6000000000058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</row>
        <row r="29">
          <cell r="B29" t="str">
            <v>構-24</v>
          </cell>
          <cell r="C29" t="str">
            <v>多賀・尼子・敏満寺</v>
          </cell>
          <cell r="E29" t="str">
            <v>B</v>
          </cell>
          <cell r="G29" t="str">
            <v>配水管布設（隅田～関配）</v>
          </cell>
          <cell r="H29" t="str">
            <v>昭和46年</v>
          </cell>
          <cell r="I29">
            <v>1971</v>
          </cell>
          <cell r="M29" t="str">
            <v>配水管</v>
          </cell>
          <cell r="N29" t="str">
            <v>VP</v>
          </cell>
          <cell r="O29">
            <v>75</v>
          </cell>
          <cell r="P29">
            <v>160</v>
          </cell>
          <cell r="Q29">
            <v>394276</v>
          </cell>
          <cell r="U29">
            <v>39427.600000000006</v>
          </cell>
          <cell r="V29">
            <v>38</v>
          </cell>
          <cell r="W29">
            <v>2.63e-002</v>
          </cell>
          <cell r="X29">
            <v>9332</v>
          </cell>
          <cell r="Y29">
            <v>9564.4000000000233</v>
          </cell>
          <cell r="Z29">
            <v>354848.4</v>
          </cell>
          <cell r="AB29">
            <v>1972</v>
          </cell>
          <cell r="AC29">
            <v>2009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9332</v>
          </cell>
          <cell r="AR29">
            <v>9332</v>
          </cell>
          <cell r="AS29">
            <v>9332</v>
          </cell>
          <cell r="AT29">
            <v>9332</v>
          </cell>
          <cell r="AU29">
            <v>9332</v>
          </cell>
          <cell r="AV29">
            <v>9332</v>
          </cell>
          <cell r="AW29">
            <v>9332</v>
          </cell>
          <cell r="AX29">
            <v>9332</v>
          </cell>
          <cell r="AY29">
            <v>9332</v>
          </cell>
          <cell r="AZ29">
            <v>9332</v>
          </cell>
          <cell r="BA29">
            <v>9332</v>
          </cell>
          <cell r="BB29">
            <v>9332</v>
          </cell>
          <cell r="BC29">
            <v>9332</v>
          </cell>
          <cell r="BD29">
            <v>9332</v>
          </cell>
          <cell r="BE29">
            <v>9332</v>
          </cell>
          <cell r="BF29">
            <v>9332</v>
          </cell>
          <cell r="BG29">
            <v>9332</v>
          </cell>
          <cell r="BH29">
            <v>9332</v>
          </cell>
          <cell r="BI29">
            <v>9332</v>
          </cell>
          <cell r="BJ29">
            <v>9332</v>
          </cell>
          <cell r="BK29">
            <v>9332</v>
          </cell>
          <cell r="BL29">
            <v>9332</v>
          </cell>
          <cell r="BM29">
            <v>9332</v>
          </cell>
          <cell r="BN29">
            <v>9332</v>
          </cell>
          <cell r="BO29">
            <v>9332</v>
          </cell>
          <cell r="BP29">
            <v>9332</v>
          </cell>
          <cell r="BQ29">
            <v>9332</v>
          </cell>
          <cell r="BR29">
            <v>9332</v>
          </cell>
          <cell r="BS29">
            <v>9332</v>
          </cell>
          <cell r="BT29">
            <v>9332</v>
          </cell>
          <cell r="BU29">
            <v>9332</v>
          </cell>
          <cell r="BV29">
            <v>9332</v>
          </cell>
          <cell r="BW29">
            <v>9332</v>
          </cell>
          <cell r="BX29">
            <v>9332</v>
          </cell>
          <cell r="BY29">
            <v>9332</v>
          </cell>
          <cell r="BZ29">
            <v>9332</v>
          </cell>
          <cell r="CA29">
            <v>9564.4000000000233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</row>
        <row r="30">
          <cell r="B30" t="str">
            <v>構-25</v>
          </cell>
          <cell r="C30" t="str">
            <v>多賀・尼子・敏満寺</v>
          </cell>
          <cell r="E30" t="str">
            <v>B</v>
          </cell>
          <cell r="G30" t="str">
            <v>消火栓（隅田～関配）</v>
          </cell>
          <cell r="H30" t="str">
            <v>昭和46年</v>
          </cell>
          <cell r="I30">
            <v>1971</v>
          </cell>
          <cell r="L30" t="str">
            <v>φ75　１基</v>
          </cell>
          <cell r="Q30">
            <v>39746</v>
          </cell>
          <cell r="U30">
            <v>3974.6000000000004</v>
          </cell>
          <cell r="V30">
            <v>38</v>
          </cell>
          <cell r="W30">
            <v>2.63e-002</v>
          </cell>
          <cell r="X30">
            <v>940</v>
          </cell>
          <cell r="Y30">
            <v>991.40000000000146</v>
          </cell>
          <cell r="Z30">
            <v>35771.4</v>
          </cell>
          <cell r="AB30">
            <v>1972</v>
          </cell>
          <cell r="AC30">
            <v>2009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940</v>
          </cell>
          <cell r="AR30">
            <v>940</v>
          </cell>
          <cell r="AS30">
            <v>940</v>
          </cell>
          <cell r="AT30">
            <v>940</v>
          </cell>
          <cell r="AU30">
            <v>940</v>
          </cell>
          <cell r="AV30">
            <v>940</v>
          </cell>
          <cell r="AW30">
            <v>940</v>
          </cell>
          <cell r="AX30">
            <v>940</v>
          </cell>
          <cell r="AY30">
            <v>940</v>
          </cell>
          <cell r="AZ30">
            <v>940</v>
          </cell>
          <cell r="BA30">
            <v>940</v>
          </cell>
          <cell r="BB30">
            <v>940</v>
          </cell>
          <cell r="BC30">
            <v>940</v>
          </cell>
          <cell r="BD30">
            <v>940</v>
          </cell>
          <cell r="BE30">
            <v>940</v>
          </cell>
          <cell r="BF30">
            <v>940</v>
          </cell>
          <cell r="BG30">
            <v>940</v>
          </cell>
          <cell r="BH30">
            <v>940</v>
          </cell>
          <cell r="BI30">
            <v>940</v>
          </cell>
          <cell r="BJ30">
            <v>940</v>
          </cell>
          <cell r="BK30">
            <v>940</v>
          </cell>
          <cell r="BL30">
            <v>940</v>
          </cell>
          <cell r="BM30">
            <v>940</v>
          </cell>
          <cell r="BN30">
            <v>940</v>
          </cell>
          <cell r="BO30">
            <v>940</v>
          </cell>
          <cell r="BP30">
            <v>940</v>
          </cell>
          <cell r="BQ30">
            <v>940</v>
          </cell>
          <cell r="BR30">
            <v>940</v>
          </cell>
          <cell r="BS30">
            <v>940</v>
          </cell>
          <cell r="BT30">
            <v>940</v>
          </cell>
          <cell r="BU30">
            <v>940</v>
          </cell>
          <cell r="BV30">
            <v>940</v>
          </cell>
          <cell r="BW30">
            <v>940</v>
          </cell>
          <cell r="BX30">
            <v>940</v>
          </cell>
          <cell r="BY30">
            <v>940</v>
          </cell>
          <cell r="BZ30">
            <v>940</v>
          </cell>
          <cell r="CA30">
            <v>991.40000000000146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</row>
        <row r="31">
          <cell r="B31" t="str">
            <v>構-26</v>
          </cell>
          <cell r="C31" t="str">
            <v>多賀・尼子・敏満寺</v>
          </cell>
          <cell r="E31" t="str">
            <v>B</v>
          </cell>
          <cell r="G31" t="str">
            <v>配水管布設（関配～多賀家具）</v>
          </cell>
          <cell r="H31" t="str">
            <v>昭和46年</v>
          </cell>
          <cell r="I31">
            <v>1971</v>
          </cell>
          <cell r="L31" t="str">
            <v>VPφ75　L＝140
VPφ40　L＝6</v>
          </cell>
          <cell r="M31" t="str">
            <v>配水管</v>
          </cell>
          <cell r="N31" t="str">
            <v>VP</v>
          </cell>
          <cell r="Q31">
            <v>569000</v>
          </cell>
          <cell r="U31">
            <v>56900</v>
          </cell>
          <cell r="V31">
            <v>38</v>
          </cell>
          <cell r="W31">
            <v>2.63e-002</v>
          </cell>
          <cell r="X31">
            <v>13468</v>
          </cell>
          <cell r="Y31">
            <v>13784</v>
          </cell>
          <cell r="Z31">
            <v>512100</v>
          </cell>
          <cell r="AB31">
            <v>1972</v>
          </cell>
          <cell r="AC31">
            <v>2009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13468</v>
          </cell>
          <cell r="AR31">
            <v>13468</v>
          </cell>
          <cell r="AS31">
            <v>13468</v>
          </cell>
          <cell r="AT31">
            <v>13468</v>
          </cell>
          <cell r="AU31">
            <v>13468</v>
          </cell>
          <cell r="AV31">
            <v>13468</v>
          </cell>
          <cell r="AW31">
            <v>13468</v>
          </cell>
          <cell r="AX31">
            <v>13468</v>
          </cell>
          <cell r="AY31">
            <v>13468</v>
          </cell>
          <cell r="AZ31">
            <v>13468</v>
          </cell>
          <cell r="BA31">
            <v>13468</v>
          </cell>
          <cell r="BB31">
            <v>13468</v>
          </cell>
          <cell r="BC31">
            <v>13468</v>
          </cell>
          <cell r="BD31">
            <v>13468</v>
          </cell>
          <cell r="BE31">
            <v>13468</v>
          </cell>
          <cell r="BF31">
            <v>13468</v>
          </cell>
          <cell r="BG31">
            <v>13468</v>
          </cell>
          <cell r="BH31">
            <v>13468</v>
          </cell>
          <cell r="BI31">
            <v>13468</v>
          </cell>
          <cell r="BJ31">
            <v>13468</v>
          </cell>
          <cell r="BK31">
            <v>13468</v>
          </cell>
          <cell r="BL31">
            <v>13468</v>
          </cell>
          <cell r="BM31">
            <v>13468</v>
          </cell>
          <cell r="BN31">
            <v>13468</v>
          </cell>
          <cell r="BO31">
            <v>13468</v>
          </cell>
          <cell r="BP31">
            <v>13468</v>
          </cell>
          <cell r="BQ31">
            <v>13468</v>
          </cell>
          <cell r="BR31">
            <v>13468</v>
          </cell>
          <cell r="BS31">
            <v>13468</v>
          </cell>
          <cell r="BT31">
            <v>13468</v>
          </cell>
          <cell r="BU31">
            <v>13468</v>
          </cell>
          <cell r="BV31">
            <v>13468</v>
          </cell>
          <cell r="BW31">
            <v>13468</v>
          </cell>
          <cell r="BX31">
            <v>13468</v>
          </cell>
          <cell r="BY31">
            <v>13468</v>
          </cell>
          <cell r="BZ31">
            <v>13468</v>
          </cell>
          <cell r="CA31">
            <v>13784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</row>
        <row r="32">
          <cell r="B32" t="str">
            <v>構-27</v>
          </cell>
          <cell r="C32" t="str">
            <v>多賀・尼子・敏満寺</v>
          </cell>
          <cell r="E32" t="str">
            <v>B</v>
          </cell>
          <cell r="G32" t="str">
            <v>消火栓（関配～多賀家具）</v>
          </cell>
          <cell r="H32" t="str">
            <v>昭和46年</v>
          </cell>
          <cell r="I32">
            <v>1971</v>
          </cell>
          <cell r="L32" t="str">
            <v>φ75　１基</v>
          </cell>
          <cell r="Q32">
            <v>54000</v>
          </cell>
          <cell r="U32">
            <v>5400</v>
          </cell>
          <cell r="V32">
            <v>38</v>
          </cell>
          <cell r="W32">
            <v>2.63e-002</v>
          </cell>
          <cell r="X32">
            <v>1278</v>
          </cell>
          <cell r="Y32">
            <v>1314</v>
          </cell>
          <cell r="Z32">
            <v>48600</v>
          </cell>
          <cell r="AB32">
            <v>1972</v>
          </cell>
          <cell r="AC32">
            <v>2009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1278</v>
          </cell>
          <cell r="AR32">
            <v>1278</v>
          </cell>
          <cell r="AS32">
            <v>1278</v>
          </cell>
          <cell r="AT32">
            <v>1278</v>
          </cell>
          <cell r="AU32">
            <v>1278</v>
          </cell>
          <cell r="AV32">
            <v>1278</v>
          </cell>
          <cell r="AW32">
            <v>1278</v>
          </cell>
          <cell r="AX32">
            <v>1278</v>
          </cell>
          <cell r="AY32">
            <v>1278</v>
          </cell>
          <cell r="AZ32">
            <v>1278</v>
          </cell>
          <cell r="BA32">
            <v>1278</v>
          </cell>
          <cell r="BB32">
            <v>1278</v>
          </cell>
          <cell r="BC32">
            <v>1278</v>
          </cell>
          <cell r="BD32">
            <v>1278</v>
          </cell>
          <cell r="BE32">
            <v>1278</v>
          </cell>
          <cell r="BF32">
            <v>1278</v>
          </cell>
          <cell r="BG32">
            <v>1278</v>
          </cell>
          <cell r="BH32">
            <v>1278</v>
          </cell>
          <cell r="BI32">
            <v>1278</v>
          </cell>
          <cell r="BJ32">
            <v>1278</v>
          </cell>
          <cell r="BK32">
            <v>1278</v>
          </cell>
          <cell r="BL32">
            <v>1278</v>
          </cell>
          <cell r="BM32">
            <v>1278</v>
          </cell>
          <cell r="BN32">
            <v>1278</v>
          </cell>
          <cell r="BO32">
            <v>1278</v>
          </cell>
          <cell r="BP32">
            <v>1278</v>
          </cell>
          <cell r="BQ32">
            <v>1278</v>
          </cell>
          <cell r="BR32">
            <v>1278</v>
          </cell>
          <cell r="BS32">
            <v>1278</v>
          </cell>
          <cell r="BT32">
            <v>1278</v>
          </cell>
          <cell r="BU32">
            <v>1278</v>
          </cell>
          <cell r="BV32">
            <v>1278</v>
          </cell>
          <cell r="BW32">
            <v>1278</v>
          </cell>
          <cell r="BX32">
            <v>1278</v>
          </cell>
          <cell r="BY32">
            <v>1278</v>
          </cell>
          <cell r="BZ32">
            <v>1278</v>
          </cell>
          <cell r="CA32">
            <v>1314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</row>
        <row r="33">
          <cell r="B33" t="str">
            <v>構-28</v>
          </cell>
          <cell r="C33" t="str">
            <v>多賀・尼子・敏満寺</v>
          </cell>
          <cell r="E33" t="str">
            <v>B</v>
          </cell>
          <cell r="G33" t="str">
            <v>消火栓（関配～多賀家具）</v>
          </cell>
          <cell r="H33" t="str">
            <v>昭和46年</v>
          </cell>
          <cell r="I33">
            <v>1971</v>
          </cell>
          <cell r="L33" t="str">
            <v>φ75　１基</v>
          </cell>
          <cell r="Q33">
            <v>54000</v>
          </cell>
          <cell r="U33">
            <v>5400</v>
          </cell>
          <cell r="V33">
            <v>38</v>
          </cell>
          <cell r="W33">
            <v>2.63e-002</v>
          </cell>
          <cell r="X33">
            <v>1278</v>
          </cell>
          <cell r="Y33">
            <v>1314</v>
          </cell>
          <cell r="Z33">
            <v>48600</v>
          </cell>
          <cell r="AB33">
            <v>1972</v>
          </cell>
          <cell r="AC33">
            <v>2009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1278</v>
          </cell>
          <cell r="AR33">
            <v>1278</v>
          </cell>
          <cell r="AS33">
            <v>1278</v>
          </cell>
          <cell r="AT33">
            <v>1278</v>
          </cell>
          <cell r="AU33">
            <v>1278</v>
          </cell>
          <cell r="AV33">
            <v>1278</v>
          </cell>
          <cell r="AW33">
            <v>1278</v>
          </cell>
          <cell r="AX33">
            <v>1278</v>
          </cell>
          <cell r="AY33">
            <v>1278</v>
          </cell>
          <cell r="AZ33">
            <v>1278</v>
          </cell>
          <cell r="BA33">
            <v>1278</v>
          </cell>
          <cell r="BB33">
            <v>1278</v>
          </cell>
          <cell r="BC33">
            <v>1278</v>
          </cell>
          <cell r="BD33">
            <v>1278</v>
          </cell>
          <cell r="BE33">
            <v>1278</v>
          </cell>
          <cell r="BF33">
            <v>1278</v>
          </cell>
          <cell r="BG33">
            <v>1278</v>
          </cell>
          <cell r="BH33">
            <v>1278</v>
          </cell>
          <cell r="BI33">
            <v>1278</v>
          </cell>
          <cell r="BJ33">
            <v>1278</v>
          </cell>
          <cell r="BK33">
            <v>1278</v>
          </cell>
          <cell r="BL33">
            <v>1278</v>
          </cell>
          <cell r="BM33">
            <v>1278</v>
          </cell>
          <cell r="BN33">
            <v>1278</v>
          </cell>
          <cell r="BO33">
            <v>1278</v>
          </cell>
          <cell r="BP33">
            <v>1278</v>
          </cell>
          <cell r="BQ33">
            <v>1278</v>
          </cell>
          <cell r="BR33">
            <v>1278</v>
          </cell>
          <cell r="BS33">
            <v>1278</v>
          </cell>
          <cell r="BT33">
            <v>1278</v>
          </cell>
          <cell r="BU33">
            <v>1278</v>
          </cell>
          <cell r="BV33">
            <v>1278</v>
          </cell>
          <cell r="BW33">
            <v>1278</v>
          </cell>
          <cell r="BX33">
            <v>1278</v>
          </cell>
          <cell r="BY33">
            <v>1278</v>
          </cell>
          <cell r="BZ33">
            <v>1278</v>
          </cell>
          <cell r="CA33">
            <v>1314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</row>
        <row r="34">
          <cell r="B34" t="str">
            <v>構-29</v>
          </cell>
          <cell r="C34" t="str">
            <v>多賀・尼子・敏満寺</v>
          </cell>
          <cell r="E34" t="str">
            <v>B</v>
          </cell>
          <cell r="G34" t="str">
            <v>配水管（関配～多賀家具）</v>
          </cell>
          <cell r="H34" t="str">
            <v>昭和46年</v>
          </cell>
          <cell r="I34">
            <v>1971</v>
          </cell>
          <cell r="M34" t="str">
            <v>配水管</v>
          </cell>
          <cell r="N34" t="str">
            <v>VP</v>
          </cell>
          <cell r="O34">
            <v>75</v>
          </cell>
          <cell r="P34">
            <v>100</v>
          </cell>
          <cell r="Q34">
            <v>142900</v>
          </cell>
          <cell r="U34">
            <v>14290</v>
          </cell>
          <cell r="V34">
            <v>38</v>
          </cell>
          <cell r="W34">
            <v>2.63e-002</v>
          </cell>
          <cell r="X34">
            <v>3382</v>
          </cell>
          <cell r="Y34">
            <v>3476</v>
          </cell>
          <cell r="Z34">
            <v>128610</v>
          </cell>
          <cell r="AB34">
            <v>1972</v>
          </cell>
          <cell r="AC34">
            <v>2009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3382</v>
          </cell>
          <cell r="AR34">
            <v>3382</v>
          </cell>
          <cell r="AS34">
            <v>3382</v>
          </cell>
          <cell r="AT34">
            <v>3382</v>
          </cell>
          <cell r="AU34">
            <v>3382</v>
          </cell>
          <cell r="AV34">
            <v>3382</v>
          </cell>
          <cell r="AW34">
            <v>3382</v>
          </cell>
          <cell r="AX34">
            <v>3382</v>
          </cell>
          <cell r="AY34">
            <v>3382</v>
          </cell>
          <cell r="AZ34">
            <v>3382</v>
          </cell>
          <cell r="BA34">
            <v>3382</v>
          </cell>
          <cell r="BB34">
            <v>3382</v>
          </cell>
          <cell r="BC34">
            <v>3382</v>
          </cell>
          <cell r="BD34">
            <v>3382</v>
          </cell>
          <cell r="BE34">
            <v>3382</v>
          </cell>
          <cell r="BF34">
            <v>3382</v>
          </cell>
          <cell r="BG34">
            <v>3382</v>
          </cell>
          <cell r="BH34">
            <v>3382</v>
          </cell>
          <cell r="BI34">
            <v>3382</v>
          </cell>
          <cell r="BJ34">
            <v>3382</v>
          </cell>
          <cell r="BK34">
            <v>3382</v>
          </cell>
          <cell r="BL34">
            <v>3382</v>
          </cell>
          <cell r="BM34">
            <v>3382</v>
          </cell>
          <cell r="BN34">
            <v>3382</v>
          </cell>
          <cell r="BO34">
            <v>3382</v>
          </cell>
          <cell r="BP34">
            <v>3382</v>
          </cell>
          <cell r="BQ34">
            <v>3382</v>
          </cell>
          <cell r="BR34">
            <v>3382</v>
          </cell>
          <cell r="BS34">
            <v>3382</v>
          </cell>
          <cell r="BT34">
            <v>3382</v>
          </cell>
          <cell r="BU34">
            <v>3382</v>
          </cell>
          <cell r="BV34">
            <v>3382</v>
          </cell>
          <cell r="BW34">
            <v>3382</v>
          </cell>
          <cell r="BX34">
            <v>3382</v>
          </cell>
          <cell r="BY34">
            <v>3382</v>
          </cell>
          <cell r="BZ34">
            <v>3382</v>
          </cell>
          <cell r="CA34">
            <v>3476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</row>
        <row r="35">
          <cell r="B35" t="str">
            <v>構-30</v>
          </cell>
          <cell r="C35" t="str">
            <v>多賀・尼子・敏満寺</v>
          </cell>
          <cell r="E35" t="str">
            <v>G</v>
          </cell>
          <cell r="G35" t="str">
            <v>谷田管理道路</v>
          </cell>
          <cell r="H35" t="str">
            <v>昭和46年</v>
          </cell>
          <cell r="I35">
            <v>1971</v>
          </cell>
          <cell r="Q35">
            <v>90006</v>
          </cell>
          <cell r="U35">
            <v>9000.6</v>
          </cell>
          <cell r="V35">
            <v>38</v>
          </cell>
          <cell r="W35">
            <v>2.63e-002</v>
          </cell>
          <cell r="X35">
            <v>2130</v>
          </cell>
          <cell r="Y35">
            <v>2195.3999999999942</v>
          </cell>
          <cell r="Z35">
            <v>81005.399999999994</v>
          </cell>
          <cell r="AB35">
            <v>1972</v>
          </cell>
          <cell r="AC35">
            <v>2009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2130</v>
          </cell>
          <cell r="AR35">
            <v>2130</v>
          </cell>
          <cell r="AS35">
            <v>2130</v>
          </cell>
          <cell r="AT35">
            <v>2130</v>
          </cell>
          <cell r="AU35">
            <v>2130</v>
          </cell>
          <cell r="AV35">
            <v>2130</v>
          </cell>
          <cell r="AW35">
            <v>2130</v>
          </cell>
          <cell r="AX35">
            <v>2130</v>
          </cell>
          <cell r="AY35">
            <v>2130</v>
          </cell>
          <cell r="AZ35">
            <v>2130</v>
          </cell>
          <cell r="BA35">
            <v>2130</v>
          </cell>
          <cell r="BB35">
            <v>2130</v>
          </cell>
          <cell r="BC35">
            <v>2130</v>
          </cell>
          <cell r="BD35">
            <v>2130</v>
          </cell>
          <cell r="BE35">
            <v>2130</v>
          </cell>
          <cell r="BF35">
            <v>2130</v>
          </cell>
          <cell r="BG35">
            <v>2130</v>
          </cell>
          <cell r="BH35">
            <v>2130</v>
          </cell>
          <cell r="BI35">
            <v>2130</v>
          </cell>
          <cell r="BJ35">
            <v>2130</v>
          </cell>
          <cell r="BK35">
            <v>2130</v>
          </cell>
          <cell r="BL35">
            <v>2130</v>
          </cell>
          <cell r="BM35">
            <v>2130</v>
          </cell>
          <cell r="BN35">
            <v>2130</v>
          </cell>
          <cell r="BO35">
            <v>2130</v>
          </cell>
          <cell r="BP35">
            <v>2130</v>
          </cell>
          <cell r="BQ35">
            <v>2130</v>
          </cell>
          <cell r="BR35">
            <v>2130</v>
          </cell>
          <cell r="BS35">
            <v>2130</v>
          </cell>
          <cell r="BT35">
            <v>2130</v>
          </cell>
          <cell r="BU35">
            <v>2130</v>
          </cell>
          <cell r="BV35">
            <v>2130</v>
          </cell>
          <cell r="BW35">
            <v>2130</v>
          </cell>
          <cell r="BX35">
            <v>2130</v>
          </cell>
          <cell r="BY35">
            <v>2130</v>
          </cell>
          <cell r="BZ35">
            <v>2130</v>
          </cell>
          <cell r="CA35">
            <v>2195.3999999999942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</row>
        <row r="36">
          <cell r="B36" t="str">
            <v>構-31</v>
          </cell>
          <cell r="C36" t="str">
            <v>ｻｰﾋﾞｽｴﾘｱ</v>
          </cell>
          <cell r="E36" t="str">
            <v>A</v>
          </cell>
          <cell r="G36" t="str">
            <v>取水釜井工事</v>
          </cell>
          <cell r="H36" t="str">
            <v>昭和46年</v>
          </cell>
          <cell r="I36">
            <v>1971</v>
          </cell>
          <cell r="Q36">
            <v>34440</v>
          </cell>
          <cell r="U36">
            <v>3444</v>
          </cell>
          <cell r="V36">
            <v>58</v>
          </cell>
          <cell r="W36">
            <v>1.72e-002</v>
          </cell>
          <cell r="X36">
            <v>533</v>
          </cell>
          <cell r="Y36">
            <v>615</v>
          </cell>
          <cell r="Z36">
            <v>30996</v>
          </cell>
          <cell r="AB36">
            <v>1972</v>
          </cell>
          <cell r="AC36">
            <v>2029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533</v>
          </cell>
          <cell r="AR36">
            <v>533</v>
          </cell>
          <cell r="AS36">
            <v>533</v>
          </cell>
          <cell r="AT36">
            <v>533</v>
          </cell>
          <cell r="AU36">
            <v>533</v>
          </cell>
          <cell r="AV36">
            <v>533</v>
          </cell>
          <cell r="AW36">
            <v>533</v>
          </cell>
          <cell r="AX36">
            <v>533</v>
          </cell>
          <cell r="AY36">
            <v>533</v>
          </cell>
          <cell r="AZ36">
            <v>533</v>
          </cell>
          <cell r="BA36">
            <v>533</v>
          </cell>
          <cell r="BB36">
            <v>533</v>
          </cell>
          <cell r="BC36">
            <v>533</v>
          </cell>
          <cell r="BD36">
            <v>533</v>
          </cell>
          <cell r="BE36">
            <v>533</v>
          </cell>
          <cell r="BF36">
            <v>533</v>
          </cell>
          <cell r="BG36">
            <v>533</v>
          </cell>
          <cell r="BH36">
            <v>533</v>
          </cell>
          <cell r="BI36">
            <v>533</v>
          </cell>
          <cell r="BJ36">
            <v>533</v>
          </cell>
          <cell r="BK36">
            <v>533</v>
          </cell>
          <cell r="BL36">
            <v>533</v>
          </cell>
          <cell r="BM36">
            <v>533</v>
          </cell>
          <cell r="BN36">
            <v>533</v>
          </cell>
          <cell r="BO36">
            <v>533</v>
          </cell>
          <cell r="BP36">
            <v>533</v>
          </cell>
          <cell r="BQ36">
            <v>533</v>
          </cell>
          <cell r="BR36">
            <v>533</v>
          </cell>
          <cell r="BS36">
            <v>533</v>
          </cell>
          <cell r="BT36">
            <v>533</v>
          </cell>
          <cell r="BU36">
            <v>533</v>
          </cell>
          <cell r="BV36">
            <v>533</v>
          </cell>
          <cell r="BW36">
            <v>533</v>
          </cell>
          <cell r="BX36">
            <v>533</v>
          </cell>
          <cell r="BY36">
            <v>533</v>
          </cell>
          <cell r="BZ36">
            <v>533</v>
          </cell>
          <cell r="CA36">
            <v>533</v>
          </cell>
          <cell r="CB36">
            <v>533</v>
          </cell>
          <cell r="CC36">
            <v>533</v>
          </cell>
          <cell r="CD36">
            <v>533</v>
          </cell>
          <cell r="CE36">
            <v>533</v>
          </cell>
          <cell r="CF36">
            <v>533</v>
          </cell>
          <cell r="CG36">
            <v>533</v>
          </cell>
          <cell r="CH36">
            <v>533</v>
          </cell>
          <cell r="CI36">
            <v>533</v>
          </cell>
          <cell r="CJ36">
            <v>533</v>
          </cell>
          <cell r="CK36">
            <v>533</v>
          </cell>
          <cell r="CL36">
            <v>533</v>
          </cell>
          <cell r="CM36">
            <v>533</v>
          </cell>
          <cell r="CN36">
            <v>533</v>
          </cell>
          <cell r="CO36">
            <v>533</v>
          </cell>
          <cell r="CP36">
            <v>533</v>
          </cell>
          <cell r="CQ36">
            <v>533</v>
          </cell>
          <cell r="CR36">
            <v>533</v>
          </cell>
          <cell r="CS36">
            <v>533</v>
          </cell>
          <cell r="CT36">
            <v>533</v>
          </cell>
          <cell r="CU36">
            <v>615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</row>
        <row r="37">
          <cell r="B37" t="str">
            <v>構-32</v>
          </cell>
          <cell r="C37" t="str">
            <v>ｻｰﾋﾞｽｴﾘｱ</v>
          </cell>
          <cell r="E37" t="str">
            <v>B</v>
          </cell>
          <cell r="G37" t="str">
            <v>送水管布設工事</v>
          </cell>
          <cell r="H37" t="str">
            <v>昭和46年</v>
          </cell>
          <cell r="I37">
            <v>1971</v>
          </cell>
          <cell r="M37" t="str">
            <v>送水管</v>
          </cell>
          <cell r="N37" t="str">
            <v>ACP</v>
          </cell>
          <cell r="O37">
            <v>50</v>
          </cell>
          <cell r="P37">
            <v>35</v>
          </cell>
          <cell r="Q37">
            <v>26344</v>
          </cell>
          <cell r="U37">
            <v>2634.4</v>
          </cell>
          <cell r="V37">
            <v>38</v>
          </cell>
          <cell r="W37">
            <v>2.63e-002</v>
          </cell>
          <cell r="X37">
            <v>623</v>
          </cell>
          <cell r="Y37">
            <v>658.59999999999854</v>
          </cell>
          <cell r="Z37">
            <v>23709.6</v>
          </cell>
          <cell r="AB37">
            <v>1972</v>
          </cell>
          <cell r="AC37">
            <v>2009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623</v>
          </cell>
          <cell r="AR37">
            <v>623</v>
          </cell>
          <cell r="AS37">
            <v>623</v>
          </cell>
          <cell r="AT37">
            <v>623</v>
          </cell>
          <cell r="AU37">
            <v>623</v>
          </cell>
          <cell r="AV37">
            <v>623</v>
          </cell>
          <cell r="AW37">
            <v>623</v>
          </cell>
          <cell r="AX37">
            <v>623</v>
          </cell>
          <cell r="AY37">
            <v>623</v>
          </cell>
          <cell r="AZ37">
            <v>623</v>
          </cell>
          <cell r="BA37">
            <v>623</v>
          </cell>
          <cell r="BB37">
            <v>623</v>
          </cell>
          <cell r="BC37">
            <v>623</v>
          </cell>
          <cell r="BD37">
            <v>623</v>
          </cell>
          <cell r="BE37">
            <v>623</v>
          </cell>
          <cell r="BF37">
            <v>623</v>
          </cell>
          <cell r="BG37">
            <v>623</v>
          </cell>
          <cell r="BH37">
            <v>623</v>
          </cell>
          <cell r="BI37">
            <v>623</v>
          </cell>
          <cell r="BJ37">
            <v>623</v>
          </cell>
          <cell r="BK37">
            <v>623</v>
          </cell>
          <cell r="BL37">
            <v>623</v>
          </cell>
          <cell r="BM37">
            <v>623</v>
          </cell>
          <cell r="BN37">
            <v>623</v>
          </cell>
          <cell r="BO37">
            <v>623</v>
          </cell>
          <cell r="BP37">
            <v>623</v>
          </cell>
          <cell r="BQ37">
            <v>623</v>
          </cell>
          <cell r="BR37">
            <v>623</v>
          </cell>
          <cell r="BS37">
            <v>623</v>
          </cell>
          <cell r="BT37">
            <v>623</v>
          </cell>
          <cell r="BU37">
            <v>623</v>
          </cell>
          <cell r="BV37">
            <v>623</v>
          </cell>
          <cell r="BW37">
            <v>623</v>
          </cell>
          <cell r="BX37">
            <v>623</v>
          </cell>
          <cell r="BY37">
            <v>623</v>
          </cell>
          <cell r="BZ37">
            <v>623</v>
          </cell>
          <cell r="CA37">
            <v>658.59999999999854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</row>
        <row r="38">
          <cell r="B38" t="str">
            <v>構-33</v>
          </cell>
          <cell r="C38" t="str">
            <v>ｻｰﾋﾞｽｴﾘｱ</v>
          </cell>
          <cell r="E38" t="str">
            <v>B</v>
          </cell>
          <cell r="G38" t="str">
            <v>受水槽築造工事</v>
          </cell>
          <cell r="H38" t="str">
            <v>昭和46年</v>
          </cell>
          <cell r="I38">
            <v>1971</v>
          </cell>
          <cell r="Q38">
            <v>107072</v>
          </cell>
          <cell r="U38">
            <v>10707.2</v>
          </cell>
          <cell r="V38">
            <v>38</v>
          </cell>
          <cell r="W38">
            <v>2.63e-002</v>
          </cell>
          <cell r="X38">
            <v>2534</v>
          </cell>
          <cell r="Y38">
            <v>2606.8000000000029</v>
          </cell>
          <cell r="Z38">
            <v>96364.8</v>
          </cell>
          <cell r="AB38">
            <v>1972</v>
          </cell>
          <cell r="AC38">
            <v>2009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2534</v>
          </cell>
          <cell r="AR38">
            <v>2534</v>
          </cell>
          <cell r="AS38">
            <v>2534</v>
          </cell>
          <cell r="AT38">
            <v>2534</v>
          </cell>
          <cell r="AU38">
            <v>2534</v>
          </cell>
          <cell r="AV38">
            <v>2534</v>
          </cell>
          <cell r="AW38">
            <v>2534</v>
          </cell>
          <cell r="AX38">
            <v>2534</v>
          </cell>
          <cell r="AY38">
            <v>2534</v>
          </cell>
          <cell r="AZ38">
            <v>2534</v>
          </cell>
          <cell r="BA38">
            <v>2534</v>
          </cell>
          <cell r="BB38">
            <v>2534</v>
          </cell>
          <cell r="BC38">
            <v>2534</v>
          </cell>
          <cell r="BD38">
            <v>2534</v>
          </cell>
          <cell r="BE38">
            <v>2534</v>
          </cell>
          <cell r="BF38">
            <v>2534</v>
          </cell>
          <cell r="BG38">
            <v>2534</v>
          </cell>
          <cell r="BH38">
            <v>2534</v>
          </cell>
          <cell r="BI38">
            <v>2534</v>
          </cell>
          <cell r="BJ38">
            <v>2534</v>
          </cell>
          <cell r="BK38">
            <v>2534</v>
          </cell>
          <cell r="BL38">
            <v>2534</v>
          </cell>
          <cell r="BM38">
            <v>2534</v>
          </cell>
          <cell r="BN38">
            <v>2534</v>
          </cell>
          <cell r="BO38">
            <v>2534</v>
          </cell>
          <cell r="BP38">
            <v>2534</v>
          </cell>
          <cell r="BQ38">
            <v>2534</v>
          </cell>
          <cell r="BR38">
            <v>2534</v>
          </cell>
          <cell r="BS38">
            <v>2534</v>
          </cell>
          <cell r="BT38">
            <v>2534</v>
          </cell>
          <cell r="BU38">
            <v>2534</v>
          </cell>
          <cell r="BV38">
            <v>2534</v>
          </cell>
          <cell r="BW38">
            <v>2534</v>
          </cell>
          <cell r="BX38">
            <v>2534</v>
          </cell>
          <cell r="BY38">
            <v>2534</v>
          </cell>
          <cell r="BZ38">
            <v>2534</v>
          </cell>
          <cell r="CA38">
            <v>2606.8000000000029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</row>
        <row r="39">
          <cell r="B39" t="str">
            <v>構-34</v>
          </cell>
          <cell r="C39" t="str">
            <v>ｻｰﾋﾞｽｴﾘｱ</v>
          </cell>
          <cell r="E39" t="str">
            <v>B</v>
          </cell>
          <cell r="G39" t="str">
            <v>送水管布設工事</v>
          </cell>
          <cell r="H39" t="str">
            <v>昭和46年</v>
          </cell>
          <cell r="I39">
            <v>1971</v>
          </cell>
          <cell r="M39" t="str">
            <v>送水管</v>
          </cell>
          <cell r="N39" t="str">
            <v>ACP</v>
          </cell>
          <cell r="O39">
            <v>75</v>
          </cell>
          <cell r="P39">
            <v>419</v>
          </cell>
          <cell r="Q39">
            <v>247776</v>
          </cell>
          <cell r="U39">
            <v>24777.6</v>
          </cell>
          <cell r="V39">
            <v>38</v>
          </cell>
          <cell r="W39">
            <v>2.63e-002</v>
          </cell>
          <cell r="X39">
            <v>5864</v>
          </cell>
          <cell r="Y39">
            <v>6030.3999999999942</v>
          </cell>
          <cell r="Z39">
            <v>222998.4</v>
          </cell>
          <cell r="AB39">
            <v>1972</v>
          </cell>
          <cell r="AC39">
            <v>2009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5864</v>
          </cell>
          <cell r="AR39">
            <v>5864</v>
          </cell>
          <cell r="AS39">
            <v>5864</v>
          </cell>
          <cell r="AT39">
            <v>5864</v>
          </cell>
          <cell r="AU39">
            <v>5864</v>
          </cell>
          <cell r="AV39">
            <v>5864</v>
          </cell>
          <cell r="AW39">
            <v>5864</v>
          </cell>
          <cell r="AX39">
            <v>5864</v>
          </cell>
          <cell r="AY39">
            <v>5864</v>
          </cell>
          <cell r="AZ39">
            <v>5864</v>
          </cell>
          <cell r="BA39">
            <v>5864</v>
          </cell>
          <cell r="BB39">
            <v>5864</v>
          </cell>
          <cell r="BC39">
            <v>5864</v>
          </cell>
          <cell r="BD39">
            <v>5864</v>
          </cell>
          <cell r="BE39">
            <v>5864</v>
          </cell>
          <cell r="BF39">
            <v>5864</v>
          </cell>
          <cell r="BG39">
            <v>5864</v>
          </cell>
          <cell r="BH39">
            <v>5864</v>
          </cell>
          <cell r="BI39">
            <v>5864</v>
          </cell>
          <cell r="BJ39">
            <v>5864</v>
          </cell>
          <cell r="BK39">
            <v>5864</v>
          </cell>
          <cell r="BL39">
            <v>5864</v>
          </cell>
          <cell r="BM39">
            <v>5864</v>
          </cell>
          <cell r="BN39">
            <v>5864</v>
          </cell>
          <cell r="BO39">
            <v>5864</v>
          </cell>
          <cell r="BP39">
            <v>5864</v>
          </cell>
          <cell r="BQ39">
            <v>5864</v>
          </cell>
          <cell r="BR39">
            <v>5864</v>
          </cell>
          <cell r="BS39">
            <v>5864</v>
          </cell>
          <cell r="BT39">
            <v>5864</v>
          </cell>
          <cell r="BU39">
            <v>5864</v>
          </cell>
          <cell r="BV39">
            <v>5864</v>
          </cell>
          <cell r="BW39">
            <v>5864</v>
          </cell>
          <cell r="BX39">
            <v>5864</v>
          </cell>
          <cell r="BY39">
            <v>5864</v>
          </cell>
          <cell r="BZ39">
            <v>5864</v>
          </cell>
          <cell r="CA39">
            <v>6030.3999999999942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</row>
        <row r="40">
          <cell r="B40" t="str">
            <v>構-35</v>
          </cell>
          <cell r="C40" t="str">
            <v>ｻｰﾋﾞｽｴﾘｱ</v>
          </cell>
          <cell r="E40" t="str">
            <v>B</v>
          </cell>
          <cell r="G40" t="str">
            <v>配水池築造工事</v>
          </cell>
          <cell r="H40" t="str">
            <v>昭和46年</v>
          </cell>
          <cell r="I40">
            <v>1971</v>
          </cell>
          <cell r="L40" t="str">
            <v>2池</v>
          </cell>
          <cell r="Q40">
            <v>879597</v>
          </cell>
          <cell r="U40">
            <v>87959.700000000012</v>
          </cell>
          <cell r="V40">
            <v>38</v>
          </cell>
          <cell r="W40">
            <v>2.63e-002</v>
          </cell>
          <cell r="X40">
            <v>20820</v>
          </cell>
          <cell r="Y40">
            <v>21297.300000000047</v>
          </cell>
          <cell r="Z40">
            <v>791637.3</v>
          </cell>
          <cell r="AB40">
            <v>1972</v>
          </cell>
          <cell r="AC40">
            <v>2009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20820</v>
          </cell>
          <cell r="AR40">
            <v>20820</v>
          </cell>
          <cell r="AS40">
            <v>20820</v>
          </cell>
          <cell r="AT40">
            <v>20820</v>
          </cell>
          <cell r="AU40">
            <v>20820</v>
          </cell>
          <cell r="AV40">
            <v>20820</v>
          </cell>
          <cell r="AW40">
            <v>20820</v>
          </cell>
          <cell r="AX40">
            <v>20820</v>
          </cell>
          <cell r="AY40">
            <v>20820</v>
          </cell>
          <cell r="AZ40">
            <v>20820</v>
          </cell>
          <cell r="BA40">
            <v>20820</v>
          </cell>
          <cell r="BB40">
            <v>20820</v>
          </cell>
          <cell r="BC40">
            <v>20820</v>
          </cell>
          <cell r="BD40">
            <v>20820</v>
          </cell>
          <cell r="BE40">
            <v>20820</v>
          </cell>
          <cell r="BF40">
            <v>20820</v>
          </cell>
          <cell r="BG40">
            <v>20820</v>
          </cell>
          <cell r="BH40">
            <v>20820</v>
          </cell>
          <cell r="BI40">
            <v>20820</v>
          </cell>
          <cell r="BJ40">
            <v>20820</v>
          </cell>
          <cell r="BK40">
            <v>20820</v>
          </cell>
          <cell r="BL40">
            <v>20820</v>
          </cell>
          <cell r="BM40">
            <v>20820</v>
          </cell>
          <cell r="BN40">
            <v>20820</v>
          </cell>
          <cell r="BO40">
            <v>20820</v>
          </cell>
          <cell r="BP40">
            <v>20820</v>
          </cell>
          <cell r="BQ40">
            <v>20820</v>
          </cell>
          <cell r="BR40">
            <v>20820</v>
          </cell>
          <cell r="BS40">
            <v>20820</v>
          </cell>
          <cell r="BT40">
            <v>20820</v>
          </cell>
          <cell r="BU40">
            <v>20820</v>
          </cell>
          <cell r="BV40">
            <v>20820</v>
          </cell>
          <cell r="BW40">
            <v>20820</v>
          </cell>
          <cell r="BX40">
            <v>20820</v>
          </cell>
          <cell r="BY40">
            <v>20820</v>
          </cell>
          <cell r="BZ40">
            <v>20820</v>
          </cell>
          <cell r="CA40">
            <v>21297.300000000047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</row>
        <row r="41">
          <cell r="B41" t="str">
            <v>構-36</v>
          </cell>
          <cell r="C41" t="str">
            <v>ｻｰﾋﾞｽｴﾘｱ</v>
          </cell>
          <cell r="E41" t="str">
            <v>D</v>
          </cell>
          <cell r="G41" t="str">
            <v>量水器BOX</v>
          </cell>
          <cell r="H41" t="str">
            <v>昭和46年</v>
          </cell>
          <cell r="I41">
            <v>1971</v>
          </cell>
          <cell r="L41" t="str">
            <v>φ75</v>
          </cell>
          <cell r="Q41">
            <v>35104</v>
          </cell>
          <cell r="U41">
            <v>3510.4</v>
          </cell>
          <cell r="V41">
            <v>8</v>
          </cell>
          <cell r="W41">
            <v>0.125</v>
          </cell>
          <cell r="X41">
            <v>3949</v>
          </cell>
          <cell r="Y41">
            <v>3950.5999999999985</v>
          </cell>
          <cell r="Z41">
            <v>31593.6</v>
          </cell>
          <cell r="AB41">
            <v>1972</v>
          </cell>
          <cell r="AC41">
            <v>1979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3949</v>
          </cell>
          <cell r="AR41">
            <v>3949</v>
          </cell>
          <cell r="AS41">
            <v>3949</v>
          </cell>
          <cell r="AT41">
            <v>3949</v>
          </cell>
          <cell r="AU41">
            <v>3949</v>
          </cell>
          <cell r="AV41">
            <v>3949</v>
          </cell>
          <cell r="AW41">
            <v>3950.5999999999985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</row>
        <row r="42">
          <cell r="B42" t="str">
            <v>構-37</v>
          </cell>
          <cell r="C42" t="str">
            <v>ｻｰﾋﾞｽｴﾘｱ</v>
          </cell>
          <cell r="E42" t="str">
            <v>B</v>
          </cell>
          <cell r="G42" t="str">
            <v>配水管布設工事</v>
          </cell>
          <cell r="H42" t="str">
            <v>昭和46年</v>
          </cell>
          <cell r="I42">
            <v>1971</v>
          </cell>
          <cell r="M42" t="str">
            <v>配水管</v>
          </cell>
          <cell r="N42" t="str">
            <v>ACP</v>
          </cell>
          <cell r="O42">
            <v>100</v>
          </cell>
          <cell r="P42">
            <v>130</v>
          </cell>
          <cell r="Q42">
            <v>72624</v>
          </cell>
          <cell r="U42">
            <v>7262.4</v>
          </cell>
          <cell r="V42">
            <v>38</v>
          </cell>
          <cell r="W42">
            <v>2.63e-002</v>
          </cell>
          <cell r="X42">
            <v>1719</v>
          </cell>
          <cell r="Y42">
            <v>1758.5999999999985</v>
          </cell>
          <cell r="Z42">
            <v>65361.6</v>
          </cell>
          <cell r="AB42">
            <v>1972</v>
          </cell>
          <cell r="AC42">
            <v>2009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1719</v>
          </cell>
          <cell r="AR42">
            <v>1719</v>
          </cell>
          <cell r="AS42">
            <v>1719</v>
          </cell>
          <cell r="AT42">
            <v>1719</v>
          </cell>
          <cell r="AU42">
            <v>1719</v>
          </cell>
          <cell r="AV42">
            <v>1719</v>
          </cell>
          <cell r="AW42">
            <v>1719</v>
          </cell>
          <cell r="AX42">
            <v>1719</v>
          </cell>
          <cell r="AY42">
            <v>1719</v>
          </cell>
          <cell r="AZ42">
            <v>1719</v>
          </cell>
          <cell r="BA42">
            <v>1719</v>
          </cell>
          <cell r="BB42">
            <v>1719</v>
          </cell>
          <cell r="BC42">
            <v>1719</v>
          </cell>
          <cell r="BD42">
            <v>1719</v>
          </cell>
          <cell r="BE42">
            <v>1719</v>
          </cell>
          <cell r="BF42">
            <v>1719</v>
          </cell>
          <cell r="BG42">
            <v>1719</v>
          </cell>
          <cell r="BH42">
            <v>1719</v>
          </cell>
          <cell r="BI42">
            <v>1719</v>
          </cell>
          <cell r="BJ42">
            <v>1719</v>
          </cell>
          <cell r="BK42">
            <v>1719</v>
          </cell>
          <cell r="BL42">
            <v>1719</v>
          </cell>
          <cell r="BM42">
            <v>1719</v>
          </cell>
          <cell r="BN42">
            <v>1719</v>
          </cell>
          <cell r="BO42">
            <v>1719</v>
          </cell>
          <cell r="BP42">
            <v>1719</v>
          </cell>
          <cell r="BQ42">
            <v>1719</v>
          </cell>
          <cell r="BR42">
            <v>1719</v>
          </cell>
          <cell r="BS42">
            <v>1719</v>
          </cell>
          <cell r="BT42">
            <v>1719</v>
          </cell>
          <cell r="BU42">
            <v>1719</v>
          </cell>
          <cell r="BV42">
            <v>1719</v>
          </cell>
          <cell r="BW42">
            <v>1719</v>
          </cell>
          <cell r="BX42">
            <v>1719</v>
          </cell>
          <cell r="BY42">
            <v>1719</v>
          </cell>
          <cell r="BZ42">
            <v>1719</v>
          </cell>
          <cell r="CA42">
            <v>1758.5999999999985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</row>
        <row r="43">
          <cell r="B43" t="str">
            <v>構-38</v>
          </cell>
          <cell r="C43" t="str">
            <v>ｻｰﾋﾞｽｴﾘｱ</v>
          </cell>
          <cell r="E43" t="str">
            <v>B</v>
          </cell>
          <cell r="G43" t="str">
            <v>配水管布設工事</v>
          </cell>
          <cell r="H43" t="str">
            <v>昭和46年</v>
          </cell>
          <cell r="I43">
            <v>1971</v>
          </cell>
          <cell r="M43" t="str">
            <v>配水管</v>
          </cell>
          <cell r="N43" t="str">
            <v>ACP</v>
          </cell>
          <cell r="O43">
            <v>75</v>
          </cell>
          <cell r="P43">
            <v>64</v>
          </cell>
          <cell r="Q43">
            <v>39872</v>
          </cell>
          <cell r="U43">
            <v>3987.2</v>
          </cell>
          <cell r="V43">
            <v>38</v>
          </cell>
          <cell r="W43">
            <v>2.63e-002</v>
          </cell>
          <cell r="X43">
            <v>943</v>
          </cell>
          <cell r="Y43">
            <v>993.80000000000291</v>
          </cell>
          <cell r="Z43">
            <v>35884.800000000003</v>
          </cell>
          <cell r="AB43">
            <v>1972</v>
          </cell>
          <cell r="AC43">
            <v>2009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943</v>
          </cell>
          <cell r="AR43">
            <v>943</v>
          </cell>
          <cell r="AS43">
            <v>943</v>
          </cell>
          <cell r="AT43">
            <v>943</v>
          </cell>
          <cell r="AU43">
            <v>943</v>
          </cell>
          <cell r="AV43">
            <v>943</v>
          </cell>
          <cell r="AW43">
            <v>943</v>
          </cell>
          <cell r="AX43">
            <v>943</v>
          </cell>
          <cell r="AY43">
            <v>943</v>
          </cell>
          <cell r="AZ43">
            <v>943</v>
          </cell>
          <cell r="BA43">
            <v>943</v>
          </cell>
          <cell r="BB43">
            <v>943</v>
          </cell>
          <cell r="BC43">
            <v>943</v>
          </cell>
          <cell r="BD43">
            <v>943</v>
          </cell>
          <cell r="BE43">
            <v>943</v>
          </cell>
          <cell r="BF43">
            <v>943</v>
          </cell>
          <cell r="BG43">
            <v>943</v>
          </cell>
          <cell r="BH43">
            <v>943</v>
          </cell>
          <cell r="BI43">
            <v>943</v>
          </cell>
          <cell r="BJ43">
            <v>943</v>
          </cell>
          <cell r="BK43">
            <v>943</v>
          </cell>
          <cell r="BL43">
            <v>943</v>
          </cell>
          <cell r="BM43">
            <v>943</v>
          </cell>
          <cell r="BN43">
            <v>943</v>
          </cell>
          <cell r="BO43">
            <v>943</v>
          </cell>
          <cell r="BP43">
            <v>943</v>
          </cell>
          <cell r="BQ43">
            <v>943</v>
          </cell>
          <cell r="BR43">
            <v>943</v>
          </cell>
          <cell r="BS43">
            <v>943</v>
          </cell>
          <cell r="BT43">
            <v>943</v>
          </cell>
          <cell r="BU43">
            <v>943</v>
          </cell>
          <cell r="BV43">
            <v>943</v>
          </cell>
          <cell r="BW43">
            <v>943</v>
          </cell>
          <cell r="BX43">
            <v>943</v>
          </cell>
          <cell r="BY43">
            <v>943</v>
          </cell>
          <cell r="BZ43">
            <v>943</v>
          </cell>
          <cell r="CA43">
            <v>993.80000000000291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</row>
        <row r="44">
          <cell r="B44" t="str">
            <v>構-39</v>
          </cell>
          <cell r="C44" t="str">
            <v>ｻｰﾋﾞｽｴﾘｱ</v>
          </cell>
          <cell r="E44" t="str">
            <v>B</v>
          </cell>
          <cell r="G44" t="str">
            <v>消火栓</v>
          </cell>
          <cell r="H44" t="str">
            <v>昭和46年</v>
          </cell>
          <cell r="I44">
            <v>1971</v>
          </cell>
          <cell r="L44" t="str">
            <v>φ75　２基</v>
          </cell>
          <cell r="Q44">
            <v>18880</v>
          </cell>
          <cell r="U44">
            <v>1888</v>
          </cell>
          <cell r="V44">
            <v>38</v>
          </cell>
          <cell r="W44">
            <v>2.63e-002</v>
          </cell>
          <cell r="X44">
            <v>446</v>
          </cell>
          <cell r="Y44">
            <v>490</v>
          </cell>
          <cell r="Z44">
            <v>16992</v>
          </cell>
          <cell r="AB44">
            <v>1972</v>
          </cell>
          <cell r="AC44">
            <v>2009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446</v>
          </cell>
          <cell r="AR44">
            <v>446</v>
          </cell>
          <cell r="AS44">
            <v>446</v>
          </cell>
          <cell r="AT44">
            <v>446</v>
          </cell>
          <cell r="AU44">
            <v>446</v>
          </cell>
          <cell r="AV44">
            <v>446</v>
          </cell>
          <cell r="AW44">
            <v>446</v>
          </cell>
          <cell r="AX44">
            <v>446</v>
          </cell>
          <cell r="AY44">
            <v>446</v>
          </cell>
          <cell r="AZ44">
            <v>446</v>
          </cell>
          <cell r="BA44">
            <v>446</v>
          </cell>
          <cell r="BB44">
            <v>446</v>
          </cell>
          <cell r="BC44">
            <v>446</v>
          </cell>
          <cell r="BD44">
            <v>446</v>
          </cell>
          <cell r="BE44">
            <v>446</v>
          </cell>
          <cell r="BF44">
            <v>446</v>
          </cell>
          <cell r="BG44">
            <v>446</v>
          </cell>
          <cell r="BH44">
            <v>446</v>
          </cell>
          <cell r="BI44">
            <v>446</v>
          </cell>
          <cell r="BJ44">
            <v>446</v>
          </cell>
          <cell r="BK44">
            <v>446</v>
          </cell>
          <cell r="BL44">
            <v>446</v>
          </cell>
          <cell r="BM44">
            <v>446</v>
          </cell>
          <cell r="BN44">
            <v>446</v>
          </cell>
          <cell r="BO44">
            <v>446</v>
          </cell>
          <cell r="BP44">
            <v>446</v>
          </cell>
          <cell r="BQ44">
            <v>446</v>
          </cell>
          <cell r="BR44">
            <v>446</v>
          </cell>
          <cell r="BS44">
            <v>446</v>
          </cell>
          <cell r="BT44">
            <v>446</v>
          </cell>
          <cell r="BU44">
            <v>446</v>
          </cell>
          <cell r="BV44">
            <v>446</v>
          </cell>
          <cell r="BW44">
            <v>446</v>
          </cell>
          <cell r="BX44">
            <v>446</v>
          </cell>
          <cell r="BY44">
            <v>446</v>
          </cell>
          <cell r="BZ44">
            <v>446</v>
          </cell>
          <cell r="CA44">
            <v>490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</row>
        <row r="45">
          <cell r="B45" t="str">
            <v>構-40</v>
          </cell>
          <cell r="C45" t="str">
            <v>多賀1簡水</v>
          </cell>
          <cell r="E45" t="str">
            <v>E</v>
          </cell>
          <cell r="G45" t="str">
            <v>取水井築造</v>
          </cell>
          <cell r="H45" t="str">
            <v>昭和46年</v>
          </cell>
          <cell r="I45">
            <v>1971</v>
          </cell>
          <cell r="Q45">
            <v>446330</v>
          </cell>
          <cell r="S45">
            <v>105000</v>
          </cell>
          <cell r="U45">
            <v>139133</v>
          </cell>
          <cell r="V45">
            <v>10</v>
          </cell>
          <cell r="W45">
            <v>0.1</v>
          </cell>
          <cell r="X45">
            <v>30719</v>
          </cell>
          <cell r="Y45">
            <v>30726</v>
          </cell>
          <cell r="Z45">
            <v>307197</v>
          </cell>
          <cell r="AB45">
            <v>1972</v>
          </cell>
          <cell r="AC45">
            <v>1981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30719</v>
          </cell>
          <cell r="AR45">
            <v>30719</v>
          </cell>
          <cell r="AS45">
            <v>30719</v>
          </cell>
          <cell r="AT45">
            <v>30719</v>
          </cell>
          <cell r="AU45">
            <v>30719</v>
          </cell>
          <cell r="AV45">
            <v>30719</v>
          </cell>
          <cell r="AW45">
            <v>30719</v>
          </cell>
          <cell r="AX45">
            <v>30719</v>
          </cell>
          <cell r="AY45">
            <v>30726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</row>
        <row r="46">
          <cell r="B46" t="str">
            <v>構-41</v>
          </cell>
          <cell r="C46" t="str">
            <v>多賀1簡水</v>
          </cell>
          <cell r="E46" t="str">
            <v>B</v>
          </cell>
          <cell r="G46" t="str">
            <v>送水管布設工事</v>
          </cell>
          <cell r="H46" t="str">
            <v>昭和46年</v>
          </cell>
          <cell r="I46">
            <v>1971</v>
          </cell>
          <cell r="M46" t="str">
            <v>送水管</v>
          </cell>
          <cell r="N46" t="str">
            <v>ACP</v>
          </cell>
          <cell r="O46">
            <v>150</v>
          </cell>
          <cell r="P46">
            <v>1125</v>
          </cell>
          <cell r="Q46">
            <v>2141672</v>
          </cell>
          <cell r="S46">
            <v>572000</v>
          </cell>
          <cell r="U46">
            <v>728967.2</v>
          </cell>
          <cell r="V46">
            <v>38</v>
          </cell>
          <cell r="W46">
            <v>2.63e-002</v>
          </cell>
          <cell r="X46">
            <v>37154</v>
          </cell>
          <cell r="Y46">
            <v>38006.800000000047</v>
          </cell>
          <cell r="Z46">
            <v>1412704.8</v>
          </cell>
          <cell r="AB46">
            <v>1972</v>
          </cell>
          <cell r="AC46">
            <v>2009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37154</v>
          </cell>
          <cell r="AR46">
            <v>37154</v>
          </cell>
          <cell r="AS46">
            <v>37154</v>
          </cell>
          <cell r="AT46">
            <v>37154</v>
          </cell>
          <cell r="AU46">
            <v>37154</v>
          </cell>
          <cell r="AV46">
            <v>37154</v>
          </cell>
          <cell r="AW46">
            <v>37154</v>
          </cell>
          <cell r="AX46">
            <v>37154</v>
          </cell>
          <cell r="AY46">
            <v>37154</v>
          </cell>
          <cell r="AZ46">
            <v>37154</v>
          </cell>
          <cell r="BA46">
            <v>37154</v>
          </cell>
          <cell r="BB46">
            <v>37154</v>
          </cell>
          <cell r="BC46">
            <v>37154</v>
          </cell>
          <cell r="BD46">
            <v>37154</v>
          </cell>
          <cell r="BE46">
            <v>37154</v>
          </cell>
          <cell r="BF46">
            <v>37154</v>
          </cell>
          <cell r="BG46">
            <v>37154</v>
          </cell>
          <cell r="BH46">
            <v>37154</v>
          </cell>
          <cell r="BI46">
            <v>37154</v>
          </cell>
          <cell r="BJ46">
            <v>37154</v>
          </cell>
          <cell r="BK46">
            <v>37154</v>
          </cell>
          <cell r="BL46">
            <v>37154</v>
          </cell>
          <cell r="BM46">
            <v>37154</v>
          </cell>
          <cell r="BN46">
            <v>37154</v>
          </cell>
          <cell r="BO46">
            <v>37154</v>
          </cell>
          <cell r="BP46">
            <v>37154</v>
          </cell>
          <cell r="BQ46">
            <v>37154</v>
          </cell>
          <cell r="BR46">
            <v>37154</v>
          </cell>
          <cell r="BS46">
            <v>37154</v>
          </cell>
          <cell r="BT46">
            <v>37154</v>
          </cell>
          <cell r="BU46">
            <v>37154</v>
          </cell>
          <cell r="BV46">
            <v>37154</v>
          </cell>
          <cell r="BW46">
            <v>37154</v>
          </cell>
          <cell r="BX46">
            <v>37154</v>
          </cell>
          <cell r="BY46">
            <v>37154</v>
          </cell>
          <cell r="BZ46">
            <v>37154</v>
          </cell>
          <cell r="CA46">
            <v>38006.800000000047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</row>
        <row r="47">
          <cell r="B47" t="str">
            <v>構-42</v>
          </cell>
          <cell r="C47" t="str">
            <v>多賀1簡水</v>
          </cell>
          <cell r="E47" t="str">
            <v>A</v>
          </cell>
          <cell r="G47" t="str">
            <v>配水池築造工事</v>
          </cell>
          <cell r="H47" t="str">
            <v>昭和46年</v>
          </cell>
          <cell r="I47">
            <v>1971</v>
          </cell>
          <cell r="L47" t="str">
            <v>2池</v>
          </cell>
          <cell r="Q47">
            <v>3045604</v>
          </cell>
          <cell r="S47">
            <v>676000</v>
          </cell>
          <cell r="U47">
            <v>912960.4</v>
          </cell>
          <cell r="V47">
            <v>58</v>
          </cell>
          <cell r="W47">
            <v>1.72e-002</v>
          </cell>
          <cell r="X47">
            <v>36681</v>
          </cell>
          <cell r="Y47">
            <v>41826.600000000093</v>
          </cell>
          <cell r="Z47">
            <v>2132643.6</v>
          </cell>
          <cell r="AB47">
            <v>1972</v>
          </cell>
          <cell r="AC47">
            <v>2029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36681</v>
          </cell>
          <cell r="AR47">
            <v>36681</v>
          </cell>
          <cell r="AS47">
            <v>36681</v>
          </cell>
          <cell r="AT47">
            <v>36681</v>
          </cell>
          <cell r="AU47">
            <v>36681</v>
          </cell>
          <cell r="AV47">
            <v>36681</v>
          </cell>
          <cell r="AW47">
            <v>36681</v>
          </cell>
          <cell r="AX47">
            <v>36681</v>
          </cell>
          <cell r="AY47">
            <v>36681</v>
          </cell>
          <cell r="AZ47">
            <v>36681</v>
          </cell>
          <cell r="BA47">
            <v>36681</v>
          </cell>
          <cell r="BB47">
            <v>36681</v>
          </cell>
          <cell r="BC47">
            <v>36681</v>
          </cell>
          <cell r="BD47">
            <v>36681</v>
          </cell>
          <cell r="BE47">
            <v>36681</v>
          </cell>
          <cell r="BF47">
            <v>36681</v>
          </cell>
          <cell r="BG47">
            <v>36681</v>
          </cell>
          <cell r="BH47">
            <v>36681</v>
          </cell>
          <cell r="BI47">
            <v>36681</v>
          </cell>
          <cell r="BJ47">
            <v>36681</v>
          </cell>
          <cell r="BK47">
            <v>36681</v>
          </cell>
          <cell r="BL47">
            <v>36681</v>
          </cell>
          <cell r="BM47">
            <v>36681</v>
          </cell>
          <cell r="BN47">
            <v>36681</v>
          </cell>
          <cell r="BO47">
            <v>36681</v>
          </cell>
          <cell r="BP47">
            <v>36681</v>
          </cell>
          <cell r="BQ47">
            <v>36681</v>
          </cell>
          <cell r="BR47">
            <v>36681</v>
          </cell>
          <cell r="BS47">
            <v>36681</v>
          </cell>
          <cell r="BT47">
            <v>36681</v>
          </cell>
          <cell r="BU47">
            <v>36681</v>
          </cell>
          <cell r="BV47">
            <v>36681</v>
          </cell>
          <cell r="BW47">
            <v>36681</v>
          </cell>
          <cell r="BX47">
            <v>36681</v>
          </cell>
          <cell r="BY47">
            <v>36681</v>
          </cell>
          <cell r="BZ47">
            <v>36681</v>
          </cell>
          <cell r="CA47">
            <v>36681</v>
          </cell>
          <cell r="CB47">
            <v>36681</v>
          </cell>
          <cell r="CC47">
            <v>36681</v>
          </cell>
          <cell r="CD47">
            <v>36681</v>
          </cell>
          <cell r="CE47">
            <v>36681</v>
          </cell>
          <cell r="CF47">
            <v>36681</v>
          </cell>
          <cell r="CG47">
            <v>36681</v>
          </cell>
          <cell r="CH47">
            <v>36681</v>
          </cell>
          <cell r="CI47">
            <v>36681</v>
          </cell>
          <cell r="CJ47">
            <v>36681</v>
          </cell>
          <cell r="CK47">
            <v>36681</v>
          </cell>
          <cell r="CL47">
            <v>36681</v>
          </cell>
          <cell r="CM47">
            <v>36681</v>
          </cell>
          <cell r="CN47">
            <v>36681</v>
          </cell>
          <cell r="CO47">
            <v>36681</v>
          </cell>
          <cell r="CP47">
            <v>36681</v>
          </cell>
          <cell r="CQ47">
            <v>36681</v>
          </cell>
          <cell r="CR47">
            <v>36681</v>
          </cell>
          <cell r="CS47">
            <v>36681</v>
          </cell>
          <cell r="CT47">
            <v>36681</v>
          </cell>
          <cell r="CU47">
            <v>41826.600000000093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</row>
        <row r="48">
          <cell r="B48" t="str">
            <v>構-43</v>
          </cell>
          <cell r="C48" t="str">
            <v>多賀1簡水</v>
          </cell>
          <cell r="E48" t="str">
            <v>B</v>
          </cell>
          <cell r="G48" t="str">
            <v>配水管布設工事</v>
          </cell>
          <cell r="H48" t="str">
            <v>昭和46年</v>
          </cell>
          <cell r="I48">
            <v>1971</v>
          </cell>
          <cell r="M48" t="str">
            <v>配水管</v>
          </cell>
          <cell r="N48" t="str">
            <v>ACP</v>
          </cell>
          <cell r="O48">
            <v>200</v>
          </cell>
          <cell r="P48">
            <v>856</v>
          </cell>
          <cell r="Q48">
            <v>2521728</v>
          </cell>
          <cell r="S48">
            <v>560000</v>
          </cell>
          <cell r="U48">
            <v>756172.8</v>
          </cell>
          <cell r="V48">
            <v>38</v>
          </cell>
          <cell r="W48">
            <v>2.63e-002</v>
          </cell>
          <cell r="X48">
            <v>46434</v>
          </cell>
          <cell r="Y48">
            <v>47497.199999999953</v>
          </cell>
          <cell r="Z48">
            <v>1765555.2</v>
          </cell>
          <cell r="AB48">
            <v>1972</v>
          </cell>
          <cell r="AC48">
            <v>2009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46434</v>
          </cell>
          <cell r="AR48">
            <v>46434</v>
          </cell>
          <cell r="AS48">
            <v>46434</v>
          </cell>
          <cell r="AT48">
            <v>46434</v>
          </cell>
          <cell r="AU48">
            <v>46434</v>
          </cell>
          <cell r="AV48">
            <v>46434</v>
          </cell>
          <cell r="AW48">
            <v>46434</v>
          </cell>
          <cell r="AX48">
            <v>46434</v>
          </cell>
          <cell r="AY48">
            <v>46434</v>
          </cell>
          <cell r="AZ48">
            <v>46434</v>
          </cell>
          <cell r="BA48">
            <v>46434</v>
          </cell>
          <cell r="BB48">
            <v>46434</v>
          </cell>
          <cell r="BC48">
            <v>46434</v>
          </cell>
          <cell r="BD48">
            <v>46434</v>
          </cell>
          <cell r="BE48">
            <v>46434</v>
          </cell>
          <cell r="BF48">
            <v>46434</v>
          </cell>
          <cell r="BG48">
            <v>46434</v>
          </cell>
          <cell r="BH48">
            <v>46434</v>
          </cell>
          <cell r="BI48">
            <v>46434</v>
          </cell>
          <cell r="BJ48">
            <v>46434</v>
          </cell>
          <cell r="BK48">
            <v>46434</v>
          </cell>
          <cell r="BL48">
            <v>46434</v>
          </cell>
          <cell r="BM48">
            <v>46434</v>
          </cell>
          <cell r="BN48">
            <v>46434</v>
          </cell>
          <cell r="BO48">
            <v>46434</v>
          </cell>
          <cell r="BP48">
            <v>46434</v>
          </cell>
          <cell r="BQ48">
            <v>46434</v>
          </cell>
          <cell r="BR48">
            <v>46434</v>
          </cell>
          <cell r="BS48">
            <v>46434</v>
          </cell>
          <cell r="BT48">
            <v>46434</v>
          </cell>
          <cell r="BU48">
            <v>46434</v>
          </cell>
          <cell r="BV48">
            <v>46434</v>
          </cell>
          <cell r="BW48">
            <v>46434</v>
          </cell>
          <cell r="BX48">
            <v>46434</v>
          </cell>
          <cell r="BY48">
            <v>46434</v>
          </cell>
          <cell r="BZ48">
            <v>46434</v>
          </cell>
          <cell r="CA48">
            <v>47497.199999999953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</row>
        <row r="49">
          <cell r="B49" t="str">
            <v>構-44</v>
          </cell>
          <cell r="C49" t="str">
            <v>多賀1簡水</v>
          </cell>
          <cell r="E49" t="str">
            <v>B</v>
          </cell>
          <cell r="G49" t="str">
            <v>配水管布設工事</v>
          </cell>
          <cell r="H49" t="str">
            <v>昭和46年</v>
          </cell>
          <cell r="I49">
            <v>1971</v>
          </cell>
          <cell r="M49" t="str">
            <v>配水管</v>
          </cell>
          <cell r="N49" t="str">
            <v>ACP</v>
          </cell>
          <cell r="O49">
            <v>150</v>
          </cell>
          <cell r="P49">
            <v>816</v>
          </cell>
          <cell r="Q49">
            <v>1203180</v>
          </cell>
          <cell r="S49">
            <v>321000</v>
          </cell>
          <cell r="U49">
            <v>409218</v>
          </cell>
          <cell r="V49">
            <v>38</v>
          </cell>
          <cell r="W49">
            <v>2.63e-002</v>
          </cell>
          <cell r="X49">
            <v>20881</v>
          </cell>
          <cell r="Y49">
            <v>21365</v>
          </cell>
          <cell r="Z49">
            <v>793962</v>
          </cell>
          <cell r="AB49">
            <v>1972</v>
          </cell>
          <cell r="AC49">
            <v>2009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20881</v>
          </cell>
          <cell r="AR49">
            <v>20881</v>
          </cell>
          <cell r="AS49">
            <v>20881</v>
          </cell>
          <cell r="AT49">
            <v>20881</v>
          </cell>
          <cell r="AU49">
            <v>20881</v>
          </cell>
          <cell r="AV49">
            <v>20881</v>
          </cell>
          <cell r="AW49">
            <v>20881</v>
          </cell>
          <cell r="AX49">
            <v>20881</v>
          </cell>
          <cell r="AY49">
            <v>20881</v>
          </cell>
          <cell r="AZ49">
            <v>20881</v>
          </cell>
          <cell r="BA49">
            <v>20881</v>
          </cell>
          <cell r="BB49">
            <v>20881</v>
          </cell>
          <cell r="BC49">
            <v>20881</v>
          </cell>
          <cell r="BD49">
            <v>20881</v>
          </cell>
          <cell r="BE49">
            <v>20881</v>
          </cell>
          <cell r="BF49">
            <v>20881</v>
          </cell>
          <cell r="BG49">
            <v>20881</v>
          </cell>
          <cell r="BH49">
            <v>20881</v>
          </cell>
          <cell r="BI49">
            <v>20881</v>
          </cell>
          <cell r="BJ49">
            <v>20881</v>
          </cell>
          <cell r="BK49">
            <v>20881</v>
          </cell>
          <cell r="BL49">
            <v>20881</v>
          </cell>
          <cell r="BM49">
            <v>20881</v>
          </cell>
          <cell r="BN49">
            <v>20881</v>
          </cell>
          <cell r="BO49">
            <v>20881</v>
          </cell>
          <cell r="BP49">
            <v>20881</v>
          </cell>
          <cell r="BQ49">
            <v>20881</v>
          </cell>
          <cell r="BR49">
            <v>20881</v>
          </cell>
          <cell r="BS49">
            <v>20881</v>
          </cell>
          <cell r="BT49">
            <v>20881</v>
          </cell>
          <cell r="BU49">
            <v>20881</v>
          </cell>
          <cell r="BV49">
            <v>20881</v>
          </cell>
          <cell r="BW49">
            <v>20881</v>
          </cell>
          <cell r="BX49">
            <v>20881</v>
          </cell>
          <cell r="BY49">
            <v>20881</v>
          </cell>
          <cell r="BZ49">
            <v>20881</v>
          </cell>
          <cell r="CA49">
            <v>21365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</row>
        <row r="50">
          <cell r="B50" t="str">
            <v>構-45</v>
          </cell>
          <cell r="C50" t="str">
            <v>多賀1簡水</v>
          </cell>
          <cell r="E50" t="str">
            <v>B</v>
          </cell>
          <cell r="G50" t="str">
            <v>配水管布設工事</v>
          </cell>
          <cell r="H50" t="str">
            <v>昭和46年</v>
          </cell>
          <cell r="I50">
            <v>1971</v>
          </cell>
          <cell r="M50" t="str">
            <v>配水管</v>
          </cell>
          <cell r="N50" t="str">
            <v>ACP</v>
          </cell>
          <cell r="O50">
            <v>125</v>
          </cell>
          <cell r="P50">
            <v>333</v>
          </cell>
          <cell r="Q50">
            <v>377484</v>
          </cell>
          <cell r="S50">
            <v>101000</v>
          </cell>
          <cell r="U50">
            <v>128648.4</v>
          </cell>
          <cell r="V50">
            <v>38</v>
          </cell>
          <cell r="W50">
            <v>2.63e-002</v>
          </cell>
          <cell r="X50">
            <v>6544</v>
          </cell>
          <cell r="Y50">
            <v>6707.6000000000058</v>
          </cell>
          <cell r="Z50">
            <v>248835.6</v>
          </cell>
          <cell r="AB50">
            <v>1972</v>
          </cell>
          <cell r="AC50">
            <v>2009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6544</v>
          </cell>
          <cell r="AR50">
            <v>6544</v>
          </cell>
          <cell r="AS50">
            <v>6544</v>
          </cell>
          <cell r="AT50">
            <v>6544</v>
          </cell>
          <cell r="AU50">
            <v>6544</v>
          </cell>
          <cell r="AV50">
            <v>6544</v>
          </cell>
          <cell r="AW50">
            <v>6544</v>
          </cell>
          <cell r="AX50">
            <v>6544</v>
          </cell>
          <cell r="AY50">
            <v>6544</v>
          </cell>
          <cell r="AZ50">
            <v>6544</v>
          </cell>
          <cell r="BA50">
            <v>6544</v>
          </cell>
          <cell r="BB50">
            <v>6544</v>
          </cell>
          <cell r="BC50">
            <v>6544</v>
          </cell>
          <cell r="BD50">
            <v>6544</v>
          </cell>
          <cell r="BE50">
            <v>6544</v>
          </cell>
          <cell r="BF50">
            <v>6544</v>
          </cell>
          <cell r="BG50">
            <v>6544</v>
          </cell>
          <cell r="BH50">
            <v>6544</v>
          </cell>
          <cell r="BI50">
            <v>6544</v>
          </cell>
          <cell r="BJ50">
            <v>6544</v>
          </cell>
          <cell r="BK50">
            <v>6544</v>
          </cell>
          <cell r="BL50">
            <v>6544</v>
          </cell>
          <cell r="BM50">
            <v>6544</v>
          </cell>
          <cell r="BN50">
            <v>6544</v>
          </cell>
          <cell r="BO50">
            <v>6544</v>
          </cell>
          <cell r="BP50">
            <v>6544</v>
          </cell>
          <cell r="BQ50">
            <v>6544</v>
          </cell>
          <cell r="BR50">
            <v>6544</v>
          </cell>
          <cell r="BS50">
            <v>6544</v>
          </cell>
          <cell r="BT50">
            <v>6544</v>
          </cell>
          <cell r="BU50">
            <v>6544</v>
          </cell>
          <cell r="BV50">
            <v>6544</v>
          </cell>
          <cell r="BW50">
            <v>6544</v>
          </cell>
          <cell r="BX50">
            <v>6544</v>
          </cell>
          <cell r="BY50">
            <v>6544</v>
          </cell>
          <cell r="BZ50">
            <v>6544</v>
          </cell>
          <cell r="CA50">
            <v>6707.6000000000058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</row>
        <row r="51">
          <cell r="B51" t="str">
            <v>構-46</v>
          </cell>
          <cell r="C51" t="str">
            <v>多賀1簡水</v>
          </cell>
          <cell r="E51" t="str">
            <v>B</v>
          </cell>
          <cell r="G51" t="str">
            <v>配水管布設工事</v>
          </cell>
          <cell r="H51" t="str">
            <v>昭和46年</v>
          </cell>
          <cell r="I51">
            <v>1971</v>
          </cell>
          <cell r="M51" t="str">
            <v>配水管</v>
          </cell>
          <cell r="N51" t="str">
            <v>ACP</v>
          </cell>
          <cell r="O51">
            <v>100</v>
          </cell>
          <cell r="P51">
            <v>1744</v>
          </cell>
          <cell r="Q51">
            <v>1564820</v>
          </cell>
          <cell r="S51">
            <v>419000</v>
          </cell>
          <cell r="U51">
            <v>533582</v>
          </cell>
          <cell r="V51">
            <v>38</v>
          </cell>
          <cell r="W51">
            <v>2.63e-002</v>
          </cell>
          <cell r="X51">
            <v>27121</v>
          </cell>
          <cell r="Y51">
            <v>27761</v>
          </cell>
          <cell r="Z51">
            <v>1031238</v>
          </cell>
          <cell r="AB51">
            <v>1972</v>
          </cell>
          <cell r="AC51">
            <v>2009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27121</v>
          </cell>
          <cell r="AR51">
            <v>27121</v>
          </cell>
          <cell r="AS51">
            <v>27121</v>
          </cell>
          <cell r="AT51">
            <v>27121</v>
          </cell>
          <cell r="AU51">
            <v>27121</v>
          </cell>
          <cell r="AV51">
            <v>27121</v>
          </cell>
          <cell r="AW51">
            <v>27121</v>
          </cell>
          <cell r="AX51">
            <v>27121</v>
          </cell>
          <cell r="AY51">
            <v>27121</v>
          </cell>
          <cell r="AZ51">
            <v>27121</v>
          </cell>
          <cell r="BA51">
            <v>27121</v>
          </cell>
          <cell r="BB51">
            <v>27121</v>
          </cell>
          <cell r="BC51">
            <v>27121</v>
          </cell>
          <cell r="BD51">
            <v>27121</v>
          </cell>
          <cell r="BE51">
            <v>27121</v>
          </cell>
          <cell r="BF51">
            <v>27121</v>
          </cell>
          <cell r="BG51">
            <v>27121</v>
          </cell>
          <cell r="BH51">
            <v>27121</v>
          </cell>
          <cell r="BI51">
            <v>27121</v>
          </cell>
          <cell r="BJ51">
            <v>27121</v>
          </cell>
          <cell r="BK51">
            <v>27121</v>
          </cell>
          <cell r="BL51">
            <v>27121</v>
          </cell>
          <cell r="BM51">
            <v>27121</v>
          </cell>
          <cell r="BN51">
            <v>27121</v>
          </cell>
          <cell r="BO51">
            <v>27121</v>
          </cell>
          <cell r="BP51">
            <v>27121</v>
          </cell>
          <cell r="BQ51">
            <v>27121</v>
          </cell>
          <cell r="BR51">
            <v>27121</v>
          </cell>
          <cell r="BS51">
            <v>27121</v>
          </cell>
          <cell r="BT51">
            <v>27121</v>
          </cell>
          <cell r="BU51">
            <v>27121</v>
          </cell>
          <cell r="BV51">
            <v>27121</v>
          </cell>
          <cell r="BW51">
            <v>27121</v>
          </cell>
          <cell r="BX51">
            <v>27121</v>
          </cell>
          <cell r="BY51">
            <v>27121</v>
          </cell>
          <cell r="BZ51">
            <v>27121</v>
          </cell>
          <cell r="CA51">
            <v>27761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</row>
        <row r="52">
          <cell r="B52" t="str">
            <v>構-47</v>
          </cell>
          <cell r="C52" t="str">
            <v>多賀1簡水</v>
          </cell>
          <cell r="E52" t="str">
            <v>B</v>
          </cell>
          <cell r="G52" t="str">
            <v>配水管布設工事</v>
          </cell>
          <cell r="H52" t="str">
            <v>昭和46年</v>
          </cell>
          <cell r="I52">
            <v>1971</v>
          </cell>
          <cell r="M52" t="str">
            <v>配水管</v>
          </cell>
          <cell r="N52" t="str">
            <v>ACP</v>
          </cell>
          <cell r="O52">
            <v>75</v>
          </cell>
          <cell r="P52">
            <v>3670</v>
          </cell>
          <cell r="Q52">
            <v>2639036</v>
          </cell>
          <cell r="S52">
            <v>705000</v>
          </cell>
          <cell r="U52">
            <v>898403.6</v>
          </cell>
          <cell r="V52">
            <v>38</v>
          </cell>
          <cell r="W52">
            <v>2.63e-002</v>
          </cell>
          <cell r="X52">
            <v>45778</v>
          </cell>
          <cell r="Y52">
            <v>46846.399999999907</v>
          </cell>
          <cell r="Z52">
            <v>1740632.4</v>
          </cell>
          <cell r="AB52">
            <v>1972</v>
          </cell>
          <cell r="AC52">
            <v>2009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45778</v>
          </cell>
          <cell r="AR52">
            <v>45778</v>
          </cell>
          <cell r="AS52">
            <v>45778</v>
          </cell>
          <cell r="AT52">
            <v>45778</v>
          </cell>
          <cell r="AU52">
            <v>45778</v>
          </cell>
          <cell r="AV52">
            <v>45778</v>
          </cell>
          <cell r="AW52">
            <v>45778</v>
          </cell>
          <cell r="AX52">
            <v>45778</v>
          </cell>
          <cell r="AY52">
            <v>45778</v>
          </cell>
          <cell r="AZ52">
            <v>45778</v>
          </cell>
          <cell r="BA52">
            <v>45778</v>
          </cell>
          <cell r="BB52">
            <v>45778</v>
          </cell>
          <cell r="BC52">
            <v>45778</v>
          </cell>
          <cell r="BD52">
            <v>45778</v>
          </cell>
          <cell r="BE52">
            <v>45778</v>
          </cell>
          <cell r="BF52">
            <v>45778</v>
          </cell>
          <cell r="BG52">
            <v>45778</v>
          </cell>
          <cell r="BH52">
            <v>45778</v>
          </cell>
          <cell r="BI52">
            <v>45778</v>
          </cell>
          <cell r="BJ52">
            <v>45778</v>
          </cell>
          <cell r="BK52">
            <v>45778</v>
          </cell>
          <cell r="BL52">
            <v>45778</v>
          </cell>
          <cell r="BM52">
            <v>45778</v>
          </cell>
          <cell r="BN52">
            <v>45778</v>
          </cell>
          <cell r="BO52">
            <v>45778</v>
          </cell>
          <cell r="BP52">
            <v>45778</v>
          </cell>
          <cell r="BQ52">
            <v>45778</v>
          </cell>
          <cell r="BR52">
            <v>45778</v>
          </cell>
          <cell r="BS52">
            <v>45778</v>
          </cell>
          <cell r="BT52">
            <v>45778</v>
          </cell>
          <cell r="BU52">
            <v>45778</v>
          </cell>
          <cell r="BV52">
            <v>45778</v>
          </cell>
          <cell r="BW52">
            <v>45778</v>
          </cell>
          <cell r="BX52">
            <v>45778</v>
          </cell>
          <cell r="BY52">
            <v>45778</v>
          </cell>
          <cell r="BZ52">
            <v>45778</v>
          </cell>
          <cell r="CA52">
            <v>46846.399999999907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</row>
        <row r="53">
          <cell r="B53" t="str">
            <v>構-48</v>
          </cell>
          <cell r="C53" t="str">
            <v>多賀1簡水</v>
          </cell>
          <cell r="E53" t="str">
            <v>B</v>
          </cell>
          <cell r="G53" t="str">
            <v>配水管布設工事</v>
          </cell>
          <cell r="H53" t="str">
            <v>昭和46年</v>
          </cell>
          <cell r="I53">
            <v>1971</v>
          </cell>
          <cell r="M53" t="str">
            <v>配水管</v>
          </cell>
          <cell r="N53" t="str">
            <v>ACP</v>
          </cell>
          <cell r="O53">
            <v>50</v>
          </cell>
          <cell r="P53">
            <v>355</v>
          </cell>
          <cell r="Q53">
            <v>269392</v>
          </cell>
          <cell r="S53">
            <v>72000</v>
          </cell>
          <cell r="U53">
            <v>91739.2</v>
          </cell>
          <cell r="V53">
            <v>38</v>
          </cell>
          <cell r="W53">
            <v>2.63e-002</v>
          </cell>
          <cell r="X53">
            <v>4672</v>
          </cell>
          <cell r="Y53">
            <v>4788.7999999999884</v>
          </cell>
          <cell r="Z53">
            <v>177652.8</v>
          </cell>
          <cell r="AB53">
            <v>1972</v>
          </cell>
          <cell r="AC53">
            <v>2009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4672</v>
          </cell>
          <cell r="AR53">
            <v>4672</v>
          </cell>
          <cell r="AS53">
            <v>4672</v>
          </cell>
          <cell r="AT53">
            <v>4672</v>
          </cell>
          <cell r="AU53">
            <v>4672</v>
          </cell>
          <cell r="AV53">
            <v>4672</v>
          </cell>
          <cell r="AW53">
            <v>4672</v>
          </cell>
          <cell r="AX53">
            <v>4672</v>
          </cell>
          <cell r="AY53">
            <v>4672</v>
          </cell>
          <cell r="AZ53">
            <v>4672</v>
          </cell>
          <cell r="BA53">
            <v>4672</v>
          </cell>
          <cell r="BB53">
            <v>4672</v>
          </cell>
          <cell r="BC53">
            <v>4672</v>
          </cell>
          <cell r="BD53">
            <v>4672</v>
          </cell>
          <cell r="BE53">
            <v>4672</v>
          </cell>
          <cell r="BF53">
            <v>4672</v>
          </cell>
          <cell r="BG53">
            <v>4672</v>
          </cell>
          <cell r="BH53">
            <v>4672</v>
          </cell>
          <cell r="BI53">
            <v>4672</v>
          </cell>
          <cell r="BJ53">
            <v>4672</v>
          </cell>
          <cell r="BK53">
            <v>4672</v>
          </cell>
          <cell r="BL53">
            <v>4672</v>
          </cell>
          <cell r="BM53">
            <v>4672</v>
          </cell>
          <cell r="BN53">
            <v>4672</v>
          </cell>
          <cell r="BO53">
            <v>4672</v>
          </cell>
          <cell r="BP53">
            <v>4672</v>
          </cell>
          <cell r="BQ53">
            <v>4672</v>
          </cell>
          <cell r="BR53">
            <v>4672</v>
          </cell>
          <cell r="BS53">
            <v>4672</v>
          </cell>
          <cell r="BT53">
            <v>4672</v>
          </cell>
          <cell r="BU53">
            <v>4672</v>
          </cell>
          <cell r="BV53">
            <v>4672</v>
          </cell>
          <cell r="BW53">
            <v>4672</v>
          </cell>
          <cell r="BX53">
            <v>4672</v>
          </cell>
          <cell r="BY53">
            <v>4672</v>
          </cell>
          <cell r="BZ53">
            <v>4672</v>
          </cell>
          <cell r="CA53">
            <v>4788.7999999999884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</row>
        <row r="54">
          <cell r="B54" t="str">
            <v>構-49</v>
          </cell>
          <cell r="C54" t="str">
            <v>多賀1簡水</v>
          </cell>
          <cell r="E54" t="str">
            <v>B</v>
          </cell>
          <cell r="G54" t="str">
            <v>配水管布設工事</v>
          </cell>
          <cell r="H54" t="str">
            <v>昭和46年</v>
          </cell>
          <cell r="I54">
            <v>1971</v>
          </cell>
          <cell r="M54" t="str">
            <v>配水管</v>
          </cell>
          <cell r="N54" t="str">
            <v>VP</v>
          </cell>
          <cell r="O54">
            <v>40</v>
          </cell>
          <cell r="P54">
            <v>65</v>
          </cell>
          <cell r="Q54">
            <v>15492</v>
          </cell>
          <cell r="S54">
            <v>4000</v>
          </cell>
          <cell r="U54">
            <v>5149.2</v>
          </cell>
          <cell r="V54">
            <v>38</v>
          </cell>
          <cell r="W54">
            <v>2.63e-002</v>
          </cell>
          <cell r="X54">
            <v>272</v>
          </cell>
          <cell r="Y54">
            <v>278.79999999999927</v>
          </cell>
          <cell r="Z54">
            <v>10342.799999999999</v>
          </cell>
          <cell r="AB54">
            <v>1972</v>
          </cell>
          <cell r="AC54">
            <v>2009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272</v>
          </cell>
          <cell r="AR54">
            <v>272</v>
          </cell>
          <cell r="AS54">
            <v>272</v>
          </cell>
          <cell r="AT54">
            <v>272</v>
          </cell>
          <cell r="AU54">
            <v>272</v>
          </cell>
          <cell r="AV54">
            <v>272</v>
          </cell>
          <cell r="AW54">
            <v>272</v>
          </cell>
          <cell r="AX54">
            <v>272</v>
          </cell>
          <cell r="AY54">
            <v>272</v>
          </cell>
          <cell r="AZ54">
            <v>272</v>
          </cell>
          <cell r="BA54">
            <v>272</v>
          </cell>
          <cell r="BB54">
            <v>272</v>
          </cell>
          <cell r="BC54">
            <v>272</v>
          </cell>
          <cell r="BD54">
            <v>272</v>
          </cell>
          <cell r="BE54">
            <v>272</v>
          </cell>
          <cell r="BF54">
            <v>272</v>
          </cell>
          <cell r="BG54">
            <v>272</v>
          </cell>
          <cell r="BH54">
            <v>272</v>
          </cell>
          <cell r="BI54">
            <v>272</v>
          </cell>
          <cell r="BJ54">
            <v>272</v>
          </cell>
          <cell r="BK54">
            <v>272</v>
          </cell>
          <cell r="BL54">
            <v>272</v>
          </cell>
          <cell r="BM54">
            <v>272</v>
          </cell>
          <cell r="BN54">
            <v>272</v>
          </cell>
          <cell r="BO54">
            <v>272</v>
          </cell>
          <cell r="BP54">
            <v>272</v>
          </cell>
          <cell r="BQ54">
            <v>272</v>
          </cell>
          <cell r="BR54">
            <v>272</v>
          </cell>
          <cell r="BS54">
            <v>272</v>
          </cell>
          <cell r="BT54">
            <v>272</v>
          </cell>
          <cell r="BU54">
            <v>272</v>
          </cell>
          <cell r="BV54">
            <v>272</v>
          </cell>
          <cell r="BW54">
            <v>272</v>
          </cell>
          <cell r="BX54">
            <v>272</v>
          </cell>
          <cell r="BY54">
            <v>272</v>
          </cell>
          <cell r="BZ54">
            <v>272</v>
          </cell>
          <cell r="CA54">
            <v>278.79999999999927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</row>
        <row r="55">
          <cell r="B55" t="str">
            <v>構-50</v>
          </cell>
          <cell r="C55" t="str">
            <v>多賀1簡水</v>
          </cell>
          <cell r="E55" t="str">
            <v>B</v>
          </cell>
          <cell r="G55" t="str">
            <v>配水管布設工事</v>
          </cell>
          <cell r="H55" t="str">
            <v>昭和46年</v>
          </cell>
          <cell r="I55">
            <v>1971</v>
          </cell>
          <cell r="M55" t="str">
            <v>配水管</v>
          </cell>
          <cell r="N55" t="str">
            <v>VP</v>
          </cell>
          <cell r="O55">
            <v>25</v>
          </cell>
          <cell r="P55">
            <v>973</v>
          </cell>
          <cell r="Q55">
            <v>184876</v>
          </cell>
          <cell r="S55">
            <v>49000</v>
          </cell>
          <cell r="U55">
            <v>62587.6</v>
          </cell>
          <cell r="V55">
            <v>38</v>
          </cell>
          <cell r="W55">
            <v>2.63e-002</v>
          </cell>
          <cell r="X55">
            <v>3216</v>
          </cell>
          <cell r="Y55">
            <v>3296.3999999999942</v>
          </cell>
          <cell r="Z55">
            <v>122288.4</v>
          </cell>
          <cell r="AB55">
            <v>1972</v>
          </cell>
          <cell r="AC55">
            <v>2009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3216</v>
          </cell>
          <cell r="AR55">
            <v>3216</v>
          </cell>
          <cell r="AS55">
            <v>3216</v>
          </cell>
          <cell r="AT55">
            <v>3216</v>
          </cell>
          <cell r="AU55">
            <v>3216</v>
          </cell>
          <cell r="AV55">
            <v>3216</v>
          </cell>
          <cell r="AW55">
            <v>3216</v>
          </cell>
          <cell r="AX55">
            <v>3216</v>
          </cell>
          <cell r="AY55">
            <v>3216</v>
          </cell>
          <cell r="AZ55">
            <v>3216</v>
          </cell>
          <cell r="BA55">
            <v>3216</v>
          </cell>
          <cell r="BB55">
            <v>3216</v>
          </cell>
          <cell r="BC55">
            <v>3216</v>
          </cell>
          <cell r="BD55">
            <v>3216</v>
          </cell>
          <cell r="BE55">
            <v>3216</v>
          </cell>
          <cell r="BF55">
            <v>3216</v>
          </cell>
          <cell r="BG55">
            <v>3216</v>
          </cell>
          <cell r="BH55">
            <v>3216</v>
          </cell>
          <cell r="BI55">
            <v>3216</v>
          </cell>
          <cell r="BJ55">
            <v>3216</v>
          </cell>
          <cell r="BK55">
            <v>3216</v>
          </cell>
          <cell r="BL55">
            <v>3216</v>
          </cell>
          <cell r="BM55">
            <v>3216</v>
          </cell>
          <cell r="BN55">
            <v>3216</v>
          </cell>
          <cell r="BO55">
            <v>3216</v>
          </cell>
          <cell r="BP55">
            <v>3216</v>
          </cell>
          <cell r="BQ55">
            <v>3216</v>
          </cell>
          <cell r="BR55">
            <v>3216</v>
          </cell>
          <cell r="BS55">
            <v>3216</v>
          </cell>
          <cell r="BT55">
            <v>3216</v>
          </cell>
          <cell r="BU55">
            <v>3216</v>
          </cell>
          <cell r="BV55">
            <v>3216</v>
          </cell>
          <cell r="BW55">
            <v>3216</v>
          </cell>
          <cell r="BX55">
            <v>3216</v>
          </cell>
          <cell r="BY55">
            <v>3216</v>
          </cell>
          <cell r="BZ55">
            <v>3216</v>
          </cell>
          <cell r="CA55">
            <v>3296.3999999999942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</row>
        <row r="56">
          <cell r="B56" t="str">
            <v>構-51</v>
          </cell>
          <cell r="C56" t="str">
            <v>多賀1簡水</v>
          </cell>
          <cell r="E56" t="str">
            <v>B</v>
          </cell>
          <cell r="G56" t="str">
            <v>消火栓</v>
          </cell>
          <cell r="H56" t="str">
            <v>昭和46年</v>
          </cell>
          <cell r="I56">
            <v>1971</v>
          </cell>
          <cell r="L56" t="str">
            <v>φ75　58ヶ所</v>
          </cell>
          <cell r="Q56">
            <v>1238961</v>
          </cell>
          <cell r="S56">
            <v>193000</v>
          </cell>
          <cell r="U56">
            <v>297596.09999999998</v>
          </cell>
          <cell r="V56">
            <v>38</v>
          </cell>
          <cell r="W56">
            <v>2.63e-002</v>
          </cell>
          <cell r="X56">
            <v>24757</v>
          </cell>
          <cell r="Y56">
            <v>25355.900000000023</v>
          </cell>
          <cell r="Z56">
            <v>941364.9</v>
          </cell>
          <cell r="AB56">
            <v>1972</v>
          </cell>
          <cell r="AC56">
            <v>2009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24757</v>
          </cell>
          <cell r="AR56">
            <v>24757</v>
          </cell>
          <cell r="AS56">
            <v>24757</v>
          </cell>
          <cell r="AT56">
            <v>24757</v>
          </cell>
          <cell r="AU56">
            <v>24757</v>
          </cell>
          <cell r="AV56">
            <v>24757</v>
          </cell>
          <cell r="AW56">
            <v>24757</v>
          </cell>
          <cell r="AX56">
            <v>24757</v>
          </cell>
          <cell r="AY56">
            <v>24757</v>
          </cell>
          <cell r="AZ56">
            <v>24757</v>
          </cell>
          <cell r="BA56">
            <v>24757</v>
          </cell>
          <cell r="BB56">
            <v>24757</v>
          </cell>
          <cell r="BC56">
            <v>24757</v>
          </cell>
          <cell r="BD56">
            <v>24757</v>
          </cell>
          <cell r="BE56">
            <v>24757</v>
          </cell>
          <cell r="BF56">
            <v>24757</v>
          </cell>
          <cell r="BG56">
            <v>24757</v>
          </cell>
          <cell r="BH56">
            <v>24757</v>
          </cell>
          <cell r="BI56">
            <v>24757</v>
          </cell>
          <cell r="BJ56">
            <v>24757</v>
          </cell>
          <cell r="BK56">
            <v>24757</v>
          </cell>
          <cell r="BL56">
            <v>24757</v>
          </cell>
          <cell r="BM56">
            <v>24757</v>
          </cell>
          <cell r="BN56">
            <v>24757</v>
          </cell>
          <cell r="BO56">
            <v>24757</v>
          </cell>
          <cell r="BP56">
            <v>24757</v>
          </cell>
          <cell r="BQ56">
            <v>24757</v>
          </cell>
          <cell r="BR56">
            <v>24757</v>
          </cell>
          <cell r="BS56">
            <v>24757</v>
          </cell>
          <cell r="BT56">
            <v>24757</v>
          </cell>
          <cell r="BU56">
            <v>24757</v>
          </cell>
          <cell r="BV56">
            <v>24757</v>
          </cell>
          <cell r="BW56">
            <v>24757</v>
          </cell>
          <cell r="BX56">
            <v>24757</v>
          </cell>
          <cell r="BY56">
            <v>24757</v>
          </cell>
          <cell r="BZ56">
            <v>24757</v>
          </cell>
          <cell r="CA56">
            <v>25355.900000000023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</row>
        <row r="57">
          <cell r="B57" t="str">
            <v>構-52</v>
          </cell>
          <cell r="C57" t="str">
            <v>多賀1簡水</v>
          </cell>
          <cell r="E57" t="str">
            <v>B</v>
          </cell>
          <cell r="G57" t="str">
            <v>公道下給水工事</v>
          </cell>
          <cell r="H57" t="str">
            <v>昭和46年</v>
          </cell>
          <cell r="I57">
            <v>1971</v>
          </cell>
          <cell r="L57" t="str">
            <v>５６戸</v>
          </cell>
          <cell r="Q57">
            <v>1314144</v>
          </cell>
          <cell r="U57">
            <v>131414.4</v>
          </cell>
          <cell r="V57">
            <v>38</v>
          </cell>
          <cell r="W57">
            <v>2.63e-002</v>
          </cell>
          <cell r="X57">
            <v>31105</v>
          </cell>
          <cell r="Y57">
            <v>31844.600000000093</v>
          </cell>
          <cell r="Z57">
            <v>1182729.6000000001</v>
          </cell>
          <cell r="AB57">
            <v>1972</v>
          </cell>
          <cell r="AC57">
            <v>2009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31105</v>
          </cell>
          <cell r="AR57">
            <v>31105</v>
          </cell>
          <cell r="AS57">
            <v>31105</v>
          </cell>
          <cell r="AT57">
            <v>31105</v>
          </cell>
          <cell r="AU57">
            <v>31105</v>
          </cell>
          <cell r="AV57">
            <v>31105</v>
          </cell>
          <cell r="AW57">
            <v>31105</v>
          </cell>
          <cell r="AX57">
            <v>31105</v>
          </cell>
          <cell r="AY57">
            <v>31105</v>
          </cell>
          <cell r="AZ57">
            <v>31105</v>
          </cell>
          <cell r="BA57">
            <v>31105</v>
          </cell>
          <cell r="BB57">
            <v>31105</v>
          </cell>
          <cell r="BC57">
            <v>31105</v>
          </cell>
          <cell r="BD57">
            <v>31105</v>
          </cell>
          <cell r="BE57">
            <v>31105</v>
          </cell>
          <cell r="BF57">
            <v>31105</v>
          </cell>
          <cell r="BG57">
            <v>31105</v>
          </cell>
          <cell r="BH57">
            <v>31105</v>
          </cell>
          <cell r="BI57">
            <v>31105</v>
          </cell>
          <cell r="BJ57">
            <v>31105</v>
          </cell>
          <cell r="BK57">
            <v>31105</v>
          </cell>
          <cell r="BL57">
            <v>31105</v>
          </cell>
          <cell r="BM57">
            <v>31105</v>
          </cell>
          <cell r="BN57">
            <v>31105</v>
          </cell>
          <cell r="BO57">
            <v>31105</v>
          </cell>
          <cell r="BP57">
            <v>31105</v>
          </cell>
          <cell r="BQ57">
            <v>31105</v>
          </cell>
          <cell r="BR57">
            <v>31105</v>
          </cell>
          <cell r="BS57">
            <v>31105</v>
          </cell>
          <cell r="BT57">
            <v>31105</v>
          </cell>
          <cell r="BU57">
            <v>31105</v>
          </cell>
          <cell r="BV57">
            <v>31105</v>
          </cell>
          <cell r="BW57">
            <v>31105</v>
          </cell>
          <cell r="BX57">
            <v>31105</v>
          </cell>
          <cell r="BY57">
            <v>31105</v>
          </cell>
          <cell r="BZ57">
            <v>31105</v>
          </cell>
          <cell r="CA57">
            <v>31844.600000000093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</row>
        <row r="58">
          <cell r="B58" t="str">
            <v>構-53</v>
          </cell>
          <cell r="C58" t="str">
            <v>上水道１拡</v>
          </cell>
          <cell r="E58" t="str">
            <v>G</v>
          </cell>
          <cell r="G58" t="str">
            <v>国道及び県負担金</v>
          </cell>
          <cell r="H58" t="str">
            <v>昭和50年</v>
          </cell>
          <cell r="I58">
            <v>1975</v>
          </cell>
          <cell r="Q58">
            <v>11784000</v>
          </cell>
          <cell r="U58">
            <v>1178400</v>
          </cell>
          <cell r="V58">
            <v>38</v>
          </cell>
          <cell r="W58">
            <v>2.63e-002</v>
          </cell>
          <cell r="X58">
            <v>278927</v>
          </cell>
          <cell r="Y58">
            <v>285301</v>
          </cell>
          <cell r="Z58">
            <v>10605600</v>
          </cell>
          <cell r="AB58">
            <v>1976</v>
          </cell>
          <cell r="AC58">
            <v>2013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278927</v>
          </cell>
          <cell r="AV58">
            <v>278927</v>
          </cell>
          <cell r="AW58">
            <v>278927</v>
          </cell>
          <cell r="AX58">
            <v>278927</v>
          </cell>
          <cell r="AY58">
            <v>278927</v>
          </cell>
          <cell r="AZ58">
            <v>278927</v>
          </cell>
          <cell r="BA58">
            <v>278927</v>
          </cell>
          <cell r="BB58">
            <v>278927</v>
          </cell>
          <cell r="BC58">
            <v>278927</v>
          </cell>
          <cell r="BD58">
            <v>278927</v>
          </cell>
          <cell r="BE58">
            <v>278927</v>
          </cell>
          <cell r="BF58">
            <v>278927</v>
          </cell>
          <cell r="BG58">
            <v>278927</v>
          </cell>
          <cell r="BH58">
            <v>278927</v>
          </cell>
          <cell r="BI58">
            <v>278927</v>
          </cell>
          <cell r="BJ58">
            <v>278927</v>
          </cell>
          <cell r="BK58">
            <v>278927</v>
          </cell>
          <cell r="BL58">
            <v>278927</v>
          </cell>
          <cell r="BM58">
            <v>278927</v>
          </cell>
          <cell r="BN58">
            <v>278927</v>
          </cell>
          <cell r="BO58">
            <v>278927</v>
          </cell>
          <cell r="BP58">
            <v>278927</v>
          </cell>
          <cell r="BQ58">
            <v>278927</v>
          </cell>
          <cell r="BR58">
            <v>278927</v>
          </cell>
          <cell r="BS58">
            <v>278927</v>
          </cell>
          <cell r="BT58">
            <v>278927</v>
          </cell>
          <cell r="BU58">
            <v>278927</v>
          </cell>
          <cell r="BV58">
            <v>278927</v>
          </cell>
          <cell r="BW58">
            <v>278927</v>
          </cell>
          <cell r="BX58">
            <v>278927</v>
          </cell>
          <cell r="BY58">
            <v>278927</v>
          </cell>
          <cell r="BZ58">
            <v>278927</v>
          </cell>
          <cell r="CA58">
            <v>278927</v>
          </cell>
          <cell r="CB58">
            <v>278927</v>
          </cell>
          <cell r="CC58">
            <v>278927</v>
          </cell>
          <cell r="CD58">
            <v>278927</v>
          </cell>
          <cell r="CE58">
            <v>285301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</row>
        <row r="59">
          <cell r="B59" t="str">
            <v>構-54</v>
          </cell>
          <cell r="C59" t="str">
            <v>上水道１拡</v>
          </cell>
          <cell r="E59" t="str">
            <v>B</v>
          </cell>
          <cell r="G59" t="str">
            <v>低区配水管布設</v>
          </cell>
          <cell r="H59" t="str">
            <v>昭和50年</v>
          </cell>
          <cell r="I59">
            <v>1975</v>
          </cell>
          <cell r="M59" t="str">
            <v>配水管</v>
          </cell>
          <cell r="Q59">
            <v>2045000</v>
          </cell>
          <cell r="U59">
            <v>204500</v>
          </cell>
          <cell r="V59">
            <v>38</v>
          </cell>
          <cell r="W59">
            <v>2.63e-002</v>
          </cell>
          <cell r="X59">
            <v>48405</v>
          </cell>
          <cell r="Y59">
            <v>49515</v>
          </cell>
          <cell r="Z59">
            <v>1840500</v>
          </cell>
          <cell r="AB59">
            <v>1976</v>
          </cell>
          <cell r="AC59">
            <v>2013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48405</v>
          </cell>
          <cell r="AV59">
            <v>48405</v>
          </cell>
          <cell r="AW59">
            <v>48405</v>
          </cell>
          <cell r="AX59">
            <v>48405</v>
          </cell>
          <cell r="AY59">
            <v>48405</v>
          </cell>
          <cell r="AZ59">
            <v>48405</v>
          </cell>
          <cell r="BA59">
            <v>48405</v>
          </cell>
          <cell r="BB59">
            <v>48405</v>
          </cell>
          <cell r="BC59">
            <v>48405</v>
          </cell>
          <cell r="BD59">
            <v>48405</v>
          </cell>
          <cell r="BE59">
            <v>48405</v>
          </cell>
          <cell r="BF59">
            <v>48405</v>
          </cell>
          <cell r="BG59">
            <v>48405</v>
          </cell>
          <cell r="BH59">
            <v>48405</v>
          </cell>
          <cell r="BI59">
            <v>48405</v>
          </cell>
          <cell r="BJ59">
            <v>48405</v>
          </cell>
          <cell r="BK59">
            <v>48405</v>
          </cell>
          <cell r="BL59">
            <v>48405</v>
          </cell>
          <cell r="BM59">
            <v>48405</v>
          </cell>
          <cell r="BN59">
            <v>48405</v>
          </cell>
          <cell r="BO59">
            <v>48405</v>
          </cell>
          <cell r="BP59">
            <v>48405</v>
          </cell>
          <cell r="BQ59">
            <v>48405</v>
          </cell>
          <cell r="BR59">
            <v>48405</v>
          </cell>
          <cell r="BS59">
            <v>48405</v>
          </cell>
          <cell r="BT59">
            <v>48405</v>
          </cell>
          <cell r="BU59">
            <v>48405</v>
          </cell>
          <cell r="BV59">
            <v>48405</v>
          </cell>
          <cell r="BW59">
            <v>48405</v>
          </cell>
          <cell r="BX59">
            <v>48405</v>
          </cell>
          <cell r="BY59">
            <v>48405</v>
          </cell>
          <cell r="BZ59">
            <v>48405</v>
          </cell>
          <cell r="CA59">
            <v>48405</v>
          </cell>
          <cell r="CB59">
            <v>48405</v>
          </cell>
          <cell r="CC59">
            <v>48405</v>
          </cell>
          <cell r="CD59">
            <v>48405</v>
          </cell>
          <cell r="CE59">
            <v>49515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0</v>
          </cell>
        </row>
        <row r="60">
          <cell r="B60" t="str">
            <v>構-55</v>
          </cell>
          <cell r="C60" t="str">
            <v>上水道１拡</v>
          </cell>
          <cell r="E60" t="str">
            <v>B</v>
          </cell>
          <cell r="G60" t="str">
            <v>低区消火栓</v>
          </cell>
          <cell r="H60" t="str">
            <v>昭和50年</v>
          </cell>
          <cell r="I60">
            <v>1975</v>
          </cell>
          <cell r="L60" t="str">
            <v>φ75　96ヶ所</v>
          </cell>
          <cell r="Q60">
            <v>6723000</v>
          </cell>
          <cell r="U60">
            <v>672300</v>
          </cell>
          <cell r="V60">
            <v>38</v>
          </cell>
          <cell r="W60">
            <v>2.63e-002</v>
          </cell>
          <cell r="X60">
            <v>159133</v>
          </cell>
          <cell r="Y60">
            <v>162779</v>
          </cell>
          <cell r="Z60">
            <v>6050700</v>
          </cell>
          <cell r="AB60">
            <v>1976</v>
          </cell>
          <cell r="AC60">
            <v>2013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159133</v>
          </cell>
          <cell r="AV60">
            <v>159133</v>
          </cell>
          <cell r="AW60">
            <v>159133</v>
          </cell>
          <cell r="AX60">
            <v>159133</v>
          </cell>
          <cell r="AY60">
            <v>159133</v>
          </cell>
          <cell r="AZ60">
            <v>159133</v>
          </cell>
          <cell r="BA60">
            <v>159133</v>
          </cell>
          <cell r="BB60">
            <v>159133</v>
          </cell>
          <cell r="BC60">
            <v>159133</v>
          </cell>
          <cell r="BD60">
            <v>159133</v>
          </cell>
          <cell r="BE60">
            <v>159133</v>
          </cell>
          <cell r="BF60">
            <v>159133</v>
          </cell>
          <cell r="BG60">
            <v>159133</v>
          </cell>
          <cell r="BH60">
            <v>159133</v>
          </cell>
          <cell r="BI60">
            <v>159133</v>
          </cell>
          <cell r="BJ60">
            <v>159133</v>
          </cell>
          <cell r="BK60">
            <v>159133</v>
          </cell>
          <cell r="BL60">
            <v>159133</v>
          </cell>
          <cell r="BM60">
            <v>159133</v>
          </cell>
          <cell r="BN60">
            <v>159133</v>
          </cell>
          <cell r="BO60">
            <v>159133</v>
          </cell>
          <cell r="BP60">
            <v>159133</v>
          </cell>
          <cell r="BQ60">
            <v>159133</v>
          </cell>
          <cell r="BR60">
            <v>159133</v>
          </cell>
          <cell r="BS60">
            <v>159133</v>
          </cell>
          <cell r="BT60">
            <v>159133</v>
          </cell>
          <cell r="BU60">
            <v>159133</v>
          </cell>
          <cell r="BV60">
            <v>159133</v>
          </cell>
          <cell r="BW60">
            <v>159133</v>
          </cell>
          <cell r="BX60">
            <v>159133</v>
          </cell>
          <cell r="BY60">
            <v>159133</v>
          </cell>
          <cell r="BZ60">
            <v>159133</v>
          </cell>
          <cell r="CA60">
            <v>159133</v>
          </cell>
          <cell r="CB60">
            <v>159133</v>
          </cell>
          <cell r="CC60">
            <v>159133</v>
          </cell>
          <cell r="CD60">
            <v>159133</v>
          </cell>
          <cell r="CE60">
            <v>162779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</row>
        <row r="61">
          <cell r="B61" t="str">
            <v>構-56</v>
          </cell>
          <cell r="C61" t="str">
            <v>上水道１拡</v>
          </cell>
          <cell r="E61" t="str">
            <v>B</v>
          </cell>
          <cell r="G61" t="str">
            <v>配水管布設工事</v>
          </cell>
          <cell r="H61" t="str">
            <v>昭和50年</v>
          </cell>
          <cell r="I61">
            <v>1975</v>
          </cell>
          <cell r="M61" t="str">
            <v>配水管</v>
          </cell>
          <cell r="N61" t="str">
            <v>VP</v>
          </cell>
          <cell r="O61">
            <v>100</v>
          </cell>
          <cell r="P61">
            <v>120</v>
          </cell>
          <cell r="Q61">
            <v>253000</v>
          </cell>
          <cell r="U61">
            <v>25300</v>
          </cell>
          <cell r="V61">
            <v>38</v>
          </cell>
          <cell r="W61">
            <v>2.63e-002</v>
          </cell>
          <cell r="X61">
            <v>5988</v>
          </cell>
          <cell r="Y61">
            <v>6144</v>
          </cell>
          <cell r="Z61">
            <v>227700</v>
          </cell>
          <cell r="AB61">
            <v>1976</v>
          </cell>
          <cell r="AC61">
            <v>2013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5988</v>
          </cell>
          <cell r="AV61">
            <v>5988</v>
          </cell>
          <cell r="AW61">
            <v>5988</v>
          </cell>
          <cell r="AX61">
            <v>5988</v>
          </cell>
          <cell r="AY61">
            <v>5988</v>
          </cell>
          <cell r="AZ61">
            <v>5988</v>
          </cell>
          <cell r="BA61">
            <v>5988</v>
          </cell>
          <cell r="BB61">
            <v>5988</v>
          </cell>
          <cell r="BC61">
            <v>5988</v>
          </cell>
          <cell r="BD61">
            <v>5988</v>
          </cell>
          <cell r="BE61">
            <v>5988</v>
          </cell>
          <cell r="BF61">
            <v>5988</v>
          </cell>
          <cell r="BG61">
            <v>5988</v>
          </cell>
          <cell r="BH61">
            <v>5988</v>
          </cell>
          <cell r="BI61">
            <v>5988</v>
          </cell>
          <cell r="BJ61">
            <v>5988</v>
          </cell>
          <cell r="BK61">
            <v>5988</v>
          </cell>
          <cell r="BL61">
            <v>5988</v>
          </cell>
          <cell r="BM61">
            <v>5988</v>
          </cell>
          <cell r="BN61">
            <v>5988</v>
          </cell>
          <cell r="BO61">
            <v>5988</v>
          </cell>
          <cell r="BP61">
            <v>5988</v>
          </cell>
          <cell r="BQ61">
            <v>5988</v>
          </cell>
          <cell r="BR61">
            <v>5988</v>
          </cell>
          <cell r="BS61">
            <v>5988</v>
          </cell>
          <cell r="BT61">
            <v>5988</v>
          </cell>
          <cell r="BU61">
            <v>5988</v>
          </cell>
          <cell r="BV61">
            <v>5988</v>
          </cell>
          <cell r="BW61">
            <v>5988</v>
          </cell>
          <cell r="BX61">
            <v>5988</v>
          </cell>
          <cell r="BY61">
            <v>5988</v>
          </cell>
          <cell r="BZ61">
            <v>5988</v>
          </cell>
          <cell r="CA61">
            <v>5988</v>
          </cell>
          <cell r="CB61">
            <v>5988</v>
          </cell>
          <cell r="CC61">
            <v>5988</v>
          </cell>
          <cell r="CD61">
            <v>5988</v>
          </cell>
          <cell r="CE61">
            <v>6144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</row>
        <row r="62">
          <cell r="B62" t="str">
            <v>構-57</v>
          </cell>
          <cell r="C62" t="str">
            <v>上水道１拡</v>
          </cell>
          <cell r="E62" t="str">
            <v>B</v>
          </cell>
          <cell r="G62" t="str">
            <v>低区公道下給水工事</v>
          </cell>
          <cell r="H62" t="str">
            <v>昭和50年</v>
          </cell>
          <cell r="I62">
            <v>1975</v>
          </cell>
          <cell r="Q62">
            <v>21928943</v>
          </cell>
          <cell r="U62">
            <v>2192894.3000000003</v>
          </cell>
          <cell r="V62">
            <v>38</v>
          </cell>
          <cell r="W62">
            <v>2.63e-002</v>
          </cell>
          <cell r="X62">
            <v>519058</v>
          </cell>
          <cell r="Y62">
            <v>530902.69999999925</v>
          </cell>
          <cell r="Z62">
            <v>19736048.7</v>
          </cell>
          <cell r="AB62">
            <v>1976</v>
          </cell>
          <cell r="AC62">
            <v>2013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519058</v>
          </cell>
          <cell r="AV62">
            <v>519058</v>
          </cell>
          <cell r="AW62">
            <v>519058</v>
          </cell>
          <cell r="AX62">
            <v>519058</v>
          </cell>
          <cell r="AY62">
            <v>519058</v>
          </cell>
          <cell r="AZ62">
            <v>519058</v>
          </cell>
          <cell r="BA62">
            <v>519058</v>
          </cell>
          <cell r="BB62">
            <v>519058</v>
          </cell>
          <cell r="BC62">
            <v>519058</v>
          </cell>
          <cell r="BD62">
            <v>519058</v>
          </cell>
          <cell r="BE62">
            <v>519058</v>
          </cell>
          <cell r="BF62">
            <v>519058</v>
          </cell>
          <cell r="BG62">
            <v>519058</v>
          </cell>
          <cell r="BH62">
            <v>519058</v>
          </cell>
          <cell r="BI62">
            <v>519058</v>
          </cell>
          <cell r="BJ62">
            <v>519058</v>
          </cell>
          <cell r="BK62">
            <v>519058</v>
          </cell>
          <cell r="BL62">
            <v>519058</v>
          </cell>
          <cell r="BM62">
            <v>519058</v>
          </cell>
          <cell r="BN62">
            <v>519058</v>
          </cell>
          <cell r="BO62">
            <v>519058</v>
          </cell>
          <cell r="BP62">
            <v>519058</v>
          </cell>
          <cell r="BQ62">
            <v>519058</v>
          </cell>
          <cell r="BR62">
            <v>519058</v>
          </cell>
          <cell r="BS62">
            <v>519058</v>
          </cell>
          <cell r="BT62">
            <v>519058</v>
          </cell>
          <cell r="BU62">
            <v>519058</v>
          </cell>
          <cell r="BV62">
            <v>519058</v>
          </cell>
          <cell r="BW62">
            <v>519058</v>
          </cell>
          <cell r="BX62">
            <v>519058</v>
          </cell>
          <cell r="BY62">
            <v>519058</v>
          </cell>
          <cell r="BZ62">
            <v>519058</v>
          </cell>
          <cell r="CA62">
            <v>519058</v>
          </cell>
          <cell r="CB62">
            <v>519058</v>
          </cell>
          <cell r="CC62">
            <v>519058</v>
          </cell>
          <cell r="CD62">
            <v>519058</v>
          </cell>
          <cell r="CE62">
            <v>530902.69999999925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</row>
        <row r="63">
          <cell r="B63" t="str">
            <v>構-58</v>
          </cell>
          <cell r="C63" t="str">
            <v>上水道１拡</v>
          </cell>
          <cell r="E63" t="str">
            <v>B</v>
          </cell>
          <cell r="G63" t="str">
            <v>高区消火栓</v>
          </cell>
          <cell r="H63" t="str">
            <v>昭和50年</v>
          </cell>
          <cell r="I63">
            <v>1975</v>
          </cell>
          <cell r="L63" t="str">
            <v>φ75　17ヶ所</v>
          </cell>
          <cell r="Q63">
            <v>758000</v>
          </cell>
          <cell r="U63">
            <v>75800</v>
          </cell>
          <cell r="V63">
            <v>38</v>
          </cell>
          <cell r="W63">
            <v>2.63e-002</v>
          </cell>
          <cell r="X63">
            <v>17941</v>
          </cell>
          <cell r="Y63">
            <v>18383</v>
          </cell>
          <cell r="Z63">
            <v>682200</v>
          </cell>
          <cell r="AB63">
            <v>1976</v>
          </cell>
          <cell r="AC63">
            <v>2013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17941</v>
          </cell>
          <cell r="AV63">
            <v>17941</v>
          </cell>
          <cell r="AW63">
            <v>17941</v>
          </cell>
          <cell r="AX63">
            <v>17941</v>
          </cell>
          <cell r="AY63">
            <v>17941</v>
          </cell>
          <cell r="AZ63">
            <v>17941</v>
          </cell>
          <cell r="BA63">
            <v>17941</v>
          </cell>
          <cell r="BB63">
            <v>17941</v>
          </cell>
          <cell r="BC63">
            <v>17941</v>
          </cell>
          <cell r="BD63">
            <v>17941</v>
          </cell>
          <cell r="BE63">
            <v>17941</v>
          </cell>
          <cell r="BF63">
            <v>17941</v>
          </cell>
          <cell r="BG63">
            <v>17941</v>
          </cell>
          <cell r="BH63">
            <v>17941</v>
          </cell>
          <cell r="BI63">
            <v>17941</v>
          </cell>
          <cell r="BJ63">
            <v>17941</v>
          </cell>
          <cell r="BK63">
            <v>17941</v>
          </cell>
          <cell r="BL63">
            <v>17941</v>
          </cell>
          <cell r="BM63">
            <v>17941</v>
          </cell>
          <cell r="BN63">
            <v>17941</v>
          </cell>
          <cell r="BO63">
            <v>17941</v>
          </cell>
          <cell r="BP63">
            <v>17941</v>
          </cell>
          <cell r="BQ63">
            <v>17941</v>
          </cell>
          <cell r="BR63">
            <v>17941</v>
          </cell>
          <cell r="BS63">
            <v>17941</v>
          </cell>
          <cell r="BT63">
            <v>17941</v>
          </cell>
          <cell r="BU63">
            <v>17941</v>
          </cell>
          <cell r="BV63">
            <v>17941</v>
          </cell>
          <cell r="BW63">
            <v>17941</v>
          </cell>
          <cell r="BX63">
            <v>17941</v>
          </cell>
          <cell r="BY63">
            <v>17941</v>
          </cell>
          <cell r="BZ63">
            <v>17941</v>
          </cell>
          <cell r="CA63">
            <v>17941</v>
          </cell>
          <cell r="CB63">
            <v>17941</v>
          </cell>
          <cell r="CC63">
            <v>17941</v>
          </cell>
          <cell r="CD63">
            <v>17941</v>
          </cell>
          <cell r="CE63">
            <v>18383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</row>
        <row r="64">
          <cell r="B64" t="str">
            <v>構-59</v>
          </cell>
          <cell r="C64" t="str">
            <v>上水道１拡</v>
          </cell>
          <cell r="E64" t="str">
            <v>B</v>
          </cell>
          <cell r="G64" t="str">
            <v>高区公道下給水工事</v>
          </cell>
          <cell r="H64" t="str">
            <v>昭和50年</v>
          </cell>
          <cell r="I64">
            <v>1975</v>
          </cell>
          <cell r="Q64">
            <v>1561000</v>
          </cell>
          <cell r="U64">
            <v>156100</v>
          </cell>
          <cell r="V64">
            <v>38</v>
          </cell>
          <cell r="W64">
            <v>2.63e-002</v>
          </cell>
          <cell r="X64">
            <v>36948</v>
          </cell>
          <cell r="Y64">
            <v>37824</v>
          </cell>
          <cell r="Z64">
            <v>1404900</v>
          </cell>
          <cell r="AB64">
            <v>1976</v>
          </cell>
          <cell r="AC64">
            <v>2013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36948</v>
          </cell>
          <cell r="AV64">
            <v>36948</v>
          </cell>
          <cell r="AW64">
            <v>36948</v>
          </cell>
          <cell r="AX64">
            <v>36948</v>
          </cell>
          <cell r="AY64">
            <v>36948</v>
          </cell>
          <cell r="AZ64">
            <v>36948</v>
          </cell>
          <cell r="BA64">
            <v>36948</v>
          </cell>
          <cell r="BB64">
            <v>36948</v>
          </cell>
          <cell r="BC64">
            <v>36948</v>
          </cell>
          <cell r="BD64">
            <v>36948</v>
          </cell>
          <cell r="BE64">
            <v>36948</v>
          </cell>
          <cell r="BF64">
            <v>36948</v>
          </cell>
          <cell r="BG64">
            <v>36948</v>
          </cell>
          <cell r="BH64">
            <v>36948</v>
          </cell>
          <cell r="BI64">
            <v>36948</v>
          </cell>
          <cell r="BJ64">
            <v>36948</v>
          </cell>
          <cell r="BK64">
            <v>36948</v>
          </cell>
          <cell r="BL64">
            <v>36948</v>
          </cell>
          <cell r="BM64">
            <v>36948</v>
          </cell>
          <cell r="BN64">
            <v>36948</v>
          </cell>
          <cell r="BO64">
            <v>36948</v>
          </cell>
          <cell r="BP64">
            <v>36948</v>
          </cell>
          <cell r="BQ64">
            <v>36948</v>
          </cell>
          <cell r="BR64">
            <v>36948</v>
          </cell>
          <cell r="BS64">
            <v>36948</v>
          </cell>
          <cell r="BT64">
            <v>36948</v>
          </cell>
          <cell r="BU64">
            <v>36948</v>
          </cell>
          <cell r="BV64">
            <v>36948</v>
          </cell>
          <cell r="BW64">
            <v>36948</v>
          </cell>
          <cell r="BX64">
            <v>36948</v>
          </cell>
          <cell r="BY64">
            <v>36948</v>
          </cell>
          <cell r="BZ64">
            <v>36948</v>
          </cell>
          <cell r="CA64">
            <v>36948</v>
          </cell>
          <cell r="CB64">
            <v>36948</v>
          </cell>
          <cell r="CC64">
            <v>36948</v>
          </cell>
          <cell r="CD64">
            <v>36948</v>
          </cell>
          <cell r="CE64">
            <v>37824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</row>
        <row r="65">
          <cell r="B65" t="str">
            <v>構-60</v>
          </cell>
          <cell r="C65" t="str">
            <v>上水道１拡</v>
          </cell>
          <cell r="E65" t="str">
            <v>E</v>
          </cell>
          <cell r="G65" t="str">
            <v>浅井戸</v>
          </cell>
          <cell r="H65" t="str">
            <v>昭和50年</v>
          </cell>
          <cell r="I65">
            <v>1975</v>
          </cell>
          <cell r="L65" t="str">
            <v>2眼</v>
          </cell>
          <cell r="Q65">
            <v>6213000</v>
          </cell>
          <cell r="U65">
            <v>621300</v>
          </cell>
          <cell r="V65">
            <v>10</v>
          </cell>
          <cell r="W65">
            <v>0.1</v>
          </cell>
          <cell r="X65">
            <v>559170</v>
          </cell>
          <cell r="Y65">
            <v>559170</v>
          </cell>
          <cell r="Z65">
            <v>5591700</v>
          </cell>
          <cell r="AB65">
            <v>1976</v>
          </cell>
          <cell r="AC65">
            <v>1985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559170</v>
          </cell>
          <cell r="AV65">
            <v>559170</v>
          </cell>
          <cell r="AW65">
            <v>559170</v>
          </cell>
          <cell r="AX65">
            <v>559170</v>
          </cell>
          <cell r="AY65">
            <v>559170</v>
          </cell>
          <cell r="AZ65">
            <v>559170</v>
          </cell>
          <cell r="BA65">
            <v>559170</v>
          </cell>
          <cell r="BB65">
            <v>559170</v>
          </cell>
          <cell r="BC65">
            <v>559170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</row>
        <row r="66">
          <cell r="B66" t="str">
            <v>構-61</v>
          </cell>
          <cell r="C66" t="str">
            <v>上水道１拡</v>
          </cell>
          <cell r="E66" t="str">
            <v>E</v>
          </cell>
          <cell r="G66" t="str">
            <v>深井戸</v>
          </cell>
          <cell r="H66" t="str">
            <v>昭和50年</v>
          </cell>
          <cell r="I66">
            <v>1975</v>
          </cell>
          <cell r="L66" t="str">
            <v>２眼</v>
          </cell>
          <cell r="Q66">
            <v>9919000</v>
          </cell>
          <cell r="U66">
            <v>991900</v>
          </cell>
          <cell r="V66">
            <v>10</v>
          </cell>
          <cell r="W66">
            <v>0.1</v>
          </cell>
          <cell r="X66">
            <v>892710</v>
          </cell>
          <cell r="Y66">
            <v>892710</v>
          </cell>
          <cell r="Z66">
            <v>8927100</v>
          </cell>
          <cell r="AB66">
            <v>1976</v>
          </cell>
          <cell r="AC66">
            <v>1985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892710</v>
          </cell>
          <cell r="AV66">
            <v>892710</v>
          </cell>
          <cell r="AW66">
            <v>892710</v>
          </cell>
          <cell r="AX66">
            <v>892710</v>
          </cell>
          <cell r="AY66">
            <v>892710</v>
          </cell>
          <cell r="AZ66">
            <v>892710</v>
          </cell>
          <cell r="BA66">
            <v>892710</v>
          </cell>
          <cell r="BB66">
            <v>892710</v>
          </cell>
          <cell r="BC66">
            <v>892710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</row>
        <row r="67">
          <cell r="B67" t="str">
            <v>構-62</v>
          </cell>
          <cell r="C67" t="str">
            <v>上水道１拡</v>
          </cell>
          <cell r="E67" t="str">
            <v>B</v>
          </cell>
          <cell r="G67" t="str">
            <v>供給管布設</v>
          </cell>
          <cell r="H67" t="str">
            <v>昭和50年</v>
          </cell>
          <cell r="I67">
            <v>1975</v>
          </cell>
          <cell r="L67" t="str">
            <v>VP.ACPφ150L=2422</v>
          </cell>
          <cell r="Q67">
            <v>21860000</v>
          </cell>
          <cell r="U67">
            <v>2186000</v>
          </cell>
          <cell r="V67">
            <v>38</v>
          </cell>
          <cell r="W67">
            <v>2.63e-002</v>
          </cell>
          <cell r="X67">
            <v>517426</v>
          </cell>
          <cell r="Y67">
            <v>529238</v>
          </cell>
          <cell r="Z67">
            <v>19674000</v>
          </cell>
          <cell r="AB67">
            <v>1976</v>
          </cell>
          <cell r="AC67">
            <v>2013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517426</v>
          </cell>
          <cell r="AV67">
            <v>517426</v>
          </cell>
          <cell r="AW67">
            <v>517426</v>
          </cell>
          <cell r="AX67">
            <v>517426</v>
          </cell>
          <cell r="AY67">
            <v>517426</v>
          </cell>
          <cell r="AZ67">
            <v>517426</v>
          </cell>
          <cell r="BA67">
            <v>517426</v>
          </cell>
          <cell r="BB67">
            <v>517426</v>
          </cell>
          <cell r="BC67">
            <v>517426</v>
          </cell>
          <cell r="BD67">
            <v>517426</v>
          </cell>
          <cell r="BE67">
            <v>517426</v>
          </cell>
          <cell r="BF67">
            <v>517426</v>
          </cell>
          <cell r="BG67">
            <v>517426</v>
          </cell>
          <cell r="BH67">
            <v>517426</v>
          </cell>
          <cell r="BI67">
            <v>517426</v>
          </cell>
          <cell r="BJ67">
            <v>517426</v>
          </cell>
          <cell r="BK67">
            <v>517426</v>
          </cell>
          <cell r="BL67">
            <v>517426</v>
          </cell>
          <cell r="BM67">
            <v>517426</v>
          </cell>
          <cell r="BN67">
            <v>517426</v>
          </cell>
          <cell r="BO67">
            <v>517426</v>
          </cell>
          <cell r="BP67">
            <v>517426</v>
          </cell>
          <cell r="BQ67">
            <v>517426</v>
          </cell>
          <cell r="BR67">
            <v>517426</v>
          </cell>
          <cell r="BS67">
            <v>517426</v>
          </cell>
          <cell r="BT67">
            <v>517426</v>
          </cell>
          <cell r="BU67">
            <v>517426</v>
          </cell>
          <cell r="BV67">
            <v>517426</v>
          </cell>
          <cell r="BW67">
            <v>517426</v>
          </cell>
          <cell r="BX67">
            <v>517426</v>
          </cell>
          <cell r="BY67">
            <v>517426</v>
          </cell>
          <cell r="BZ67">
            <v>517426</v>
          </cell>
          <cell r="CA67">
            <v>517426</v>
          </cell>
          <cell r="CB67">
            <v>517426</v>
          </cell>
          <cell r="CC67">
            <v>517426</v>
          </cell>
          <cell r="CD67">
            <v>517426</v>
          </cell>
          <cell r="CE67">
            <v>529238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</row>
        <row r="68">
          <cell r="B68" t="str">
            <v>構-63</v>
          </cell>
          <cell r="C68" t="str">
            <v>上水道１拡</v>
          </cell>
          <cell r="E68" t="str">
            <v>B</v>
          </cell>
          <cell r="G68" t="str">
            <v>導水管布設</v>
          </cell>
          <cell r="H68" t="str">
            <v>昭和50年</v>
          </cell>
          <cell r="I68">
            <v>1975</v>
          </cell>
          <cell r="M68" t="str">
            <v>導水管</v>
          </cell>
          <cell r="N68" t="str">
            <v>VP</v>
          </cell>
          <cell r="O68">
            <v>100</v>
          </cell>
          <cell r="P68">
            <v>1302</v>
          </cell>
          <cell r="Q68">
            <v>6026000</v>
          </cell>
          <cell r="U68">
            <v>602600</v>
          </cell>
          <cell r="V68">
            <v>38</v>
          </cell>
          <cell r="W68">
            <v>2.63e-002</v>
          </cell>
          <cell r="X68">
            <v>142635</v>
          </cell>
          <cell r="Y68">
            <v>145905</v>
          </cell>
          <cell r="Z68">
            <v>5423400</v>
          </cell>
          <cell r="AB68">
            <v>1976</v>
          </cell>
          <cell r="AC68">
            <v>2013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142635</v>
          </cell>
          <cell r="AV68">
            <v>142635</v>
          </cell>
          <cell r="AW68">
            <v>142635</v>
          </cell>
          <cell r="AX68">
            <v>142635</v>
          </cell>
          <cell r="AY68">
            <v>142635</v>
          </cell>
          <cell r="AZ68">
            <v>142635</v>
          </cell>
          <cell r="BA68">
            <v>142635</v>
          </cell>
          <cell r="BB68">
            <v>142635</v>
          </cell>
          <cell r="BC68">
            <v>142635</v>
          </cell>
          <cell r="BD68">
            <v>142635</v>
          </cell>
          <cell r="BE68">
            <v>142635</v>
          </cell>
          <cell r="BF68">
            <v>142635</v>
          </cell>
          <cell r="BG68">
            <v>142635</v>
          </cell>
          <cell r="BH68">
            <v>142635</v>
          </cell>
          <cell r="BI68">
            <v>142635</v>
          </cell>
          <cell r="BJ68">
            <v>142635</v>
          </cell>
          <cell r="BK68">
            <v>142635</v>
          </cell>
          <cell r="BL68">
            <v>142635</v>
          </cell>
          <cell r="BM68">
            <v>142635</v>
          </cell>
          <cell r="BN68">
            <v>142635</v>
          </cell>
          <cell r="BO68">
            <v>142635</v>
          </cell>
          <cell r="BP68">
            <v>142635</v>
          </cell>
          <cell r="BQ68">
            <v>142635</v>
          </cell>
          <cell r="BR68">
            <v>142635</v>
          </cell>
          <cell r="BS68">
            <v>142635</v>
          </cell>
          <cell r="BT68">
            <v>142635</v>
          </cell>
          <cell r="BU68">
            <v>142635</v>
          </cell>
          <cell r="BV68">
            <v>142635</v>
          </cell>
          <cell r="BW68">
            <v>142635</v>
          </cell>
          <cell r="BX68">
            <v>142635</v>
          </cell>
          <cell r="BY68">
            <v>142635</v>
          </cell>
          <cell r="BZ68">
            <v>142635</v>
          </cell>
          <cell r="CA68">
            <v>142635</v>
          </cell>
          <cell r="CB68">
            <v>142635</v>
          </cell>
          <cell r="CC68">
            <v>142635</v>
          </cell>
          <cell r="CD68">
            <v>142635</v>
          </cell>
          <cell r="CE68">
            <v>145905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</row>
        <row r="69">
          <cell r="B69" t="str">
            <v>構-64</v>
          </cell>
          <cell r="C69" t="str">
            <v>上水道１拡</v>
          </cell>
          <cell r="E69" t="str">
            <v>A</v>
          </cell>
          <cell r="G69" t="str">
            <v>着水井築造</v>
          </cell>
          <cell r="H69" t="str">
            <v>昭和50年</v>
          </cell>
          <cell r="I69">
            <v>1975</v>
          </cell>
          <cell r="L69" t="str">
            <v>2池</v>
          </cell>
          <cell r="Q69">
            <v>1584000</v>
          </cell>
          <cell r="U69">
            <v>158400</v>
          </cell>
          <cell r="V69">
            <v>58</v>
          </cell>
          <cell r="W69">
            <v>1.72e-002</v>
          </cell>
          <cell r="X69">
            <v>24520</v>
          </cell>
          <cell r="Y69">
            <v>27960</v>
          </cell>
          <cell r="Z69">
            <v>1425600</v>
          </cell>
          <cell r="AB69">
            <v>1976</v>
          </cell>
          <cell r="AC69">
            <v>2033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24520</v>
          </cell>
          <cell r="AV69">
            <v>24520</v>
          </cell>
          <cell r="AW69">
            <v>24520</v>
          </cell>
          <cell r="AX69">
            <v>24520</v>
          </cell>
          <cell r="AY69">
            <v>24520</v>
          </cell>
          <cell r="AZ69">
            <v>24520</v>
          </cell>
          <cell r="BA69">
            <v>24520</v>
          </cell>
          <cell r="BB69">
            <v>24520</v>
          </cell>
          <cell r="BC69">
            <v>24520</v>
          </cell>
          <cell r="BD69">
            <v>24520</v>
          </cell>
          <cell r="BE69">
            <v>24520</v>
          </cell>
          <cell r="BF69">
            <v>24520</v>
          </cell>
          <cell r="BG69">
            <v>24520</v>
          </cell>
          <cell r="BH69">
            <v>24520</v>
          </cell>
          <cell r="BI69">
            <v>24520</v>
          </cell>
          <cell r="BJ69">
            <v>24520</v>
          </cell>
          <cell r="BK69">
            <v>24520</v>
          </cell>
          <cell r="BL69">
            <v>24520</v>
          </cell>
          <cell r="BM69">
            <v>24520</v>
          </cell>
          <cell r="BN69">
            <v>24520</v>
          </cell>
          <cell r="BO69">
            <v>24520</v>
          </cell>
          <cell r="BP69">
            <v>24520</v>
          </cell>
          <cell r="BQ69">
            <v>24520</v>
          </cell>
          <cell r="BR69">
            <v>24520</v>
          </cell>
          <cell r="BS69">
            <v>24520</v>
          </cell>
          <cell r="BT69">
            <v>24520</v>
          </cell>
          <cell r="BU69">
            <v>24520</v>
          </cell>
          <cell r="BV69">
            <v>24520</v>
          </cell>
          <cell r="BW69">
            <v>24520</v>
          </cell>
          <cell r="BX69">
            <v>24520</v>
          </cell>
          <cell r="BY69">
            <v>24520</v>
          </cell>
          <cell r="BZ69">
            <v>24520</v>
          </cell>
          <cell r="CA69">
            <v>24520</v>
          </cell>
          <cell r="CB69">
            <v>24520</v>
          </cell>
          <cell r="CC69">
            <v>24520</v>
          </cell>
          <cell r="CD69">
            <v>24520</v>
          </cell>
          <cell r="CE69">
            <v>24520</v>
          </cell>
          <cell r="CF69">
            <v>24520</v>
          </cell>
          <cell r="CG69">
            <v>24520</v>
          </cell>
          <cell r="CH69">
            <v>24520</v>
          </cell>
          <cell r="CI69">
            <v>24520</v>
          </cell>
          <cell r="CJ69">
            <v>24520</v>
          </cell>
          <cell r="CK69">
            <v>24520</v>
          </cell>
          <cell r="CL69">
            <v>24520</v>
          </cell>
          <cell r="CM69">
            <v>24520</v>
          </cell>
          <cell r="CN69">
            <v>24520</v>
          </cell>
          <cell r="CO69">
            <v>24520</v>
          </cell>
          <cell r="CP69">
            <v>24520</v>
          </cell>
          <cell r="CQ69">
            <v>24520</v>
          </cell>
          <cell r="CR69">
            <v>24520</v>
          </cell>
          <cell r="CS69">
            <v>24520</v>
          </cell>
          <cell r="CT69">
            <v>24520</v>
          </cell>
          <cell r="CU69">
            <v>24520</v>
          </cell>
          <cell r="CV69">
            <v>24520</v>
          </cell>
          <cell r="CW69">
            <v>24520</v>
          </cell>
          <cell r="CX69">
            <v>24520</v>
          </cell>
          <cell r="CY69">
            <v>27960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</row>
        <row r="70">
          <cell r="B70" t="str">
            <v>構-65</v>
          </cell>
          <cell r="C70" t="str">
            <v>上水道１拡</v>
          </cell>
          <cell r="E70" t="str">
            <v>A</v>
          </cell>
          <cell r="G70" t="str">
            <v>浄水池築造</v>
          </cell>
          <cell r="H70" t="str">
            <v>昭和50年</v>
          </cell>
          <cell r="I70">
            <v>1975</v>
          </cell>
          <cell r="L70" t="str">
            <v>2池</v>
          </cell>
          <cell r="Q70">
            <v>6612000</v>
          </cell>
          <cell r="U70">
            <v>661200</v>
          </cell>
          <cell r="V70">
            <v>58</v>
          </cell>
          <cell r="W70">
            <v>1.72e-002</v>
          </cell>
          <cell r="X70">
            <v>102353</v>
          </cell>
          <cell r="Y70">
            <v>116679</v>
          </cell>
          <cell r="Z70">
            <v>5950800</v>
          </cell>
          <cell r="AB70">
            <v>1976</v>
          </cell>
          <cell r="AC70">
            <v>2033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102353</v>
          </cell>
          <cell r="AV70">
            <v>102353</v>
          </cell>
          <cell r="AW70">
            <v>102353</v>
          </cell>
          <cell r="AX70">
            <v>102353</v>
          </cell>
          <cell r="AY70">
            <v>102353</v>
          </cell>
          <cell r="AZ70">
            <v>102353</v>
          </cell>
          <cell r="BA70">
            <v>102353</v>
          </cell>
          <cell r="BB70">
            <v>102353</v>
          </cell>
          <cell r="BC70">
            <v>102353</v>
          </cell>
          <cell r="BD70">
            <v>102353</v>
          </cell>
          <cell r="BE70">
            <v>102353</v>
          </cell>
          <cell r="BF70">
            <v>102353</v>
          </cell>
          <cell r="BG70">
            <v>102353</v>
          </cell>
          <cell r="BH70">
            <v>102353</v>
          </cell>
          <cell r="BI70">
            <v>102353</v>
          </cell>
          <cell r="BJ70">
            <v>102353</v>
          </cell>
          <cell r="BK70">
            <v>102353</v>
          </cell>
          <cell r="BL70">
            <v>102353</v>
          </cell>
          <cell r="BM70">
            <v>102353</v>
          </cell>
          <cell r="BN70">
            <v>102353</v>
          </cell>
          <cell r="BO70">
            <v>102353</v>
          </cell>
          <cell r="BP70">
            <v>102353</v>
          </cell>
          <cell r="BQ70">
            <v>102353</v>
          </cell>
          <cell r="BR70">
            <v>102353</v>
          </cell>
          <cell r="BS70">
            <v>102353</v>
          </cell>
          <cell r="BT70">
            <v>102353</v>
          </cell>
          <cell r="BU70">
            <v>102353</v>
          </cell>
          <cell r="BV70">
            <v>102353</v>
          </cell>
          <cell r="BW70">
            <v>102353</v>
          </cell>
          <cell r="BX70">
            <v>102353</v>
          </cell>
          <cell r="BY70">
            <v>102353</v>
          </cell>
          <cell r="BZ70">
            <v>102353</v>
          </cell>
          <cell r="CA70">
            <v>102353</v>
          </cell>
          <cell r="CB70">
            <v>102353</v>
          </cell>
          <cell r="CC70">
            <v>102353</v>
          </cell>
          <cell r="CD70">
            <v>102353</v>
          </cell>
          <cell r="CE70">
            <v>102353</v>
          </cell>
          <cell r="CF70">
            <v>102353</v>
          </cell>
          <cell r="CG70">
            <v>102353</v>
          </cell>
          <cell r="CH70">
            <v>102353</v>
          </cell>
          <cell r="CI70">
            <v>102353</v>
          </cell>
          <cell r="CJ70">
            <v>102353</v>
          </cell>
          <cell r="CK70">
            <v>102353</v>
          </cell>
          <cell r="CL70">
            <v>102353</v>
          </cell>
          <cell r="CM70">
            <v>102353</v>
          </cell>
          <cell r="CN70">
            <v>102353</v>
          </cell>
          <cell r="CO70">
            <v>102353</v>
          </cell>
          <cell r="CP70">
            <v>102353</v>
          </cell>
          <cell r="CQ70">
            <v>102353</v>
          </cell>
          <cell r="CR70">
            <v>102353</v>
          </cell>
          <cell r="CS70">
            <v>102353</v>
          </cell>
          <cell r="CT70">
            <v>102353</v>
          </cell>
          <cell r="CU70">
            <v>102353</v>
          </cell>
          <cell r="CV70">
            <v>102353</v>
          </cell>
          <cell r="CW70">
            <v>102353</v>
          </cell>
          <cell r="CX70">
            <v>102353</v>
          </cell>
          <cell r="CY70">
            <v>116679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</row>
        <row r="71">
          <cell r="B71" t="str">
            <v>構-66</v>
          </cell>
          <cell r="C71" t="str">
            <v>上水道１拡</v>
          </cell>
          <cell r="E71" t="str">
            <v>A</v>
          </cell>
          <cell r="G71" t="str">
            <v>大君ケ畑配水池</v>
          </cell>
          <cell r="H71" t="str">
            <v>昭和50年</v>
          </cell>
          <cell r="I71">
            <v>1975</v>
          </cell>
          <cell r="L71" t="str">
            <v>2池</v>
          </cell>
          <cell r="Q71">
            <v>6406000</v>
          </cell>
          <cell r="U71">
            <v>640600</v>
          </cell>
          <cell r="V71">
            <v>58</v>
          </cell>
          <cell r="W71">
            <v>1.72e-002</v>
          </cell>
          <cell r="X71">
            <v>99164</v>
          </cell>
          <cell r="Y71">
            <v>113052</v>
          </cell>
          <cell r="Z71">
            <v>5765400</v>
          </cell>
          <cell r="AB71">
            <v>1976</v>
          </cell>
          <cell r="AC71">
            <v>2033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99164</v>
          </cell>
          <cell r="AV71">
            <v>99164</v>
          </cell>
          <cell r="AW71">
            <v>99164</v>
          </cell>
          <cell r="AX71">
            <v>99164</v>
          </cell>
          <cell r="AY71">
            <v>99164</v>
          </cell>
          <cell r="AZ71">
            <v>99164</v>
          </cell>
          <cell r="BA71">
            <v>99164</v>
          </cell>
          <cell r="BB71">
            <v>99164</v>
          </cell>
          <cell r="BC71">
            <v>99164</v>
          </cell>
          <cell r="BD71">
            <v>99164</v>
          </cell>
          <cell r="BE71">
            <v>99164</v>
          </cell>
          <cell r="BF71">
            <v>99164</v>
          </cell>
          <cell r="BG71">
            <v>99164</v>
          </cell>
          <cell r="BH71">
            <v>99164</v>
          </cell>
          <cell r="BI71">
            <v>99164</v>
          </cell>
          <cell r="BJ71">
            <v>99164</v>
          </cell>
          <cell r="BK71">
            <v>99164</v>
          </cell>
          <cell r="BL71">
            <v>99164</v>
          </cell>
          <cell r="BM71">
            <v>99164</v>
          </cell>
          <cell r="BN71">
            <v>99164</v>
          </cell>
          <cell r="BO71">
            <v>99164</v>
          </cell>
          <cell r="BP71">
            <v>99164</v>
          </cell>
          <cell r="BQ71">
            <v>99164</v>
          </cell>
          <cell r="BR71">
            <v>99164</v>
          </cell>
          <cell r="BS71">
            <v>99164</v>
          </cell>
          <cell r="BT71">
            <v>99164</v>
          </cell>
          <cell r="BU71">
            <v>99164</v>
          </cell>
          <cell r="BV71">
            <v>99164</v>
          </cell>
          <cell r="BW71">
            <v>99164</v>
          </cell>
          <cell r="BX71">
            <v>99164</v>
          </cell>
          <cell r="BY71">
            <v>99164</v>
          </cell>
          <cell r="BZ71">
            <v>99164</v>
          </cell>
          <cell r="CA71">
            <v>99164</v>
          </cell>
          <cell r="CB71">
            <v>99164</v>
          </cell>
          <cell r="CC71">
            <v>99164</v>
          </cell>
          <cell r="CD71">
            <v>99164</v>
          </cell>
          <cell r="CE71">
            <v>99164</v>
          </cell>
          <cell r="CF71">
            <v>99164</v>
          </cell>
          <cell r="CG71">
            <v>99164</v>
          </cell>
          <cell r="CH71">
            <v>99164</v>
          </cell>
          <cell r="CI71">
            <v>99164</v>
          </cell>
          <cell r="CJ71">
            <v>99164</v>
          </cell>
          <cell r="CK71">
            <v>99164</v>
          </cell>
          <cell r="CL71">
            <v>99164</v>
          </cell>
          <cell r="CM71">
            <v>99164</v>
          </cell>
          <cell r="CN71">
            <v>99164</v>
          </cell>
          <cell r="CO71">
            <v>99164</v>
          </cell>
          <cell r="CP71">
            <v>99164</v>
          </cell>
          <cell r="CQ71">
            <v>99164</v>
          </cell>
          <cell r="CR71">
            <v>99164</v>
          </cell>
          <cell r="CS71">
            <v>99164</v>
          </cell>
          <cell r="CT71">
            <v>99164</v>
          </cell>
          <cell r="CU71">
            <v>99164</v>
          </cell>
          <cell r="CV71">
            <v>99164</v>
          </cell>
          <cell r="CW71">
            <v>99164</v>
          </cell>
          <cell r="CX71">
            <v>99164</v>
          </cell>
          <cell r="CY71">
            <v>113052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</row>
        <row r="72">
          <cell r="B72" t="str">
            <v>構-67</v>
          </cell>
          <cell r="C72" t="str">
            <v>上水道１拡</v>
          </cell>
          <cell r="E72" t="str">
            <v>B</v>
          </cell>
          <cell r="G72" t="str">
            <v>大君ケ畑配水管</v>
          </cell>
          <cell r="H72" t="str">
            <v>昭和50年</v>
          </cell>
          <cell r="I72">
            <v>1975</v>
          </cell>
          <cell r="M72" t="str">
            <v>配水管</v>
          </cell>
          <cell r="N72" t="str">
            <v>VP</v>
          </cell>
          <cell r="O72">
            <v>100</v>
          </cell>
          <cell r="P72">
            <v>160</v>
          </cell>
          <cell r="Q72">
            <v>2240000</v>
          </cell>
          <cell r="U72">
            <v>224000</v>
          </cell>
          <cell r="V72">
            <v>38</v>
          </cell>
          <cell r="W72">
            <v>2.63e-002</v>
          </cell>
          <cell r="X72">
            <v>53020</v>
          </cell>
          <cell r="Y72">
            <v>54260</v>
          </cell>
          <cell r="Z72">
            <v>2016000</v>
          </cell>
          <cell r="AB72">
            <v>1976</v>
          </cell>
          <cell r="AC72">
            <v>2013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53020</v>
          </cell>
          <cell r="AV72">
            <v>53020</v>
          </cell>
          <cell r="AW72">
            <v>53020</v>
          </cell>
          <cell r="AX72">
            <v>53020</v>
          </cell>
          <cell r="AY72">
            <v>53020</v>
          </cell>
          <cell r="AZ72">
            <v>53020</v>
          </cell>
          <cell r="BA72">
            <v>53020</v>
          </cell>
          <cell r="BB72">
            <v>53020</v>
          </cell>
          <cell r="BC72">
            <v>53020</v>
          </cell>
          <cell r="BD72">
            <v>53020</v>
          </cell>
          <cell r="BE72">
            <v>53020</v>
          </cell>
          <cell r="BF72">
            <v>53020</v>
          </cell>
          <cell r="BG72">
            <v>53020</v>
          </cell>
          <cell r="BH72">
            <v>53020</v>
          </cell>
          <cell r="BI72">
            <v>53020</v>
          </cell>
          <cell r="BJ72">
            <v>53020</v>
          </cell>
          <cell r="BK72">
            <v>53020</v>
          </cell>
          <cell r="BL72">
            <v>53020</v>
          </cell>
          <cell r="BM72">
            <v>53020</v>
          </cell>
          <cell r="BN72">
            <v>53020</v>
          </cell>
          <cell r="BO72">
            <v>53020</v>
          </cell>
          <cell r="BP72">
            <v>53020</v>
          </cell>
          <cell r="BQ72">
            <v>53020</v>
          </cell>
          <cell r="BR72">
            <v>53020</v>
          </cell>
          <cell r="BS72">
            <v>53020</v>
          </cell>
          <cell r="BT72">
            <v>53020</v>
          </cell>
          <cell r="BU72">
            <v>53020</v>
          </cell>
          <cell r="BV72">
            <v>53020</v>
          </cell>
          <cell r="BW72">
            <v>53020</v>
          </cell>
          <cell r="BX72">
            <v>53020</v>
          </cell>
          <cell r="BY72">
            <v>53020</v>
          </cell>
          <cell r="BZ72">
            <v>53020</v>
          </cell>
          <cell r="CA72">
            <v>53020</v>
          </cell>
          <cell r="CB72">
            <v>53020</v>
          </cell>
          <cell r="CC72">
            <v>53020</v>
          </cell>
          <cell r="CD72">
            <v>53020</v>
          </cell>
          <cell r="CE72">
            <v>54260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</row>
        <row r="73">
          <cell r="B73" t="str">
            <v>構-68</v>
          </cell>
          <cell r="C73" t="str">
            <v>上水道１拡</v>
          </cell>
          <cell r="E73" t="str">
            <v>B</v>
          </cell>
          <cell r="G73" t="str">
            <v>送水管布設</v>
          </cell>
          <cell r="H73" t="str">
            <v>昭和50年</v>
          </cell>
          <cell r="I73">
            <v>1975</v>
          </cell>
          <cell r="M73" t="str">
            <v>送水管</v>
          </cell>
          <cell r="N73" t="str">
            <v>CIP</v>
          </cell>
          <cell r="O73">
            <v>250</v>
          </cell>
          <cell r="P73">
            <v>2745</v>
          </cell>
          <cell r="Q73">
            <v>19486000</v>
          </cell>
          <cell r="U73">
            <v>1948600</v>
          </cell>
          <cell r="V73">
            <v>38</v>
          </cell>
          <cell r="W73">
            <v>2.63e-002</v>
          </cell>
          <cell r="X73">
            <v>461233</v>
          </cell>
          <cell r="Y73">
            <v>471779</v>
          </cell>
          <cell r="Z73">
            <v>17537400</v>
          </cell>
          <cell r="AB73">
            <v>1976</v>
          </cell>
          <cell r="AC73">
            <v>2013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461233</v>
          </cell>
          <cell r="AV73">
            <v>461233</v>
          </cell>
          <cell r="AW73">
            <v>461233</v>
          </cell>
          <cell r="AX73">
            <v>461233</v>
          </cell>
          <cell r="AY73">
            <v>461233</v>
          </cell>
          <cell r="AZ73">
            <v>461233</v>
          </cell>
          <cell r="BA73">
            <v>461233</v>
          </cell>
          <cell r="BB73">
            <v>461233</v>
          </cell>
          <cell r="BC73">
            <v>461233</v>
          </cell>
          <cell r="BD73">
            <v>461233</v>
          </cell>
          <cell r="BE73">
            <v>461233</v>
          </cell>
          <cell r="BF73">
            <v>461233</v>
          </cell>
          <cell r="BG73">
            <v>461233</v>
          </cell>
          <cell r="BH73">
            <v>461233</v>
          </cell>
          <cell r="BI73">
            <v>461233</v>
          </cell>
          <cell r="BJ73">
            <v>461233</v>
          </cell>
          <cell r="BK73">
            <v>461233</v>
          </cell>
          <cell r="BL73">
            <v>461233</v>
          </cell>
          <cell r="BM73">
            <v>461233</v>
          </cell>
          <cell r="BN73">
            <v>461233</v>
          </cell>
          <cell r="BO73">
            <v>461233</v>
          </cell>
          <cell r="BP73">
            <v>461233</v>
          </cell>
          <cell r="BQ73">
            <v>461233</v>
          </cell>
          <cell r="BR73">
            <v>461233</v>
          </cell>
          <cell r="BS73">
            <v>461233</v>
          </cell>
          <cell r="BT73">
            <v>461233</v>
          </cell>
          <cell r="BU73">
            <v>461233</v>
          </cell>
          <cell r="BV73">
            <v>461233</v>
          </cell>
          <cell r="BW73">
            <v>461233</v>
          </cell>
          <cell r="BX73">
            <v>461233</v>
          </cell>
          <cell r="BY73">
            <v>461233</v>
          </cell>
          <cell r="BZ73">
            <v>461233</v>
          </cell>
          <cell r="CA73">
            <v>461233</v>
          </cell>
          <cell r="CB73">
            <v>461233</v>
          </cell>
          <cell r="CC73">
            <v>461233</v>
          </cell>
          <cell r="CD73">
            <v>461233</v>
          </cell>
          <cell r="CE73">
            <v>471779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</row>
        <row r="74">
          <cell r="B74" t="str">
            <v>構-69</v>
          </cell>
          <cell r="C74" t="str">
            <v>上水道１拡</v>
          </cell>
          <cell r="E74" t="str">
            <v>A</v>
          </cell>
          <cell r="G74" t="str">
            <v>大谷配水池</v>
          </cell>
          <cell r="H74" t="str">
            <v>昭和50年</v>
          </cell>
          <cell r="I74">
            <v>1975</v>
          </cell>
          <cell r="L74" t="str">
            <v>1池</v>
          </cell>
          <cell r="Q74">
            <v>28095000</v>
          </cell>
          <cell r="U74">
            <v>2809500</v>
          </cell>
          <cell r="V74">
            <v>58</v>
          </cell>
          <cell r="W74">
            <v>1.72e-002</v>
          </cell>
          <cell r="X74">
            <v>434910</v>
          </cell>
          <cell r="Y74">
            <v>495630</v>
          </cell>
          <cell r="Z74">
            <v>25285500</v>
          </cell>
          <cell r="AB74">
            <v>1976</v>
          </cell>
          <cell r="AC74">
            <v>2033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434910</v>
          </cell>
          <cell r="AV74">
            <v>434910</v>
          </cell>
          <cell r="AW74">
            <v>434910</v>
          </cell>
          <cell r="AX74">
            <v>434910</v>
          </cell>
          <cell r="AY74">
            <v>434910</v>
          </cell>
          <cell r="AZ74">
            <v>434910</v>
          </cell>
          <cell r="BA74">
            <v>434910</v>
          </cell>
          <cell r="BB74">
            <v>434910</v>
          </cell>
          <cell r="BC74">
            <v>434910</v>
          </cell>
          <cell r="BD74">
            <v>434910</v>
          </cell>
          <cell r="BE74">
            <v>434910</v>
          </cell>
          <cell r="BF74">
            <v>434910</v>
          </cell>
          <cell r="BG74">
            <v>434910</v>
          </cell>
          <cell r="BH74">
            <v>434910</v>
          </cell>
          <cell r="BI74">
            <v>434910</v>
          </cell>
          <cell r="BJ74">
            <v>434910</v>
          </cell>
          <cell r="BK74">
            <v>434910</v>
          </cell>
          <cell r="BL74">
            <v>434910</v>
          </cell>
          <cell r="BM74">
            <v>434910</v>
          </cell>
          <cell r="BN74">
            <v>434910</v>
          </cell>
          <cell r="BO74">
            <v>434910</v>
          </cell>
          <cell r="BP74">
            <v>434910</v>
          </cell>
          <cell r="BQ74">
            <v>434910</v>
          </cell>
          <cell r="BR74">
            <v>434910</v>
          </cell>
          <cell r="BS74">
            <v>434910</v>
          </cell>
          <cell r="BT74">
            <v>434910</v>
          </cell>
          <cell r="BU74">
            <v>434910</v>
          </cell>
          <cell r="BV74">
            <v>434910</v>
          </cell>
          <cell r="BW74">
            <v>434910</v>
          </cell>
          <cell r="BX74">
            <v>434910</v>
          </cell>
          <cell r="BY74">
            <v>434910</v>
          </cell>
          <cell r="BZ74">
            <v>434910</v>
          </cell>
          <cell r="CA74">
            <v>434910</v>
          </cell>
          <cell r="CB74">
            <v>434910</v>
          </cell>
          <cell r="CC74">
            <v>434910</v>
          </cell>
          <cell r="CD74">
            <v>434910</v>
          </cell>
          <cell r="CE74">
            <v>434910</v>
          </cell>
          <cell r="CF74">
            <v>434910</v>
          </cell>
          <cell r="CG74">
            <v>434910</v>
          </cell>
          <cell r="CH74">
            <v>434910</v>
          </cell>
          <cell r="CI74">
            <v>434910</v>
          </cell>
          <cell r="CJ74">
            <v>434910</v>
          </cell>
          <cell r="CK74">
            <v>434910</v>
          </cell>
          <cell r="CL74">
            <v>434910</v>
          </cell>
          <cell r="CM74">
            <v>434910</v>
          </cell>
          <cell r="CN74">
            <v>434910</v>
          </cell>
          <cell r="CO74">
            <v>434910</v>
          </cell>
          <cell r="CP74">
            <v>434910</v>
          </cell>
          <cell r="CQ74">
            <v>434910</v>
          </cell>
          <cell r="CR74">
            <v>434910</v>
          </cell>
          <cell r="CS74">
            <v>434910</v>
          </cell>
          <cell r="CT74">
            <v>434910</v>
          </cell>
          <cell r="CU74">
            <v>434910</v>
          </cell>
          <cell r="CV74">
            <v>434910</v>
          </cell>
          <cell r="CW74">
            <v>434910</v>
          </cell>
          <cell r="CX74">
            <v>434910</v>
          </cell>
          <cell r="CY74">
            <v>495630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</row>
        <row r="75">
          <cell r="B75" t="str">
            <v>構-70</v>
          </cell>
          <cell r="C75" t="str">
            <v>上水道１拡</v>
          </cell>
          <cell r="E75" t="str">
            <v>B</v>
          </cell>
          <cell r="G75" t="str">
            <v>大谷配水管布設</v>
          </cell>
          <cell r="H75" t="str">
            <v>昭和50年</v>
          </cell>
          <cell r="I75">
            <v>1975</v>
          </cell>
          <cell r="M75" t="str">
            <v>配水管</v>
          </cell>
          <cell r="N75" t="str">
            <v>CIP</v>
          </cell>
          <cell r="O75">
            <v>250</v>
          </cell>
          <cell r="P75">
            <v>2451</v>
          </cell>
          <cell r="Q75">
            <v>21011000</v>
          </cell>
          <cell r="U75">
            <v>2101100</v>
          </cell>
          <cell r="V75">
            <v>38</v>
          </cell>
          <cell r="W75">
            <v>2.63e-002</v>
          </cell>
          <cell r="X75">
            <v>497330</v>
          </cell>
          <cell r="Y75">
            <v>508690</v>
          </cell>
          <cell r="Z75">
            <v>18909900</v>
          </cell>
          <cell r="AB75">
            <v>1976</v>
          </cell>
          <cell r="AC75">
            <v>2013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497330</v>
          </cell>
          <cell r="AV75">
            <v>497330</v>
          </cell>
          <cell r="AW75">
            <v>497330</v>
          </cell>
          <cell r="AX75">
            <v>497330</v>
          </cell>
          <cell r="AY75">
            <v>497330</v>
          </cell>
          <cell r="AZ75">
            <v>497330</v>
          </cell>
          <cell r="BA75">
            <v>497330</v>
          </cell>
          <cell r="BB75">
            <v>497330</v>
          </cell>
          <cell r="BC75">
            <v>497330</v>
          </cell>
          <cell r="BD75">
            <v>497330</v>
          </cell>
          <cell r="BE75">
            <v>497330</v>
          </cell>
          <cell r="BF75">
            <v>497330</v>
          </cell>
          <cell r="BG75">
            <v>497330</v>
          </cell>
          <cell r="BH75">
            <v>497330</v>
          </cell>
          <cell r="BI75">
            <v>497330</v>
          </cell>
          <cell r="BJ75">
            <v>497330</v>
          </cell>
          <cell r="BK75">
            <v>497330</v>
          </cell>
          <cell r="BL75">
            <v>497330</v>
          </cell>
          <cell r="BM75">
            <v>497330</v>
          </cell>
          <cell r="BN75">
            <v>497330</v>
          </cell>
          <cell r="BO75">
            <v>497330</v>
          </cell>
          <cell r="BP75">
            <v>497330</v>
          </cell>
          <cell r="BQ75">
            <v>497330</v>
          </cell>
          <cell r="BR75">
            <v>497330</v>
          </cell>
          <cell r="BS75">
            <v>497330</v>
          </cell>
          <cell r="BT75">
            <v>497330</v>
          </cell>
          <cell r="BU75">
            <v>497330</v>
          </cell>
          <cell r="BV75">
            <v>497330</v>
          </cell>
          <cell r="BW75">
            <v>497330</v>
          </cell>
          <cell r="BX75">
            <v>497330</v>
          </cell>
          <cell r="BY75">
            <v>497330</v>
          </cell>
          <cell r="BZ75">
            <v>497330</v>
          </cell>
          <cell r="CA75">
            <v>497330</v>
          </cell>
          <cell r="CB75">
            <v>497330</v>
          </cell>
          <cell r="CC75">
            <v>497330</v>
          </cell>
          <cell r="CD75">
            <v>497330</v>
          </cell>
          <cell r="CE75">
            <v>508690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</row>
        <row r="76">
          <cell r="B76" t="str">
            <v>構-71</v>
          </cell>
          <cell r="C76" t="str">
            <v>上水道１拡</v>
          </cell>
          <cell r="E76" t="str">
            <v>B</v>
          </cell>
          <cell r="G76" t="str">
            <v>大谷配水管布設</v>
          </cell>
          <cell r="H76" t="str">
            <v>昭和50年</v>
          </cell>
          <cell r="I76">
            <v>1975</v>
          </cell>
          <cell r="M76" t="str">
            <v>配水管</v>
          </cell>
          <cell r="N76" t="str">
            <v>ACP</v>
          </cell>
          <cell r="O76">
            <v>200</v>
          </cell>
          <cell r="P76">
            <v>1864</v>
          </cell>
          <cell r="Q76">
            <v>8947000</v>
          </cell>
          <cell r="U76">
            <v>894700</v>
          </cell>
          <cell r="V76">
            <v>38</v>
          </cell>
          <cell r="W76">
            <v>2.63e-002</v>
          </cell>
          <cell r="X76">
            <v>211775</v>
          </cell>
          <cell r="Y76">
            <v>216625</v>
          </cell>
          <cell r="Z76">
            <v>8052300</v>
          </cell>
          <cell r="AB76">
            <v>1976</v>
          </cell>
          <cell r="AC76">
            <v>2013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211775</v>
          </cell>
          <cell r="AV76">
            <v>211775</v>
          </cell>
          <cell r="AW76">
            <v>211775</v>
          </cell>
          <cell r="AX76">
            <v>211775</v>
          </cell>
          <cell r="AY76">
            <v>211775</v>
          </cell>
          <cell r="AZ76">
            <v>211775</v>
          </cell>
          <cell r="BA76">
            <v>211775</v>
          </cell>
          <cell r="BB76">
            <v>211775</v>
          </cell>
          <cell r="BC76">
            <v>211775</v>
          </cell>
          <cell r="BD76">
            <v>211775</v>
          </cell>
          <cell r="BE76">
            <v>211775</v>
          </cell>
          <cell r="BF76">
            <v>211775</v>
          </cell>
          <cell r="BG76">
            <v>211775</v>
          </cell>
          <cell r="BH76">
            <v>211775</v>
          </cell>
          <cell r="BI76">
            <v>211775</v>
          </cell>
          <cell r="BJ76">
            <v>211775</v>
          </cell>
          <cell r="BK76">
            <v>211775</v>
          </cell>
          <cell r="BL76">
            <v>211775</v>
          </cell>
          <cell r="BM76">
            <v>211775</v>
          </cell>
          <cell r="BN76">
            <v>211775</v>
          </cell>
          <cell r="BO76">
            <v>211775</v>
          </cell>
          <cell r="BP76">
            <v>211775</v>
          </cell>
          <cell r="BQ76">
            <v>211775</v>
          </cell>
          <cell r="BR76">
            <v>211775</v>
          </cell>
          <cell r="BS76">
            <v>211775</v>
          </cell>
          <cell r="BT76">
            <v>211775</v>
          </cell>
          <cell r="BU76">
            <v>211775</v>
          </cell>
          <cell r="BV76">
            <v>211775</v>
          </cell>
          <cell r="BW76">
            <v>211775</v>
          </cell>
          <cell r="BX76">
            <v>211775</v>
          </cell>
          <cell r="BY76">
            <v>211775</v>
          </cell>
          <cell r="BZ76">
            <v>211775</v>
          </cell>
          <cell r="CA76">
            <v>211775</v>
          </cell>
          <cell r="CB76">
            <v>211775</v>
          </cell>
          <cell r="CC76">
            <v>211775</v>
          </cell>
          <cell r="CD76">
            <v>211775</v>
          </cell>
          <cell r="CE76">
            <v>216625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</row>
        <row r="77">
          <cell r="B77" t="str">
            <v>構-72</v>
          </cell>
          <cell r="C77" t="str">
            <v>上水道１拡</v>
          </cell>
          <cell r="E77" t="str">
            <v>B</v>
          </cell>
          <cell r="G77" t="str">
            <v>大谷配水管布設</v>
          </cell>
          <cell r="H77" t="str">
            <v>昭和50年</v>
          </cell>
          <cell r="I77">
            <v>1975</v>
          </cell>
          <cell r="L77" t="str">
            <v>VPACPφ150L=5245</v>
          </cell>
          <cell r="Q77">
            <v>33661000</v>
          </cell>
          <cell r="U77">
            <v>3366100</v>
          </cell>
          <cell r="V77">
            <v>38</v>
          </cell>
          <cell r="W77">
            <v>2.63e-002</v>
          </cell>
          <cell r="X77">
            <v>796755</v>
          </cell>
          <cell r="Y77">
            <v>814965</v>
          </cell>
          <cell r="Z77">
            <v>30294900</v>
          </cell>
          <cell r="AB77">
            <v>1976</v>
          </cell>
          <cell r="AC77">
            <v>2013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796755</v>
          </cell>
          <cell r="AV77">
            <v>796755</v>
          </cell>
          <cell r="AW77">
            <v>796755</v>
          </cell>
          <cell r="AX77">
            <v>796755</v>
          </cell>
          <cell r="AY77">
            <v>796755</v>
          </cell>
          <cell r="AZ77">
            <v>796755</v>
          </cell>
          <cell r="BA77">
            <v>796755</v>
          </cell>
          <cell r="BB77">
            <v>796755</v>
          </cell>
          <cell r="BC77">
            <v>796755</v>
          </cell>
          <cell r="BD77">
            <v>796755</v>
          </cell>
          <cell r="BE77">
            <v>796755</v>
          </cell>
          <cell r="BF77">
            <v>796755</v>
          </cell>
          <cell r="BG77">
            <v>796755</v>
          </cell>
          <cell r="BH77">
            <v>796755</v>
          </cell>
          <cell r="BI77">
            <v>796755</v>
          </cell>
          <cell r="BJ77">
            <v>796755</v>
          </cell>
          <cell r="BK77">
            <v>796755</v>
          </cell>
          <cell r="BL77">
            <v>796755</v>
          </cell>
          <cell r="BM77">
            <v>796755</v>
          </cell>
          <cell r="BN77">
            <v>796755</v>
          </cell>
          <cell r="BO77">
            <v>796755</v>
          </cell>
          <cell r="BP77">
            <v>796755</v>
          </cell>
          <cell r="BQ77">
            <v>796755</v>
          </cell>
          <cell r="BR77">
            <v>796755</v>
          </cell>
          <cell r="BS77">
            <v>796755</v>
          </cell>
          <cell r="BT77">
            <v>796755</v>
          </cell>
          <cell r="BU77">
            <v>796755</v>
          </cell>
          <cell r="BV77">
            <v>796755</v>
          </cell>
          <cell r="BW77">
            <v>796755</v>
          </cell>
          <cell r="BX77">
            <v>796755</v>
          </cell>
          <cell r="BY77">
            <v>796755</v>
          </cell>
          <cell r="BZ77">
            <v>796755</v>
          </cell>
          <cell r="CA77">
            <v>796755</v>
          </cell>
          <cell r="CB77">
            <v>796755</v>
          </cell>
          <cell r="CC77">
            <v>796755</v>
          </cell>
          <cell r="CD77">
            <v>796755</v>
          </cell>
          <cell r="CE77">
            <v>814965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</row>
        <row r="78">
          <cell r="B78" t="str">
            <v>構-73</v>
          </cell>
          <cell r="C78" t="str">
            <v>上水道１拡</v>
          </cell>
          <cell r="E78" t="str">
            <v>B</v>
          </cell>
          <cell r="G78" t="str">
            <v>大谷配水管布設</v>
          </cell>
          <cell r="H78" t="str">
            <v>昭和50年</v>
          </cell>
          <cell r="I78">
            <v>1975</v>
          </cell>
          <cell r="M78" t="str">
            <v>配水管</v>
          </cell>
          <cell r="N78" t="str">
            <v>VP</v>
          </cell>
          <cell r="O78">
            <v>100</v>
          </cell>
          <cell r="P78">
            <v>3979</v>
          </cell>
          <cell r="Q78">
            <v>25446000</v>
          </cell>
          <cell r="U78">
            <v>2544600</v>
          </cell>
          <cell r="V78">
            <v>38</v>
          </cell>
          <cell r="W78">
            <v>2.63e-002</v>
          </cell>
          <cell r="X78">
            <v>602306</v>
          </cell>
          <cell r="Y78">
            <v>616078</v>
          </cell>
          <cell r="Z78">
            <v>22901400</v>
          </cell>
          <cell r="AB78">
            <v>1976</v>
          </cell>
          <cell r="AC78">
            <v>2013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602306</v>
          </cell>
          <cell r="AV78">
            <v>602306</v>
          </cell>
          <cell r="AW78">
            <v>602306</v>
          </cell>
          <cell r="AX78">
            <v>602306</v>
          </cell>
          <cell r="AY78">
            <v>602306</v>
          </cell>
          <cell r="AZ78">
            <v>602306</v>
          </cell>
          <cell r="BA78">
            <v>602306</v>
          </cell>
          <cell r="BB78">
            <v>602306</v>
          </cell>
          <cell r="BC78">
            <v>602306</v>
          </cell>
          <cell r="BD78">
            <v>602306</v>
          </cell>
          <cell r="BE78">
            <v>602306</v>
          </cell>
          <cell r="BF78">
            <v>602306</v>
          </cell>
          <cell r="BG78">
            <v>602306</v>
          </cell>
          <cell r="BH78">
            <v>602306</v>
          </cell>
          <cell r="BI78">
            <v>602306</v>
          </cell>
          <cell r="BJ78">
            <v>602306</v>
          </cell>
          <cell r="BK78">
            <v>602306</v>
          </cell>
          <cell r="BL78">
            <v>602306</v>
          </cell>
          <cell r="BM78">
            <v>602306</v>
          </cell>
          <cell r="BN78">
            <v>602306</v>
          </cell>
          <cell r="BO78">
            <v>602306</v>
          </cell>
          <cell r="BP78">
            <v>602306</v>
          </cell>
          <cell r="BQ78">
            <v>602306</v>
          </cell>
          <cell r="BR78">
            <v>602306</v>
          </cell>
          <cell r="BS78">
            <v>602306</v>
          </cell>
          <cell r="BT78">
            <v>602306</v>
          </cell>
          <cell r="BU78">
            <v>602306</v>
          </cell>
          <cell r="BV78">
            <v>602306</v>
          </cell>
          <cell r="BW78">
            <v>602306</v>
          </cell>
          <cell r="BX78">
            <v>602306</v>
          </cell>
          <cell r="BY78">
            <v>602306</v>
          </cell>
          <cell r="BZ78">
            <v>602306</v>
          </cell>
          <cell r="CA78">
            <v>602306</v>
          </cell>
          <cell r="CB78">
            <v>602306</v>
          </cell>
          <cell r="CC78">
            <v>602306</v>
          </cell>
          <cell r="CD78">
            <v>602306</v>
          </cell>
          <cell r="CE78">
            <v>616078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</row>
        <row r="79">
          <cell r="B79" t="str">
            <v>構-74</v>
          </cell>
          <cell r="C79" t="str">
            <v>上水道１拡</v>
          </cell>
          <cell r="E79" t="str">
            <v>B</v>
          </cell>
          <cell r="G79" t="str">
            <v>大谷配水管布設</v>
          </cell>
          <cell r="H79" t="str">
            <v>昭和50年</v>
          </cell>
          <cell r="I79">
            <v>1975</v>
          </cell>
          <cell r="M79" t="str">
            <v>配水管</v>
          </cell>
          <cell r="N79" t="str">
            <v>VP</v>
          </cell>
          <cell r="O79">
            <v>75</v>
          </cell>
          <cell r="P79">
            <v>5743</v>
          </cell>
          <cell r="Q79">
            <v>28361000</v>
          </cell>
          <cell r="U79">
            <v>2836100</v>
          </cell>
          <cell r="V79">
            <v>38</v>
          </cell>
          <cell r="W79">
            <v>2.63e-002</v>
          </cell>
          <cell r="X79">
            <v>671304</v>
          </cell>
          <cell r="Y79">
            <v>686652</v>
          </cell>
          <cell r="Z79">
            <v>25524900</v>
          </cell>
          <cell r="AB79">
            <v>1976</v>
          </cell>
          <cell r="AC79">
            <v>2013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671304</v>
          </cell>
          <cell r="AV79">
            <v>671304</v>
          </cell>
          <cell r="AW79">
            <v>671304</v>
          </cell>
          <cell r="AX79">
            <v>671304</v>
          </cell>
          <cell r="AY79">
            <v>671304</v>
          </cell>
          <cell r="AZ79">
            <v>671304</v>
          </cell>
          <cell r="BA79">
            <v>671304</v>
          </cell>
          <cell r="BB79">
            <v>671304</v>
          </cell>
          <cell r="BC79">
            <v>671304</v>
          </cell>
          <cell r="BD79">
            <v>671304</v>
          </cell>
          <cell r="BE79">
            <v>671304</v>
          </cell>
          <cell r="BF79">
            <v>671304</v>
          </cell>
          <cell r="BG79">
            <v>671304</v>
          </cell>
          <cell r="BH79">
            <v>671304</v>
          </cell>
          <cell r="BI79">
            <v>671304</v>
          </cell>
          <cell r="BJ79">
            <v>671304</v>
          </cell>
          <cell r="BK79">
            <v>671304</v>
          </cell>
          <cell r="BL79">
            <v>671304</v>
          </cell>
          <cell r="BM79">
            <v>671304</v>
          </cell>
          <cell r="BN79">
            <v>671304</v>
          </cell>
          <cell r="BO79">
            <v>671304</v>
          </cell>
          <cell r="BP79">
            <v>671304</v>
          </cell>
          <cell r="BQ79">
            <v>671304</v>
          </cell>
          <cell r="BR79">
            <v>671304</v>
          </cell>
          <cell r="BS79">
            <v>671304</v>
          </cell>
          <cell r="BT79">
            <v>671304</v>
          </cell>
          <cell r="BU79">
            <v>671304</v>
          </cell>
          <cell r="BV79">
            <v>671304</v>
          </cell>
          <cell r="BW79">
            <v>671304</v>
          </cell>
          <cell r="BX79">
            <v>671304</v>
          </cell>
          <cell r="BY79">
            <v>671304</v>
          </cell>
          <cell r="BZ79">
            <v>671304</v>
          </cell>
          <cell r="CA79">
            <v>671304</v>
          </cell>
          <cell r="CB79">
            <v>671304</v>
          </cell>
          <cell r="CC79">
            <v>671304</v>
          </cell>
          <cell r="CD79">
            <v>671304</v>
          </cell>
          <cell r="CE79">
            <v>686652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</row>
        <row r="80">
          <cell r="B80" t="str">
            <v>構-75</v>
          </cell>
          <cell r="C80" t="str">
            <v>上水道１拡</v>
          </cell>
          <cell r="E80" t="str">
            <v>B</v>
          </cell>
          <cell r="G80" t="str">
            <v>大谷配水管布設</v>
          </cell>
          <cell r="H80" t="str">
            <v>昭和50年</v>
          </cell>
          <cell r="I80">
            <v>1975</v>
          </cell>
          <cell r="M80" t="str">
            <v>配水管</v>
          </cell>
          <cell r="N80" t="str">
            <v>VP</v>
          </cell>
          <cell r="O80">
            <v>100</v>
          </cell>
          <cell r="P80">
            <v>585</v>
          </cell>
          <cell r="Q80">
            <v>3021000</v>
          </cell>
          <cell r="U80">
            <v>302100</v>
          </cell>
          <cell r="V80">
            <v>38</v>
          </cell>
          <cell r="W80">
            <v>2.63e-002</v>
          </cell>
          <cell r="X80">
            <v>71507</v>
          </cell>
          <cell r="Y80">
            <v>73141</v>
          </cell>
          <cell r="Z80">
            <v>2718900</v>
          </cell>
          <cell r="AB80">
            <v>1976</v>
          </cell>
          <cell r="AC80">
            <v>2013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71507</v>
          </cell>
          <cell r="AV80">
            <v>71507</v>
          </cell>
          <cell r="AW80">
            <v>71507</v>
          </cell>
          <cell r="AX80">
            <v>71507</v>
          </cell>
          <cell r="AY80">
            <v>71507</v>
          </cell>
          <cell r="AZ80">
            <v>71507</v>
          </cell>
          <cell r="BA80">
            <v>71507</v>
          </cell>
          <cell r="BB80">
            <v>71507</v>
          </cell>
          <cell r="BC80">
            <v>71507</v>
          </cell>
          <cell r="BD80">
            <v>71507</v>
          </cell>
          <cell r="BE80">
            <v>71507</v>
          </cell>
          <cell r="BF80">
            <v>71507</v>
          </cell>
          <cell r="BG80">
            <v>71507</v>
          </cell>
          <cell r="BH80">
            <v>71507</v>
          </cell>
          <cell r="BI80">
            <v>71507</v>
          </cell>
          <cell r="BJ80">
            <v>71507</v>
          </cell>
          <cell r="BK80">
            <v>71507</v>
          </cell>
          <cell r="BL80">
            <v>71507</v>
          </cell>
          <cell r="BM80">
            <v>71507</v>
          </cell>
          <cell r="BN80">
            <v>71507</v>
          </cell>
          <cell r="BO80">
            <v>71507</v>
          </cell>
          <cell r="BP80">
            <v>71507</v>
          </cell>
          <cell r="BQ80">
            <v>71507</v>
          </cell>
          <cell r="BR80">
            <v>71507</v>
          </cell>
          <cell r="BS80">
            <v>71507</v>
          </cell>
          <cell r="BT80">
            <v>71507</v>
          </cell>
          <cell r="BU80">
            <v>71507</v>
          </cell>
          <cell r="BV80">
            <v>71507</v>
          </cell>
          <cell r="BW80">
            <v>71507</v>
          </cell>
          <cell r="BX80">
            <v>71507</v>
          </cell>
          <cell r="BY80">
            <v>71507</v>
          </cell>
          <cell r="BZ80">
            <v>71507</v>
          </cell>
          <cell r="CA80">
            <v>71507</v>
          </cell>
          <cell r="CB80">
            <v>71507</v>
          </cell>
          <cell r="CC80">
            <v>71507</v>
          </cell>
          <cell r="CD80">
            <v>71507</v>
          </cell>
          <cell r="CE80">
            <v>73141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</row>
        <row r="81">
          <cell r="B81" t="str">
            <v>構-76</v>
          </cell>
          <cell r="C81" t="str">
            <v>上水道１拡</v>
          </cell>
          <cell r="E81" t="str">
            <v>B</v>
          </cell>
          <cell r="G81" t="str">
            <v>送水管布設</v>
          </cell>
          <cell r="H81" t="str">
            <v>昭和50年</v>
          </cell>
          <cell r="I81">
            <v>1975</v>
          </cell>
          <cell r="L81" t="str">
            <v>VPφ100 L=1077</v>
          </cell>
          <cell r="M81" t="str">
            <v>送水管</v>
          </cell>
          <cell r="N81" t="str">
            <v>VP</v>
          </cell>
          <cell r="O81">
            <v>100</v>
          </cell>
          <cell r="P81">
            <v>1077</v>
          </cell>
          <cell r="Q81">
            <v>4695000</v>
          </cell>
          <cell r="U81">
            <v>469500</v>
          </cell>
          <cell r="V81">
            <v>38</v>
          </cell>
          <cell r="W81">
            <v>2.63e-002</v>
          </cell>
          <cell r="X81">
            <v>111130</v>
          </cell>
          <cell r="Y81">
            <v>113690</v>
          </cell>
          <cell r="Z81">
            <v>4225500</v>
          </cell>
          <cell r="AB81">
            <v>1976</v>
          </cell>
          <cell r="AC81">
            <v>2013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111130</v>
          </cell>
          <cell r="AV81">
            <v>111130</v>
          </cell>
          <cell r="AW81">
            <v>111130</v>
          </cell>
          <cell r="AX81">
            <v>111130</v>
          </cell>
          <cell r="AY81">
            <v>111130</v>
          </cell>
          <cell r="AZ81">
            <v>111130</v>
          </cell>
          <cell r="BA81">
            <v>111130</v>
          </cell>
          <cell r="BB81">
            <v>111130</v>
          </cell>
          <cell r="BC81">
            <v>111130</v>
          </cell>
          <cell r="BD81">
            <v>111130</v>
          </cell>
          <cell r="BE81">
            <v>111130</v>
          </cell>
          <cell r="BF81">
            <v>111130</v>
          </cell>
          <cell r="BG81">
            <v>111130</v>
          </cell>
          <cell r="BH81">
            <v>111130</v>
          </cell>
          <cell r="BI81">
            <v>111130</v>
          </cell>
          <cell r="BJ81">
            <v>111130</v>
          </cell>
          <cell r="BK81">
            <v>111130</v>
          </cell>
          <cell r="BL81">
            <v>111130</v>
          </cell>
          <cell r="BM81">
            <v>111130</v>
          </cell>
          <cell r="BN81">
            <v>111130</v>
          </cell>
          <cell r="BO81">
            <v>111130</v>
          </cell>
          <cell r="BP81">
            <v>111130</v>
          </cell>
          <cell r="BQ81">
            <v>111130</v>
          </cell>
          <cell r="BR81">
            <v>111130</v>
          </cell>
          <cell r="BS81">
            <v>111130</v>
          </cell>
          <cell r="BT81">
            <v>111130</v>
          </cell>
          <cell r="BU81">
            <v>111130</v>
          </cell>
          <cell r="BV81">
            <v>111130</v>
          </cell>
          <cell r="BW81">
            <v>111130</v>
          </cell>
          <cell r="BX81">
            <v>111130</v>
          </cell>
          <cell r="BY81">
            <v>111130</v>
          </cell>
          <cell r="BZ81">
            <v>111130</v>
          </cell>
          <cell r="CA81">
            <v>111130</v>
          </cell>
          <cell r="CB81">
            <v>111130</v>
          </cell>
          <cell r="CC81">
            <v>111130</v>
          </cell>
          <cell r="CD81">
            <v>111130</v>
          </cell>
          <cell r="CE81">
            <v>113690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</row>
        <row r="82">
          <cell r="B82" t="str">
            <v>構-77</v>
          </cell>
          <cell r="C82" t="str">
            <v>上水道１拡</v>
          </cell>
          <cell r="E82" t="str">
            <v>D</v>
          </cell>
          <cell r="G82" t="str">
            <v>量水器ボックス</v>
          </cell>
          <cell r="H82" t="str">
            <v>昭和50年</v>
          </cell>
          <cell r="I82">
            <v>1975</v>
          </cell>
          <cell r="Q82">
            <v>423000</v>
          </cell>
          <cell r="U82">
            <v>42300</v>
          </cell>
          <cell r="V82">
            <v>8</v>
          </cell>
          <cell r="W82">
            <v>0.125</v>
          </cell>
          <cell r="X82">
            <v>47587</v>
          </cell>
          <cell r="Y82">
            <v>47591</v>
          </cell>
          <cell r="Z82">
            <v>380700</v>
          </cell>
          <cell r="AB82">
            <v>1976</v>
          </cell>
          <cell r="AC82">
            <v>1983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47587</v>
          </cell>
          <cell r="AV82">
            <v>47587</v>
          </cell>
          <cell r="AW82">
            <v>47587</v>
          </cell>
          <cell r="AX82">
            <v>47587</v>
          </cell>
          <cell r="AY82">
            <v>47587</v>
          </cell>
          <cell r="AZ82">
            <v>47587</v>
          </cell>
          <cell r="BA82">
            <v>47591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</row>
        <row r="83">
          <cell r="B83" t="str">
            <v>構-78</v>
          </cell>
          <cell r="C83" t="str">
            <v>上水道１拡</v>
          </cell>
          <cell r="E83" t="str">
            <v>B</v>
          </cell>
          <cell r="G83" t="str">
            <v>送配水管布設</v>
          </cell>
          <cell r="H83" t="str">
            <v>昭和50年</v>
          </cell>
          <cell r="I83">
            <v>1975</v>
          </cell>
          <cell r="M83" t="str">
            <v>送配水管</v>
          </cell>
          <cell r="N83" t="str">
            <v>ACP</v>
          </cell>
          <cell r="O83">
            <v>150</v>
          </cell>
          <cell r="P83">
            <v>575</v>
          </cell>
          <cell r="Q83">
            <v>2960000</v>
          </cell>
          <cell r="U83">
            <v>296000</v>
          </cell>
          <cell r="V83">
            <v>38</v>
          </cell>
          <cell r="W83">
            <v>2.63e-002</v>
          </cell>
          <cell r="X83">
            <v>70063</v>
          </cell>
          <cell r="Y83">
            <v>71669</v>
          </cell>
          <cell r="Z83">
            <v>2664000</v>
          </cell>
          <cell r="AB83">
            <v>1976</v>
          </cell>
          <cell r="AC83">
            <v>2013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70063</v>
          </cell>
          <cell r="AV83">
            <v>70063</v>
          </cell>
          <cell r="AW83">
            <v>70063</v>
          </cell>
          <cell r="AX83">
            <v>70063</v>
          </cell>
          <cell r="AY83">
            <v>70063</v>
          </cell>
          <cell r="AZ83">
            <v>70063</v>
          </cell>
          <cell r="BA83">
            <v>70063</v>
          </cell>
          <cell r="BB83">
            <v>70063</v>
          </cell>
          <cell r="BC83">
            <v>70063</v>
          </cell>
          <cell r="BD83">
            <v>70063</v>
          </cell>
          <cell r="BE83">
            <v>70063</v>
          </cell>
          <cell r="BF83">
            <v>70063</v>
          </cell>
          <cell r="BG83">
            <v>70063</v>
          </cell>
          <cell r="BH83">
            <v>70063</v>
          </cell>
          <cell r="BI83">
            <v>70063</v>
          </cell>
          <cell r="BJ83">
            <v>70063</v>
          </cell>
          <cell r="BK83">
            <v>70063</v>
          </cell>
          <cell r="BL83">
            <v>70063</v>
          </cell>
          <cell r="BM83">
            <v>70063</v>
          </cell>
          <cell r="BN83">
            <v>70063</v>
          </cell>
          <cell r="BO83">
            <v>70063</v>
          </cell>
          <cell r="BP83">
            <v>70063</v>
          </cell>
          <cell r="BQ83">
            <v>70063</v>
          </cell>
          <cell r="BR83">
            <v>70063</v>
          </cell>
          <cell r="BS83">
            <v>70063</v>
          </cell>
          <cell r="BT83">
            <v>70063</v>
          </cell>
          <cell r="BU83">
            <v>70063</v>
          </cell>
          <cell r="BV83">
            <v>70063</v>
          </cell>
          <cell r="BW83">
            <v>70063</v>
          </cell>
          <cell r="BX83">
            <v>70063</v>
          </cell>
          <cell r="BY83">
            <v>70063</v>
          </cell>
          <cell r="BZ83">
            <v>70063</v>
          </cell>
          <cell r="CA83">
            <v>70063</v>
          </cell>
          <cell r="CB83">
            <v>70063</v>
          </cell>
          <cell r="CC83">
            <v>70063</v>
          </cell>
          <cell r="CD83">
            <v>70063</v>
          </cell>
          <cell r="CE83">
            <v>71669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</row>
        <row r="84">
          <cell r="B84" t="str">
            <v>構-79</v>
          </cell>
          <cell r="C84" t="str">
            <v>上水道１拡</v>
          </cell>
          <cell r="E84" t="str">
            <v>A</v>
          </cell>
          <cell r="G84" t="str">
            <v>高区配水池</v>
          </cell>
          <cell r="H84" t="str">
            <v>昭和50年</v>
          </cell>
          <cell r="I84">
            <v>1975</v>
          </cell>
          <cell r="L84" t="str">
            <v>2池</v>
          </cell>
          <cell r="Q84">
            <v>4922000</v>
          </cell>
          <cell r="U84">
            <v>492200</v>
          </cell>
          <cell r="V84">
            <v>58</v>
          </cell>
          <cell r="W84">
            <v>1.72e-002</v>
          </cell>
          <cell r="X84">
            <v>76192</v>
          </cell>
          <cell r="Y84">
            <v>86856</v>
          </cell>
          <cell r="Z84">
            <v>4429800</v>
          </cell>
          <cell r="AB84">
            <v>1976</v>
          </cell>
          <cell r="AC84">
            <v>2033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76192</v>
          </cell>
          <cell r="AV84">
            <v>76192</v>
          </cell>
          <cell r="AW84">
            <v>76192</v>
          </cell>
          <cell r="AX84">
            <v>76192</v>
          </cell>
          <cell r="AY84">
            <v>76192</v>
          </cell>
          <cell r="AZ84">
            <v>76192</v>
          </cell>
          <cell r="BA84">
            <v>76192</v>
          </cell>
          <cell r="BB84">
            <v>76192</v>
          </cell>
          <cell r="BC84">
            <v>76192</v>
          </cell>
          <cell r="BD84">
            <v>76192</v>
          </cell>
          <cell r="BE84">
            <v>76192</v>
          </cell>
          <cell r="BF84">
            <v>76192</v>
          </cell>
          <cell r="BG84">
            <v>76192</v>
          </cell>
          <cell r="BH84">
            <v>76192</v>
          </cell>
          <cell r="BI84">
            <v>76192</v>
          </cell>
          <cell r="BJ84">
            <v>76192</v>
          </cell>
          <cell r="BK84">
            <v>76192</v>
          </cell>
          <cell r="BL84">
            <v>76192</v>
          </cell>
          <cell r="BM84">
            <v>76192</v>
          </cell>
          <cell r="BN84">
            <v>76192</v>
          </cell>
          <cell r="BO84">
            <v>76192</v>
          </cell>
          <cell r="BP84">
            <v>76192</v>
          </cell>
          <cell r="BQ84">
            <v>76192</v>
          </cell>
          <cell r="BR84">
            <v>76192</v>
          </cell>
          <cell r="BS84">
            <v>76192</v>
          </cell>
          <cell r="BT84">
            <v>76192</v>
          </cell>
          <cell r="BU84">
            <v>76192</v>
          </cell>
          <cell r="BV84">
            <v>76192</v>
          </cell>
          <cell r="BW84">
            <v>76192</v>
          </cell>
          <cell r="BX84">
            <v>76192</v>
          </cell>
          <cell r="BY84">
            <v>76192</v>
          </cell>
          <cell r="BZ84">
            <v>76192</v>
          </cell>
          <cell r="CA84">
            <v>76192</v>
          </cell>
          <cell r="CB84">
            <v>76192</v>
          </cell>
          <cell r="CC84">
            <v>76192</v>
          </cell>
          <cell r="CD84">
            <v>76192</v>
          </cell>
          <cell r="CE84">
            <v>76192</v>
          </cell>
          <cell r="CF84">
            <v>76192</v>
          </cell>
          <cell r="CG84">
            <v>76192</v>
          </cell>
          <cell r="CH84">
            <v>76192</v>
          </cell>
          <cell r="CI84">
            <v>76192</v>
          </cell>
          <cell r="CJ84">
            <v>76192</v>
          </cell>
          <cell r="CK84">
            <v>76192</v>
          </cell>
          <cell r="CL84">
            <v>76192</v>
          </cell>
          <cell r="CM84">
            <v>76192</v>
          </cell>
          <cell r="CN84">
            <v>76192</v>
          </cell>
          <cell r="CO84">
            <v>76192</v>
          </cell>
          <cell r="CP84">
            <v>76192</v>
          </cell>
          <cell r="CQ84">
            <v>76192</v>
          </cell>
          <cell r="CR84">
            <v>76192</v>
          </cell>
          <cell r="CS84">
            <v>76192</v>
          </cell>
          <cell r="CT84">
            <v>76192</v>
          </cell>
          <cell r="CU84">
            <v>76192</v>
          </cell>
          <cell r="CV84">
            <v>76192</v>
          </cell>
          <cell r="CW84">
            <v>76192</v>
          </cell>
          <cell r="CX84">
            <v>76192</v>
          </cell>
          <cell r="CY84">
            <v>86856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</row>
        <row r="85">
          <cell r="B85" t="str">
            <v>構-80</v>
          </cell>
          <cell r="C85" t="str">
            <v>上水道１拡</v>
          </cell>
          <cell r="E85" t="str">
            <v>B</v>
          </cell>
          <cell r="G85" t="str">
            <v>高区配水管</v>
          </cell>
          <cell r="H85" t="str">
            <v>昭和50年</v>
          </cell>
          <cell r="I85">
            <v>1975</v>
          </cell>
          <cell r="M85" t="str">
            <v>配水管</v>
          </cell>
          <cell r="N85" t="str">
            <v>VP</v>
          </cell>
          <cell r="O85">
            <v>100</v>
          </cell>
          <cell r="P85">
            <v>2312</v>
          </cell>
          <cell r="Q85">
            <v>9756000</v>
          </cell>
          <cell r="U85">
            <v>975600</v>
          </cell>
          <cell r="V85">
            <v>38</v>
          </cell>
          <cell r="W85">
            <v>2.63e-002</v>
          </cell>
          <cell r="X85">
            <v>230924</v>
          </cell>
          <cell r="Y85">
            <v>236212</v>
          </cell>
          <cell r="Z85">
            <v>8780400</v>
          </cell>
          <cell r="AB85">
            <v>1976</v>
          </cell>
          <cell r="AC85">
            <v>2013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230924</v>
          </cell>
          <cell r="AV85">
            <v>230924</v>
          </cell>
          <cell r="AW85">
            <v>230924</v>
          </cell>
          <cell r="AX85">
            <v>230924</v>
          </cell>
          <cell r="AY85">
            <v>230924</v>
          </cell>
          <cell r="AZ85">
            <v>230924</v>
          </cell>
          <cell r="BA85">
            <v>230924</v>
          </cell>
          <cell r="BB85">
            <v>230924</v>
          </cell>
          <cell r="BC85">
            <v>230924</v>
          </cell>
          <cell r="BD85">
            <v>230924</v>
          </cell>
          <cell r="BE85">
            <v>230924</v>
          </cell>
          <cell r="BF85">
            <v>230924</v>
          </cell>
          <cell r="BG85">
            <v>230924</v>
          </cell>
          <cell r="BH85">
            <v>230924</v>
          </cell>
          <cell r="BI85">
            <v>230924</v>
          </cell>
          <cell r="BJ85">
            <v>230924</v>
          </cell>
          <cell r="BK85">
            <v>230924</v>
          </cell>
          <cell r="BL85">
            <v>230924</v>
          </cell>
          <cell r="BM85">
            <v>230924</v>
          </cell>
          <cell r="BN85">
            <v>230924</v>
          </cell>
          <cell r="BO85">
            <v>230924</v>
          </cell>
          <cell r="BP85">
            <v>230924</v>
          </cell>
          <cell r="BQ85">
            <v>230924</v>
          </cell>
          <cell r="BR85">
            <v>230924</v>
          </cell>
          <cell r="BS85">
            <v>230924</v>
          </cell>
          <cell r="BT85">
            <v>230924</v>
          </cell>
          <cell r="BU85">
            <v>230924</v>
          </cell>
          <cell r="BV85">
            <v>230924</v>
          </cell>
          <cell r="BW85">
            <v>230924</v>
          </cell>
          <cell r="BX85">
            <v>230924</v>
          </cell>
          <cell r="BY85">
            <v>230924</v>
          </cell>
          <cell r="BZ85">
            <v>230924</v>
          </cell>
          <cell r="CA85">
            <v>230924</v>
          </cell>
          <cell r="CB85">
            <v>230924</v>
          </cell>
          <cell r="CC85">
            <v>230924</v>
          </cell>
          <cell r="CD85">
            <v>230924</v>
          </cell>
          <cell r="CE85">
            <v>236212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</row>
        <row r="86">
          <cell r="B86" t="str">
            <v>構-81</v>
          </cell>
          <cell r="C86" t="str">
            <v>上水道１拡</v>
          </cell>
          <cell r="E86" t="str">
            <v>B</v>
          </cell>
          <cell r="G86" t="str">
            <v>高区配水管</v>
          </cell>
          <cell r="H86" t="str">
            <v>昭和50年</v>
          </cell>
          <cell r="I86">
            <v>1975</v>
          </cell>
          <cell r="M86" t="str">
            <v>配水管</v>
          </cell>
          <cell r="N86" t="str">
            <v>VP</v>
          </cell>
          <cell r="O86">
            <v>75</v>
          </cell>
          <cell r="P86">
            <v>809</v>
          </cell>
          <cell r="Q86">
            <v>3616000</v>
          </cell>
          <cell r="U86">
            <v>361600</v>
          </cell>
          <cell r="V86">
            <v>38</v>
          </cell>
          <cell r="W86">
            <v>2.63e-002</v>
          </cell>
          <cell r="X86">
            <v>85590</v>
          </cell>
          <cell r="Y86">
            <v>87570</v>
          </cell>
          <cell r="Z86">
            <v>3254400</v>
          </cell>
          <cell r="AB86">
            <v>1976</v>
          </cell>
          <cell r="AC86">
            <v>2013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85590</v>
          </cell>
          <cell r="AV86">
            <v>85590</v>
          </cell>
          <cell r="AW86">
            <v>85590</v>
          </cell>
          <cell r="AX86">
            <v>85590</v>
          </cell>
          <cell r="AY86">
            <v>85590</v>
          </cell>
          <cell r="AZ86">
            <v>85590</v>
          </cell>
          <cell r="BA86">
            <v>85590</v>
          </cell>
          <cell r="BB86">
            <v>85590</v>
          </cell>
          <cell r="BC86">
            <v>85590</v>
          </cell>
          <cell r="BD86">
            <v>85590</v>
          </cell>
          <cell r="BE86">
            <v>85590</v>
          </cell>
          <cell r="BF86">
            <v>85590</v>
          </cell>
          <cell r="BG86">
            <v>85590</v>
          </cell>
          <cell r="BH86">
            <v>85590</v>
          </cell>
          <cell r="BI86">
            <v>85590</v>
          </cell>
          <cell r="BJ86">
            <v>85590</v>
          </cell>
          <cell r="BK86">
            <v>85590</v>
          </cell>
          <cell r="BL86">
            <v>85590</v>
          </cell>
          <cell r="BM86">
            <v>85590</v>
          </cell>
          <cell r="BN86">
            <v>85590</v>
          </cell>
          <cell r="BO86">
            <v>85590</v>
          </cell>
          <cell r="BP86">
            <v>85590</v>
          </cell>
          <cell r="BQ86">
            <v>85590</v>
          </cell>
          <cell r="BR86">
            <v>85590</v>
          </cell>
          <cell r="BS86">
            <v>85590</v>
          </cell>
          <cell r="BT86">
            <v>85590</v>
          </cell>
          <cell r="BU86">
            <v>85590</v>
          </cell>
          <cell r="BV86">
            <v>85590</v>
          </cell>
          <cell r="BW86">
            <v>85590</v>
          </cell>
          <cell r="BX86">
            <v>85590</v>
          </cell>
          <cell r="BY86">
            <v>85590</v>
          </cell>
          <cell r="BZ86">
            <v>85590</v>
          </cell>
          <cell r="CA86">
            <v>85590</v>
          </cell>
          <cell r="CB86">
            <v>85590</v>
          </cell>
          <cell r="CC86">
            <v>85590</v>
          </cell>
          <cell r="CD86">
            <v>85590</v>
          </cell>
          <cell r="CE86">
            <v>87570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</row>
        <row r="87">
          <cell r="B87" t="str">
            <v>構-82</v>
          </cell>
          <cell r="C87" t="str">
            <v>上水道増設</v>
          </cell>
          <cell r="E87" t="str">
            <v>B</v>
          </cell>
          <cell r="G87" t="str">
            <v>向山配水管布設</v>
          </cell>
          <cell r="H87" t="str">
            <v>昭和53年</v>
          </cell>
          <cell r="I87">
            <v>1978</v>
          </cell>
          <cell r="M87" t="str">
            <v>配水管</v>
          </cell>
          <cell r="N87" t="str">
            <v>VP</v>
          </cell>
          <cell r="O87">
            <v>75</v>
          </cell>
          <cell r="P87">
            <v>134</v>
          </cell>
          <cell r="Q87">
            <v>220000</v>
          </cell>
          <cell r="U87">
            <v>22000</v>
          </cell>
          <cell r="V87">
            <v>38</v>
          </cell>
          <cell r="W87">
            <v>2.63e-002</v>
          </cell>
          <cell r="X87">
            <v>5207</v>
          </cell>
          <cell r="Y87">
            <v>5341</v>
          </cell>
          <cell r="Z87">
            <v>198000</v>
          </cell>
          <cell r="AB87">
            <v>1979</v>
          </cell>
          <cell r="AC87">
            <v>2016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5207</v>
          </cell>
          <cell r="AY87">
            <v>5207</v>
          </cell>
          <cell r="AZ87">
            <v>5207</v>
          </cell>
          <cell r="BA87">
            <v>5207</v>
          </cell>
          <cell r="BB87">
            <v>5207</v>
          </cell>
          <cell r="BC87">
            <v>5207</v>
          </cell>
          <cell r="BD87">
            <v>5207</v>
          </cell>
          <cell r="BE87">
            <v>5207</v>
          </cell>
          <cell r="BF87">
            <v>5207</v>
          </cell>
          <cell r="BG87">
            <v>5207</v>
          </cell>
          <cell r="BH87">
            <v>5207</v>
          </cell>
          <cell r="BI87">
            <v>5207</v>
          </cell>
          <cell r="BJ87">
            <v>5207</v>
          </cell>
          <cell r="BK87">
            <v>5207</v>
          </cell>
          <cell r="BL87">
            <v>5207</v>
          </cell>
          <cell r="BM87">
            <v>5207</v>
          </cell>
          <cell r="BN87">
            <v>5207</v>
          </cell>
          <cell r="BO87">
            <v>5207</v>
          </cell>
          <cell r="BP87">
            <v>5207</v>
          </cell>
          <cell r="BQ87">
            <v>5207</v>
          </cell>
          <cell r="BR87">
            <v>5207</v>
          </cell>
          <cell r="BS87">
            <v>5207</v>
          </cell>
          <cell r="BT87">
            <v>5207</v>
          </cell>
          <cell r="BU87">
            <v>5207</v>
          </cell>
          <cell r="BV87">
            <v>5207</v>
          </cell>
          <cell r="BW87">
            <v>5207</v>
          </cell>
          <cell r="BX87">
            <v>5207</v>
          </cell>
          <cell r="BY87">
            <v>5207</v>
          </cell>
          <cell r="BZ87">
            <v>5207</v>
          </cell>
          <cell r="CA87">
            <v>5207</v>
          </cell>
          <cell r="CB87">
            <v>5207</v>
          </cell>
          <cell r="CC87">
            <v>5207</v>
          </cell>
          <cell r="CD87">
            <v>5207</v>
          </cell>
          <cell r="CE87">
            <v>5207</v>
          </cell>
          <cell r="CF87">
            <v>5207</v>
          </cell>
          <cell r="CG87">
            <v>5207</v>
          </cell>
          <cell r="CH87">
            <v>5341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</row>
        <row r="88">
          <cell r="B88" t="str">
            <v>構-83</v>
          </cell>
          <cell r="C88" t="str">
            <v>上水道増設</v>
          </cell>
          <cell r="E88" t="str">
            <v>B</v>
          </cell>
          <cell r="G88" t="str">
            <v>土田消火栓</v>
          </cell>
          <cell r="H88" t="str">
            <v>昭和53年</v>
          </cell>
          <cell r="I88">
            <v>1978</v>
          </cell>
          <cell r="L88" t="str">
            <v>φ75　1基</v>
          </cell>
          <cell r="Q88">
            <v>110000</v>
          </cell>
          <cell r="U88">
            <v>11000</v>
          </cell>
          <cell r="V88">
            <v>38</v>
          </cell>
          <cell r="W88">
            <v>2.63e-002</v>
          </cell>
          <cell r="X88">
            <v>2603</v>
          </cell>
          <cell r="Y88">
            <v>2689</v>
          </cell>
          <cell r="Z88">
            <v>99000</v>
          </cell>
          <cell r="AB88">
            <v>1979</v>
          </cell>
          <cell r="AC88">
            <v>2016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2603</v>
          </cell>
          <cell r="AY88">
            <v>2603</v>
          </cell>
          <cell r="AZ88">
            <v>2603</v>
          </cell>
          <cell r="BA88">
            <v>2603</v>
          </cell>
          <cell r="BB88">
            <v>2603</v>
          </cell>
          <cell r="BC88">
            <v>2603</v>
          </cell>
          <cell r="BD88">
            <v>2603</v>
          </cell>
          <cell r="BE88">
            <v>2603</v>
          </cell>
          <cell r="BF88">
            <v>2603</v>
          </cell>
          <cell r="BG88">
            <v>2603</v>
          </cell>
          <cell r="BH88">
            <v>2603</v>
          </cell>
          <cell r="BI88">
            <v>2603</v>
          </cell>
          <cell r="BJ88">
            <v>2603</v>
          </cell>
          <cell r="BK88">
            <v>2603</v>
          </cell>
          <cell r="BL88">
            <v>2603</v>
          </cell>
          <cell r="BM88">
            <v>2603</v>
          </cell>
          <cell r="BN88">
            <v>2603</v>
          </cell>
          <cell r="BO88">
            <v>2603</v>
          </cell>
          <cell r="BP88">
            <v>2603</v>
          </cell>
          <cell r="BQ88">
            <v>2603</v>
          </cell>
          <cell r="BR88">
            <v>2603</v>
          </cell>
          <cell r="BS88">
            <v>2603</v>
          </cell>
          <cell r="BT88">
            <v>2603</v>
          </cell>
          <cell r="BU88">
            <v>2603</v>
          </cell>
          <cell r="BV88">
            <v>2603</v>
          </cell>
          <cell r="BW88">
            <v>2603</v>
          </cell>
          <cell r="BX88">
            <v>2603</v>
          </cell>
          <cell r="BY88">
            <v>2603</v>
          </cell>
          <cell r="BZ88">
            <v>2603</v>
          </cell>
          <cell r="CA88">
            <v>2603</v>
          </cell>
          <cell r="CB88">
            <v>2603</v>
          </cell>
          <cell r="CC88">
            <v>2603</v>
          </cell>
          <cell r="CD88">
            <v>2603</v>
          </cell>
          <cell r="CE88">
            <v>2603</v>
          </cell>
          <cell r="CF88">
            <v>2603</v>
          </cell>
          <cell r="CG88">
            <v>2603</v>
          </cell>
          <cell r="CH88">
            <v>2689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</row>
        <row r="89">
          <cell r="B89" t="str">
            <v>構-84</v>
          </cell>
          <cell r="C89" t="str">
            <v>上水道増設</v>
          </cell>
          <cell r="E89" t="str">
            <v>B</v>
          </cell>
          <cell r="G89" t="str">
            <v>配水管布設工事</v>
          </cell>
          <cell r="H89" t="str">
            <v>昭和53年</v>
          </cell>
          <cell r="I89">
            <v>1978</v>
          </cell>
          <cell r="L89" t="str">
            <v>VPφ75　L＝20
VPφ40　L=242</v>
          </cell>
          <cell r="Q89">
            <v>393050</v>
          </cell>
          <cell r="U89">
            <v>39305</v>
          </cell>
          <cell r="V89">
            <v>38</v>
          </cell>
          <cell r="W89">
            <v>2.63e-002</v>
          </cell>
          <cell r="X89">
            <v>9303</v>
          </cell>
          <cell r="Y89">
            <v>9534</v>
          </cell>
          <cell r="Z89">
            <v>353745</v>
          </cell>
          <cell r="AB89">
            <v>1979</v>
          </cell>
          <cell r="AC89">
            <v>2016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9303</v>
          </cell>
          <cell r="AY89">
            <v>9303</v>
          </cell>
          <cell r="AZ89">
            <v>9303</v>
          </cell>
          <cell r="BA89">
            <v>9303</v>
          </cell>
          <cell r="BB89">
            <v>9303</v>
          </cell>
          <cell r="BC89">
            <v>9303</v>
          </cell>
          <cell r="BD89">
            <v>9303</v>
          </cell>
          <cell r="BE89">
            <v>9303</v>
          </cell>
          <cell r="BF89">
            <v>9303</v>
          </cell>
          <cell r="BG89">
            <v>9303</v>
          </cell>
          <cell r="BH89">
            <v>9303</v>
          </cell>
          <cell r="BI89">
            <v>9303</v>
          </cell>
          <cell r="BJ89">
            <v>9303</v>
          </cell>
          <cell r="BK89">
            <v>9303</v>
          </cell>
          <cell r="BL89">
            <v>9303</v>
          </cell>
          <cell r="BM89">
            <v>9303</v>
          </cell>
          <cell r="BN89">
            <v>9303</v>
          </cell>
          <cell r="BO89">
            <v>9303</v>
          </cell>
          <cell r="BP89">
            <v>9303</v>
          </cell>
          <cell r="BQ89">
            <v>9303</v>
          </cell>
          <cell r="BR89">
            <v>9303</v>
          </cell>
          <cell r="BS89">
            <v>9303</v>
          </cell>
          <cell r="BT89">
            <v>9303</v>
          </cell>
          <cell r="BU89">
            <v>9303</v>
          </cell>
          <cell r="BV89">
            <v>9303</v>
          </cell>
          <cell r="BW89">
            <v>9303</v>
          </cell>
          <cell r="BX89">
            <v>9303</v>
          </cell>
          <cell r="BY89">
            <v>9303</v>
          </cell>
          <cell r="BZ89">
            <v>9303</v>
          </cell>
          <cell r="CA89">
            <v>9303</v>
          </cell>
          <cell r="CB89">
            <v>9303</v>
          </cell>
          <cell r="CC89">
            <v>9303</v>
          </cell>
          <cell r="CD89">
            <v>9303</v>
          </cell>
          <cell r="CE89">
            <v>9303</v>
          </cell>
          <cell r="CF89">
            <v>9303</v>
          </cell>
          <cell r="CG89">
            <v>9303</v>
          </cell>
          <cell r="CH89">
            <v>9534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</row>
        <row r="90">
          <cell r="B90" t="str">
            <v>構-85</v>
          </cell>
          <cell r="C90" t="str">
            <v>上水道増設</v>
          </cell>
          <cell r="E90" t="str">
            <v>B</v>
          </cell>
          <cell r="G90" t="str">
            <v>尼子配水管布設</v>
          </cell>
          <cell r="H90" t="str">
            <v>昭和52年</v>
          </cell>
          <cell r="I90">
            <v>1977</v>
          </cell>
          <cell r="M90" t="str">
            <v>配水管</v>
          </cell>
          <cell r="N90" t="str">
            <v>VP</v>
          </cell>
          <cell r="O90">
            <v>25</v>
          </cell>
          <cell r="P90">
            <v>61</v>
          </cell>
          <cell r="Q90">
            <v>462000</v>
          </cell>
          <cell r="U90">
            <v>46200</v>
          </cell>
          <cell r="V90">
            <v>38</v>
          </cell>
          <cell r="W90">
            <v>2.63e-002</v>
          </cell>
          <cell r="X90">
            <v>10935</v>
          </cell>
          <cell r="Y90">
            <v>11205</v>
          </cell>
          <cell r="Z90">
            <v>415800</v>
          </cell>
          <cell r="AB90">
            <v>1978</v>
          </cell>
          <cell r="AC90">
            <v>2015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10935</v>
          </cell>
          <cell r="AX90">
            <v>10935</v>
          </cell>
          <cell r="AY90">
            <v>10935</v>
          </cell>
          <cell r="AZ90">
            <v>10935</v>
          </cell>
          <cell r="BA90">
            <v>10935</v>
          </cell>
          <cell r="BB90">
            <v>10935</v>
          </cell>
          <cell r="BC90">
            <v>10935</v>
          </cell>
          <cell r="BD90">
            <v>10935</v>
          </cell>
          <cell r="BE90">
            <v>10935</v>
          </cell>
          <cell r="BF90">
            <v>10935</v>
          </cell>
          <cell r="BG90">
            <v>10935</v>
          </cell>
          <cell r="BH90">
            <v>10935</v>
          </cell>
          <cell r="BI90">
            <v>10935</v>
          </cell>
          <cell r="BJ90">
            <v>10935</v>
          </cell>
          <cell r="BK90">
            <v>10935</v>
          </cell>
          <cell r="BL90">
            <v>10935</v>
          </cell>
          <cell r="BM90">
            <v>10935</v>
          </cell>
          <cell r="BN90">
            <v>10935</v>
          </cell>
          <cell r="BO90">
            <v>10935</v>
          </cell>
          <cell r="BP90">
            <v>10935</v>
          </cell>
          <cell r="BQ90">
            <v>10935</v>
          </cell>
          <cell r="BR90">
            <v>10935</v>
          </cell>
          <cell r="BS90">
            <v>10935</v>
          </cell>
          <cell r="BT90">
            <v>10935</v>
          </cell>
          <cell r="BU90">
            <v>10935</v>
          </cell>
          <cell r="BV90">
            <v>10935</v>
          </cell>
          <cell r="BW90">
            <v>10935</v>
          </cell>
          <cell r="BX90">
            <v>10935</v>
          </cell>
          <cell r="BY90">
            <v>10935</v>
          </cell>
          <cell r="BZ90">
            <v>10935</v>
          </cell>
          <cell r="CA90">
            <v>10935</v>
          </cell>
          <cell r="CB90">
            <v>10935</v>
          </cell>
          <cell r="CC90">
            <v>10935</v>
          </cell>
          <cell r="CD90">
            <v>10935</v>
          </cell>
          <cell r="CE90">
            <v>10935</v>
          </cell>
          <cell r="CF90">
            <v>10935</v>
          </cell>
          <cell r="CG90">
            <v>11205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</row>
        <row r="91">
          <cell r="B91" t="str">
            <v>構-86</v>
          </cell>
          <cell r="C91" t="str">
            <v>上水道増設</v>
          </cell>
          <cell r="E91" t="str">
            <v>B</v>
          </cell>
          <cell r="G91" t="str">
            <v>熊谷組配水管布設</v>
          </cell>
          <cell r="H91" t="str">
            <v>昭和52年</v>
          </cell>
          <cell r="I91">
            <v>1977</v>
          </cell>
          <cell r="L91" t="str">
            <v>VPφ40　L＝22
VPφ25　L=74</v>
          </cell>
          <cell r="Q91">
            <v>1816940</v>
          </cell>
          <cell r="U91">
            <v>181694</v>
          </cell>
          <cell r="V91">
            <v>38</v>
          </cell>
          <cell r="W91">
            <v>2.63e-002</v>
          </cell>
          <cell r="X91">
            <v>43006</v>
          </cell>
          <cell r="Y91">
            <v>44024</v>
          </cell>
          <cell r="Z91">
            <v>1635246</v>
          </cell>
          <cell r="AB91">
            <v>1978</v>
          </cell>
          <cell r="AC91">
            <v>2015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43006</v>
          </cell>
          <cell r="AX91">
            <v>43006</v>
          </cell>
          <cell r="AY91">
            <v>43006</v>
          </cell>
          <cell r="AZ91">
            <v>43006</v>
          </cell>
          <cell r="BA91">
            <v>43006</v>
          </cell>
          <cell r="BB91">
            <v>43006</v>
          </cell>
          <cell r="BC91">
            <v>43006</v>
          </cell>
          <cell r="BD91">
            <v>43006</v>
          </cell>
          <cell r="BE91">
            <v>43006</v>
          </cell>
          <cell r="BF91">
            <v>43006</v>
          </cell>
          <cell r="BG91">
            <v>43006</v>
          </cell>
          <cell r="BH91">
            <v>43006</v>
          </cell>
          <cell r="BI91">
            <v>43006</v>
          </cell>
          <cell r="BJ91">
            <v>43006</v>
          </cell>
          <cell r="BK91">
            <v>43006</v>
          </cell>
          <cell r="BL91">
            <v>43006</v>
          </cell>
          <cell r="BM91">
            <v>43006</v>
          </cell>
          <cell r="BN91">
            <v>43006</v>
          </cell>
          <cell r="BO91">
            <v>43006</v>
          </cell>
          <cell r="BP91">
            <v>43006</v>
          </cell>
          <cell r="BQ91">
            <v>43006</v>
          </cell>
          <cell r="BR91">
            <v>43006</v>
          </cell>
          <cell r="BS91">
            <v>43006</v>
          </cell>
          <cell r="BT91">
            <v>43006</v>
          </cell>
          <cell r="BU91">
            <v>43006</v>
          </cell>
          <cell r="BV91">
            <v>43006</v>
          </cell>
          <cell r="BW91">
            <v>43006</v>
          </cell>
          <cell r="BX91">
            <v>43006</v>
          </cell>
          <cell r="BY91">
            <v>43006</v>
          </cell>
          <cell r="BZ91">
            <v>43006</v>
          </cell>
          <cell r="CA91">
            <v>43006</v>
          </cell>
          <cell r="CB91">
            <v>43006</v>
          </cell>
          <cell r="CC91">
            <v>43006</v>
          </cell>
          <cell r="CD91">
            <v>43006</v>
          </cell>
          <cell r="CE91">
            <v>43006</v>
          </cell>
          <cell r="CF91">
            <v>43006</v>
          </cell>
          <cell r="CG91">
            <v>44024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</row>
        <row r="92">
          <cell r="B92" t="str">
            <v>構-87</v>
          </cell>
          <cell r="C92" t="str">
            <v>上水道増設</v>
          </cell>
          <cell r="E92" t="str">
            <v>B</v>
          </cell>
          <cell r="G92" t="str">
            <v>多賀団地配水管布設</v>
          </cell>
          <cell r="H92" t="str">
            <v>昭和52年</v>
          </cell>
          <cell r="I92">
            <v>1977</v>
          </cell>
          <cell r="L92" t="str">
            <v>VPφ100　L＝10
VPφ75　L=222
VPφ50　L=173
公道下給水　36戸</v>
          </cell>
          <cell r="Q92">
            <v>3080000</v>
          </cell>
          <cell r="U92">
            <v>308000</v>
          </cell>
          <cell r="V92">
            <v>38</v>
          </cell>
          <cell r="W92">
            <v>2.63e-002</v>
          </cell>
          <cell r="X92">
            <v>72903</v>
          </cell>
          <cell r="Y92">
            <v>74589</v>
          </cell>
          <cell r="Z92">
            <v>2772000</v>
          </cell>
          <cell r="AB92">
            <v>1978</v>
          </cell>
          <cell r="AC92">
            <v>2015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72903</v>
          </cell>
          <cell r="AX92">
            <v>72903</v>
          </cell>
          <cell r="AY92">
            <v>72903</v>
          </cell>
          <cell r="AZ92">
            <v>72903</v>
          </cell>
          <cell r="BA92">
            <v>72903</v>
          </cell>
          <cell r="BB92">
            <v>72903</v>
          </cell>
          <cell r="BC92">
            <v>72903</v>
          </cell>
          <cell r="BD92">
            <v>72903</v>
          </cell>
          <cell r="BE92">
            <v>72903</v>
          </cell>
          <cell r="BF92">
            <v>72903</v>
          </cell>
          <cell r="BG92">
            <v>72903</v>
          </cell>
          <cell r="BH92">
            <v>72903</v>
          </cell>
          <cell r="BI92">
            <v>72903</v>
          </cell>
          <cell r="BJ92">
            <v>72903</v>
          </cell>
          <cell r="BK92">
            <v>72903</v>
          </cell>
          <cell r="BL92">
            <v>72903</v>
          </cell>
          <cell r="BM92">
            <v>72903</v>
          </cell>
          <cell r="BN92">
            <v>72903</v>
          </cell>
          <cell r="BO92">
            <v>72903</v>
          </cell>
          <cell r="BP92">
            <v>72903</v>
          </cell>
          <cell r="BQ92">
            <v>72903</v>
          </cell>
          <cell r="BR92">
            <v>72903</v>
          </cell>
          <cell r="BS92">
            <v>72903</v>
          </cell>
          <cell r="BT92">
            <v>72903</v>
          </cell>
          <cell r="BU92">
            <v>72903</v>
          </cell>
          <cell r="BV92">
            <v>72903</v>
          </cell>
          <cell r="BW92">
            <v>72903</v>
          </cell>
          <cell r="BX92">
            <v>72903</v>
          </cell>
          <cell r="BY92">
            <v>72903</v>
          </cell>
          <cell r="BZ92">
            <v>72903</v>
          </cell>
          <cell r="CA92">
            <v>72903</v>
          </cell>
          <cell r="CB92">
            <v>72903</v>
          </cell>
          <cell r="CC92">
            <v>72903</v>
          </cell>
          <cell r="CD92">
            <v>72903</v>
          </cell>
          <cell r="CE92">
            <v>72903</v>
          </cell>
          <cell r="CF92">
            <v>72903</v>
          </cell>
          <cell r="CG92">
            <v>74589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</row>
        <row r="93">
          <cell r="B93" t="str">
            <v>構-88</v>
          </cell>
          <cell r="C93" t="str">
            <v>上水道増設</v>
          </cell>
          <cell r="E93" t="str">
            <v>B</v>
          </cell>
          <cell r="G93" t="str">
            <v>多賀団地消火栓</v>
          </cell>
          <cell r="H93" t="str">
            <v>昭和52年</v>
          </cell>
          <cell r="I93">
            <v>1977</v>
          </cell>
          <cell r="L93" t="str">
            <v>3ヶ所</v>
          </cell>
          <cell r="Q93">
            <v>397000</v>
          </cell>
          <cell r="U93">
            <v>39700</v>
          </cell>
          <cell r="V93">
            <v>38</v>
          </cell>
          <cell r="W93">
            <v>2.63e-002</v>
          </cell>
          <cell r="X93">
            <v>9396</v>
          </cell>
          <cell r="Y93">
            <v>9648</v>
          </cell>
          <cell r="Z93">
            <v>357300</v>
          </cell>
          <cell r="AB93">
            <v>1978</v>
          </cell>
          <cell r="AC93">
            <v>2015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9396</v>
          </cell>
          <cell r="AX93">
            <v>9396</v>
          </cell>
          <cell r="AY93">
            <v>9396</v>
          </cell>
          <cell r="AZ93">
            <v>9396</v>
          </cell>
          <cell r="BA93">
            <v>9396</v>
          </cell>
          <cell r="BB93">
            <v>9396</v>
          </cell>
          <cell r="BC93">
            <v>9396</v>
          </cell>
          <cell r="BD93">
            <v>9396</v>
          </cell>
          <cell r="BE93">
            <v>9396</v>
          </cell>
          <cell r="BF93">
            <v>9396</v>
          </cell>
          <cell r="BG93">
            <v>9396</v>
          </cell>
          <cell r="BH93">
            <v>9396</v>
          </cell>
          <cell r="BI93">
            <v>9396</v>
          </cell>
          <cell r="BJ93">
            <v>9396</v>
          </cell>
          <cell r="BK93">
            <v>9396</v>
          </cell>
          <cell r="BL93">
            <v>9396</v>
          </cell>
          <cell r="BM93">
            <v>9396</v>
          </cell>
          <cell r="BN93">
            <v>9396</v>
          </cell>
          <cell r="BO93">
            <v>9396</v>
          </cell>
          <cell r="BP93">
            <v>9396</v>
          </cell>
          <cell r="BQ93">
            <v>9396</v>
          </cell>
          <cell r="BR93">
            <v>9396</v>
          </cell>
          <cell r="BS93">
            <v>9396</v>
          </cell>
          <cell r="BT93">
            <v>9396</v>
          </cell>
          <cell r="BU93">
            <v>9396</v>
          </cell>
          <cell r="BV93">
            <v>9396</v>
          </cell>
          <cell r="BW93">
            <v>9396</v>
          </cell>
          <cell r="BX93">
            <v>9396</v>
          </cell>
          <cell r="BY93">
            <v>9396</v>
          </cell>
          <cell r="BZ93">
            <v>9396</v>
          </cell>
          <cell r="CA93">
            <v>9396</v>
          </cell>
          <cell r="CB93">
            <v>9396</v>
          </cell>
          <cell r="CC93">
            <v>9396</v>
          </cell>
          <cell r="CD93">
            <v>9396</v>
          </cell>
          <cell r="CE93">
            <v>9396</v>
          </cell>
          <cell r="CF93">
            <v>9396</v>
          </cell>
          <cell r="CG93">
            <v>9648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</row>
        <row r="94">
          <cell r="B94" t="str">
            <v>構-89</v>
          </cell>
          <cell r="C94" t="str">
            <v>上水道増設</v>
          </cell>
          <cell r="E94" t="str">
            <v>B</v>
          </cell>
          <cell r="G94" t="str">
            <v>ダイニック配水管布設</v>
          </cell>
          <cell r="H94" t="str">
            <v>昭和51年</v>
          </cell>
          <cell r="I94">
            <v>1976</v>
          </cell>
          <cell r="L94" t="str">
            <v>VPφ150　L=173
Vpφ75　L=105
消火栓φ75　2ヶ所
量水器BOX　φ150
　　　　　　　　φ40</v>
          </cell>
          <cell r="Q94">
            <v>3476000</v>
          </cell>
          <cell r="U94">
            <v>347600</v>
          </cell>
          <cell r="V94">
            <v>38</v>
          </cell>
          <cell r="W94">
            <v>2.63e-002</v>
          </cell>
          <cell r="X94">
            <v>82276</v>
          </cell>
          <cell r="Y94">
            <v>84188</v>
          </cell>
          <cell r="Z94">
            <v>3128400</v>
          </cell>
          <cell r="AB94">
            <v>1977</v>
          </cell>
          <cell r="AC94">
            <v>2014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82276</v>
          </cell>
          <cell r="AW94">
            <v>82276</v>
          </cell>
          <cell r="AX94">
            <v>82276</v>
          </cell>
          <cell r="AY94">
            <v>82276</v>
          </cell>
          <cell r="AZ94">
            <v>82276</v>
          </cell>
          <cell r="BA94">
            <v>82276</v>
          </cell>
          <cell r="BB94">
            <v>82276</v>
          </cell>
          <cell r="BC94">
            <v>82276</v>
          </cell>
          <cell r="BD94">
            <v>82276</v>
          </cell>
          <cell r="BE94">
            <v>82276</v>
          </cell>
          <cell r="BF94">
            <v>82276</v>
          </cell>
          <cell r="BG94">
            <v>82276</v>
          </cell>
          <cell r="BH94">
            <v>82276</v>
          </cell>
          <cell r="BI94">
            <v>82276</v>
          </cell>
          <cell r="BJ94">
            <v>82276</v>
          </cell>
          <cell r="BK94">
            <v>82276</v>
          </cell>
          <cell r="BL94">
            <v>82276</v>
          </cell>
          <cell r="BM94">
            <v>82276</v>
          </cell>
          <cell r="BN94">
            <v>82276</v>
          </cell>
          <cell r="BO94">
            <v>82276</v>
          </cell>
          <cell r="BP94">
            <v>82276</v>
          </cell>
          <cell r="BQ94">
            <v>82276</v>
          </cell>
          <cell r="BR94">
            <v>82276</v>
          </cell>
          <cell r="BS94">
            <v>82276</v>
          </cell>
          <cell r="BT94">
            <v>82276</v>
          </cell>
          <cell r="BU94">
            <v>82276</v>
          </cell>
          <cell r="BV94">
            <v>82276</v>
          </cell>
          <cell r="BW94">
            <v>82276</v>
          </cell>
          <cell r="BX94">
            <v>82276</v>
          </cell>
          <cell r="BY94">
            <v>82276</v>
          </cell>
          <cell r="BZ94">
            <v>82276</v>
          </cell>
          <cell r="CA94">
            <v>82276</v>
          </cell>
          <cell r="CB94">
            <v>82276</v>
          </cell>
          <cell r="CC94">
            <v>82276</v>
          </cell>
          <cell r="CD94">
            <v>82276</v>
          </cell>
          <cell r="CE94">
            <v>82276</v>
          </cell>
          <cell r="CF94">
            <v>84188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</row>
        <row r="95">
          <cell r="B95" t="str">
            <v>構-90</v>
          </cell>
          <cell r="C95" t="str">
            <v>上水道増設</v>
          </cell>
          <cell r="E95" t="str">
            <v>B</v>
          </cell>
          <cell r="G95" t="str">
            <v>ダイニック宿舎配水管布設</v>
          </cell>
          <cell r="H95" t="str">
            <v>昭和51年</v>
          </cell>
          <cell r="I95">
            <v>1976</v>
          </cell>
          <cell r="L95" t="str">
            <v>Vpφ75　L=20
消火栓φ75　1ヶ所
量水器BOX　φ75</v>
          </cell>
          <cell r="Q95">
            <v>548000</v>
          </cell>
          <cell r="U95">
            <v>54800</v>
          </cell>
          <cell r="V95">
            <v>38</v>
          </cell>
          <cell r="W95">
            <v>2.63e-002</v>
          </cell>
          <cell r="X95">
            <v>12971</v>
          </cell>
          <cell r="Y95">
            <v>13273</v>
          </cell>
          <cell r="Z95">
            <v>493200</v>
          </cell>
          <cell r="AB95">
            <v>1977</v>
          </cell>
          <cell r="AC95">
            <v>2014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12971</v>
          </cell>
          <cell r="AW95">
            <v>12971</v>
          </cell>
          <cell r="AX95">
            <v>12971</v>
          </cell>
          <cell r="AY95">
            <v>12971</v>
          </cell>
          <cell r="AZ95">
            <v>12971</v>
          </cell>
          <cell r="BA95">
            <v>12971</v>
          </cell>
          <cell r="BB95">
            <v>12971</v>
          </cell>
          <cell r="BC95">
            <v>12971</v>
          </cell>
          <cell r="BD95">
            <v>12971</v>
          </cell>
          <cell r="BE95">
            <v>12971</v>
          </cell>
          <cell r="BF95">
            <v>12971</v>
          </cell>
          <cell r="BG95">
            <v>12971</v>
          </cell>
          <cell r="BH95">
            <v>12971</v>
          </cell>
          <cell r="BI95">
            <v>12971</v>
          </cell>
          <cell r="BJ95">
            <v>12971</v>
          </cell>
          <cell r="BK95">
            <v>12971</v>
          </cell>
          <cell r="BL95">
            <v>12971</v>
          </cell>
          <cell r="BM95">
            <v>12971</v>
          </cell>
          <cell r="BN95">
            <v>12971</v>
          </cell>
          <cell r="BO95">
            <v>12971</v>
          </cell>
          <cell r="BP95">
            <v>12971</v>
          </cell>
          <cell r="BQ95">
            <v>12971</v>
          </cell>
          <cell r="BR95">
            <v>12971</v>
          </cell>
          <cell r="BS95">
            <v>12971</v>
          </cell>
          <cell r="BT95">
            <v>12971</v>
          </cell>
          <cell r="BU95">
            <v>12971</v>
          </cell>
          <cell r="BV95">
            <v>12971</v>
          </cell>
          <cell r="BW95">
            <v>12971</v>
          </cell>
          <cell r="BX95">
            <v>12971</v>
          </cell>
          <cell r="BY95">
            <v>12971</v>
          </cell>
          <cell r="BZ95">
            <v>12971</v>
          </cell>
          <cell r="CA95">
            <v>12971</v>
          </cell>
          <cell r="CB95">
            <v>12971</v>
          </cell>
          <cell r="CC95">
            <v>12971</v>
          </cell>
          <cell r="CD95">
            <v>12971</v>
          </cell>
          <cell r="CE95">
            <v>12971</v>
          </cell>
          <cell r="CF95">
            <v>13273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</row>
        <row r="96">
          <cell r="B96" t="str">
            <v>構-91</v>
          </cell>
          <cell r="C96" t="str">
            <v>上水道増設</v>
          </cell>
          <cell r="E96" t="str">
            <v>B</v>
          </cell>
          <cell r="G96" t="str">
            <v>土田分水接続工事</v>
          </cell>
          <cell r="H96" t="str">
            <v>昭和51年</v>
          </cell>
          <cell r="I96">
            <v>1976</v>
          </cell>
          <cell r="N96" t="str">
            <v>VP</v>
          </cell>
          <cell r="O96">
            <v>150</v>
          </cell>
          <cell r="P96">
            <v>15</v>
          </cell>
          <cell r="Q96">
            <v>334000</v>
          </cell>
          <cell r="U96">
            <v>33400</v>
          </cell>
          <cell r="V96">
            <v>38</v>
          </cell>
          <cell r="W96">
            <v>2.63e-002</v>
          </cell>
          <cell r="X96">
            <v>7905</v>
          </cell>
          <cell r="Y96">
            <v>8115</v>
          </cell>
          <cell r="Z96">
            <v>300600</v>
          </cell>
          <cell r="AB96">
            <v>1977</v>
          </cell>
          <cell r="AC96">
            <v>2014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7905</v>
          </cell>
          <cell r="AW96">
            <v>7905</v>
          </cell>
          <cell r="AX96">
            <v>7905</v>
          </cell>
          <cell r="AY96">
            <v>7905</v>
          </cell>
          <cell r="AZ96">
            <v>7905</v>
          </cell>
          <cell r="BA96">
            <v>7905</v>
          </cell>
          <cell r="BB96">
            <v>7905</v>
          </cell>
          <cell r="BC96">
            <v>7905</v>
          </cell>
          <cell r="BD96">
            <v>7905</v>
          </cell>
          <cell r="BE96">
            <v>7905</v>
          </cell>
          <cell r="BF96">
            <v>7905</v>
          </cell>
          <cell r="BG96">
            <v>7905</v>
          </cell>
          <cell r="BH96">
            <v>7905</v>
          </cell>
          <cell r="BI96">
            <v>7905</v>
          </cell>
          <cell r="BJ96">
            <v>7905</v>
          </cell>
          <cell r="BK96">
            <v>7905</v>
          </cell>
          <cell r="BL96">
            <v>7905</v>
          </cell>
          <cell r="BM96">
            <v>7905</v>
          </cell>
          <cell r="BN96">
            <v>7905</v>
          </cell>
          <cell r="BO96">
            <v>7905</v>
          </cell>
          <cell r="BP96">
            <v>7905</v>
          </cell>
          <cell r="BQ96">
            <v>7905</v>
          </cell>
          <cell r="BR96">
            <v>7905</v>
          </cell>
          <cell r="BS96">
            <v>7905</v>
          </cell>
          <cell r="BT96">
            <v>7905</v>
          </cell>
          <cell r="BU96">
            <v>7905</v>
          </cell>
          <cell r="BV96">
            <v>7905</v>
          </cell>
          <cell r="BW96">
            <v>7905</v>
          </cell>
          <cell r="BX96">
            <v>7905</v>
          </cell>
          <cell r="BY96">
            <v>7905</v>
          </cell>
          <cell r="BZ96">
            <v>7905</v>
          </cell>
          <cell r="CA96">
            <v>7905</v>
          </cell>
          <cell r="CB96">
            <v>7905</v>
          </cell>
          <cell r="CC96">
            <v>7905</v>
          </cell>
          <cell r="CD96">
            <v>7905</v>
          </cell>
          <cell r="CE96">
            <v>7905</v>
          </cell>
          <cell r="CF96">
            <v>8115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</row>
        <row r="97">
          <cell r="B97" t="str">
            <v>構-92</v>
          </cell>
          <cell r="C97" t="str">
            <v>上水道増設</v>
          </cell>
          <cell r="E97" t="str">
            <v>B</v>
          </cell>
          <cell r="G97" t="str">
            <v>旧保育園配水管布設</v>
          </cell>
          <cell r="H97" t="str">
            <v>昭和51年</v>
          </cell>
          <cell r="I97">
            <v>1976</v>
          </cell>
          <cell r="M97" t="str">
            <v>配水管</v>
          </cell>
          <cell r="N97" t="str">
            <v>VP</v>
          </cell>
          <cell r="O97">
            <v>75</v>
          </cell>
          <cell r="P97">
            <v>150</v>
          </cell>
          <cell r="Q97">
            <v>1163000</v>
          </cell>
          <cell r="U97">
            <v>116300</v>
          </cell>
          <cell r="V97">
            <v>38</v>
          </cell>
          <cell r="W97">
            <v>2.63e-002</v>
          </cell>
          <cell r="X97">
            <v>27528</v>
          </cell>
          <cell r="Y97">
            <v>28164</v>
          </cell>
          <cell r="Z97">
            <v>1046700</v>
          </cell>
          <cell r="AB97">
            <v>1977</v>
          </cell>
          <cell r="AC97">
            <v>2014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27528</v>
          </cell>
          <cell r="AW97">
            <v>27528</v>
          </cell>
          <cell r="AX97">
            <v>27528</v>
          </cell>
          <cell r="AY97">
            <v>27528</v>
          </cell>
          <cell r="AZ97">
            <v>27528</v>
          </cell>
          <cell r="BA97">
            <v>27528</v>
          </cell>
          <cell r="BB97">
            <v>27528</v>
          </cell>
          <cell r="BC97">
            <v>27528</v>
          </cell>
          <cell r="BD97">
            <v>27528</v>
          </cell>
          <cell r="BE97">
            <v>27528</v>
          </cell>
          <cell r="BF97">
            <v>27528</v>
          </cell>
          <cell r="BG97">
            <v>27528</v>
          </cell>
          <cell r="BH97">
            <v>27528</v>
          </cell>
          <cell r="BI97">
            <v>27528</v>
          </cell>
          <cell r="BJ97">
            <v>27528</v>
          </cell>
          <cell r="BK97">
            <v>27528</v>
          </cell>
          <cell r="BL97">
            <v>27528</v>
          </cell>
          <cell r="BM97">
            <v>27528</v>
          </cell>
          <cell r="BN97">
            <v>27528</v>
          </cell>
          <cell r="BO97">
            <v>27528</v>
          </cell>
          <cell r="BP97">
            <v>27528</v>
          </cell>
          <cell r="BQ97">
            <v>27528</v>
          </cell>
          <cell r="BR97">
            <v>27528</v>
          </cell>
          <cell r="BS97">
            <v>27528</v>
          </cell>
          <cell r="BT97">
            <v>27528</v>
          </cell>
          <cell r="BU97">
            <v>27528</v>
          </cell>
          <cell r="BV97">
            <v>27528</v>
          </cell>
          <cell r="BW97">
            <v>27528</v>
          </cell>
          <cell r="BX97">
            <v>27528</v>
          </cell>
          <cell r="BY97">
            <v>27528</v>
          </cell>
          <cell r="BZ97">
            <v>27528</v>
          </cell>
          <cell r="CA97">
            <v>27528</v>
          </cell>
          <cell r="CB97">
            <v>27528</v>
          </cell>
          <cell r="CC97">
            <v>27528</v>
          </cell>
          <cell r="CD97">
            <v>27528</v>
          </cell>
          <cell r="CE97">
            <v>27528</v>
          </cell>
          <cell r="CF97">
            <v>28164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</row>
        <row r="98">
          <cell r="B98" t="str">
            <v>構-93</v>
          </cell>
          <cell r="C98" t="str">
            <v>上水道増設</v>
          </cell>
          <cell r="E98" t="str">
            <v>B</v>
          </cell>
          <cell r="G98" t="str">
            <v>敏満寺格納庫配水管布設</v>
          </cell>
          <cell r="H98" t="str">
            <v>昭和51年</v>
          </cell>
          <cell r="I98">
            <v>1976</v>
          </cell>
          <cell r="L98" t="str">
            <v>VPφ75 L＝20
VPφ20　L=100</v>
          </cell>
          <cell r="Q98">
            <v>251000</v>
          </cell>
          <cell r="U98">
            <v>25100</v>
          </cell>
          <cell r="V98">
            <v>38</v>
          </cell>
          <cell r="W98">
            <v>2.63e-002</v>
          </cell>
          <cell r="X98">
            <v>5941</v>
          </cell>
          <cell r="Y98">
            <v>6083</v>
          </cell>
          <cell r="Z98">
            <v>225900</v>
          </cell>
          <cell r="AB98">
            <v>1977</v>
          </cell>
          <cell r="AC98">
            <v>2014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5941</v>
          </cell>
          <cell r="AW98">
            <v>5941</v>
          </cell>
          <cell r="AX98">
            <v>5941</v>
          </cell>
          <cell r="AY98">
            <v>5941</v>
          </cell>
          <cell r="AZ98">
            <v>5941</v>
          </cell>
          <cell r="BA98">
            <v>5941</v>
          </cell>
          <cell r="BB98">
            <v>5941</v>
          </cell>
          <cell r="BC98">
            <v>5941</v>
          </cell>
          <cell r="BD98">
            <v>5941</v>
          </cell>
          <cell r="BE98">
            <v>5941</v>
          </cell>
          <cell r="BF98">
            <v>5941</v>
          </cell>
          <cell r="BG98">
            <v>5941</v>
          </cell>
          <cell r="BH98">
            <v>5941</v>
          </cell>
          <cell r="BI98">
            <v>5941</v>
          </cell>
          <cell r="BJ98">
            <v>5941</v>
          </cell>
          <cell r="BK98">
            <v>5941</v>
          </cell>
          <cell r="BL98">
            <v>5941</v>
          </cell>
          <cell r="BM98">
            <v>5941</v>
          </cell>
          <cell r="BN98">
            <v>5941</v>
          </cell>
          <cell r="BO98">
            <v>5941</v>
          </cell>
          <cell r="BP98">
            <v>5941</v>
          </cell>
          <cell r="BQ98">
            <v>5941</v>
          </cell>
          <cell r="BR98">
            <v>5941</v>
          </cell>
          <cell r="BS98">
            <v>5941</v>
          </cell>
          <cell r="BT98">
            <v>5941</v>
          </cell>
          <cell r="BU98">
            <v>5941</v>
          </cell>
          <cell r="BV98">
            <v>5941</v>
          </cell>
          <cell r="BW98">
            <v>5941</v>
          </cell>
          <cell r="BX98">
            <v>5941</v>
          </cell>
          <cell r="BY98">
            <v>5941</v>
          </cell>
          <cell r="BZ98">
            <v>5941</v>
          </cell>
          <cell r="CA98">
            <v>5941</v>
          </cell>
          <cell r="CB98">
            <v>5941</v>
          </cell>
          <cell r="CC98">
            <v>5941</v>
          </cell>
          <cell r="CD98">
            <v>5941</v>
          </cell>
          <cell r="CE98">
            <v>5941</v>
          </cell>
          <cell r="CF98">
            <v>6083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</row>
        <row r="99">
          <cell r="B99" t="str">
            <v>構-94</v>
          </cell>
          <cell r="C99" t="str">
            <v>上水道増設</v>
          </cell>
          <cell r="E99" t="str">
            <v>B</v>
          </cell>
          <cell r="G99" t="str">
            <v>多賀配水池配管切替</v>
          </cell>
          <cell r="H99" t="str">
            <v>昭和51年</v>
          </cell>
          <cell r="I99">
            <v>1976</v>
          </cell>
          <cell r="M99" t="str">
            <v>配水管</v>
          </cell>
          <cell r="N99" t="str">
            <v>ACP</v>
          </cell>
          <cell r="O99">
            <v>150</v>
          </cell>
          <cell r="P99">
            <v>2</v>
          </cell>
          <cell r="Q99">
            <v>257000</v>
          </cell>
          <cell r="U99">
            <v>25700</v>
          </cell>
          <cell r="V99">
            <v>38</v>
          </cell>
          <cell r="W99">
            <v>2.63e-002</v>
          </cell>
          <cell r="X99">
            <v>6083</v>
          </cell>
          <cell r="Y99">
            <v>6229</v>
          </cell>
          <cell r="Z99">
            <v>231300</v>
          </cell>
          <cell r="AB99">
            <v>1977</v>
          </cell>
          <cell r="AC99">
            <v>2014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6083</v>
          </cell>
          <cell r="AW99">
            <v>6083</v>
          </cell>
          <cell r="AX99">
            <v>6083</v>
          </cell>
          <cell r="AY99">
            <v>6083</v>
          </cell>
          <cell r="AZ99">
            <v>6083</v>
          </cell>
          <cell r="BA99">
            <v>6083</v>
          </cell>
          <cell r="BB99">
            <v>6083</v>
          </cell>
          <cell r="BC99">
            <v>6083</v>
          </cell>
          <cell r="BD99">
            <v>6083</v>
          </cell>
          <cell r="BE99">
            <v>6083</v>
          </cell>
          <cell r="BF99">
            <v>6083</v>
          </cell>
          <cell r="BG99">
            <v>6083</v>
          </cell>
          <cell r="BH99">
            <v>6083</v>
          </cell>
          <cell r="BI99">
            <v>6083</v>
          </cell>
          <cell r="BJ99">
            <v>6083</v>
          </cell>
          <cell r="BK99">
            <v>6083</v>
          </cell>
          <cell r="BL99">
            <v>6083</v>
          </cell>
          <cell r="BM99">
            <v>6083</v>
          </cell>
          <cell r="BN99">
            <v>6083</v>
          </cell>
          <cell r="BO99">
            <v>6083</v>
          </cell>
          <cell r="BP99">
            <v>6083</v>
          </cell>
          <cell r="BQ99">
            <v>6083</v>
          </cell>
          <cell r="BR99">
            <v>6083</v>
          </cell>
          <cell r="BS99">
            <v>6083</v>
          </cell>
          <cell r="BT99">
            <v>6083</v>
          </cell>
          <cell r="BU99">
            <v>6083</v>
          </cell>
          <cell r="BV99">
            <v>6083</v>
          </cell>
          <cell r="BW99">
            <v>6083</v>
          </cell>
          <cell r="BX99">
            <v>6083</v>
          </cell>
          <cell r="BY99">
            <v>6083</v>
          </cell>
          <cell r="BZ99">
            <v>6083</v>
          </cell>
          <cell r="CA99">
            <v>6083</v>
          </cell>
          <cell r="CB99">
            <v>6083</v>
          </cell>
          <cell r="CC99">
            <v>6083</v>
          </cell>
          <cell r="CD99">
            <v>6083</v>
          </cell>
          <cell r="CE99">
            <v>6083</v>
          </cell>
          <cell r="CF99">
            <v>6229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</row>
        <row r="100">
          <cell r="B100" t="str">
            <v>構-95</v>
          </cell>
          <cell r="C100" t="str">
            <v>上水道増設</v>
          </cell>
          <cell r="E100" t="str">
            <v>B</v>
          </cell>
          <cell r="G100" t="str">
            <v>向山配水管布設</v>
          </cell>
          <cell r="H100" t="str">
            <v>昭和51年</v>
          </cell>
          <cell r="I100">
            <v>1976</v>
          </cell>
          <cell r="L100" t="str">
            <v>VPφ100　L=150
Vpφ75　L=129
Vpφ25　L=91
消火栓φ75　１ヶ所</v>
          </cell>
          <cell r="Q100">
            <v>1797000</v>
          </cell>
          <cell r="U100">
            <v>179700</v>
          </cell>
          <cell r="V100">
            <v>38</v>
          </cell>
          <cell r="W100">
            <v>2.63e-002</v>
          </cell>
          <cell r="X100">
            <v>42534</v>
          </cell>
          <cell r="Y100">
            <v>43542</v>
          </cell>
          <cell r="Z100">
            <v>1617300</v>
          </cell>
          <cell r="AB100">
            <v>1977</v>
          </cell>
          <cell r="AC100">
            <v>2014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42534</v>
          </cell>
          <cell r="AW100">
            <v>42534</v>
          </cell>
          <cell r="AX100">
            <v>42534</v>
          </cell>
          <cell r="AY100">
            <v>42534</v>
          </cell>
          <cell r="AZ100">
            <v>42534</v>
          </cell>
          <cell r="BA100">
            <v>42534</v>
          </cell>
          <cell r="BB100">
            <v>42534</v>
          </cell>
          <cell r="BC100">
            <v>42534</v>
          </cell>
          <cell r="BD100">
            <v>42534</v>
          </cell>
          <cell r="BE100">
            <v>42534</v>
          </cell>
          <cell r="BF100">
            <v>42534</v>
          </cell>
          <cell r="BG100">
            <v>42534</v>
          </cell>
          <cell r="BH100">
            <v>42534</v>
          </cell>
          <cell r="BI100">
            <v>42534</v>
          </cell>
          <cell r="BJ100">
            <v>42534</v>
          </cell>
          <cell r="BK100">
            <v>42534</v>
          </cell>
          <cell r="BL100">
            <v>42534</v>
          </cell>
          <cell r="BM100">
            <v>42534</v>
          </cell>
          <cell r="BN100">
            <v>42534</v>
          </cell>
          <cell r="BO100">
            <v>42534</v>
          </cell>
          <cell r="BP100">
            <v>42534</v>
          </cell>
          <cell r="BQ100">
            <v>42534</v>
          </cell>
          <cell r="BR100">
            <v>42534</v>
          </cell>
          <cell r="BS100">
            <v>42534</v>
          </cell>
          <cell r="BT100">
            <v>42534</v>
          </cell>
          <cell r="BU100">
            <v>42534</v>
          </cell>
          <cell r="BV100">
            <v>42534</v>
          </cell>
          <cell r="BW100">
            <v>42534</v>
          </cell>
          <cell r="BX100">
            <v>42534</v>
          </cell>
          <cell r="BY100">
            <v>42534</v>
          </cell>
          <cell r="BZ100">
            <v>42534</v>
          </cell>
          <cell r="CA100">
            <v>42534</v>
          </cell>
          <cell r="CB100">
            <v>42534</v>
          </cell>
          <cell r="CC100">
            <v>42534</v>
          </cell>
          <cell r="CD100">
            <v>42534</v>
          </cell>
          <cell r="CE100">
            <v>42534</v>
          </cell>
          <cell r="CF100">
            <v>43542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</row>
        <row r="101">
          <cell r="B101" t="str">
            <v>構-96</v>
          </cell>
          <cell r="C101" t="str">
            <v>上水道増設</v>
          </cell>
          <cell r="E101" t="str">
            <v>B</v>
          </cell>
          <cell r="G101" t="str">
            <v>尼子公民館配水管布設</v>
          </cell>
          <cell r="H101" t="str">
            <v>昭和51年</v>
          </cell>
          <cell r="I101">
            <v>1976</v>
          </cell>
          <cell r="M101" t="str">
            <v>配水管</v>
          </cell>
          <cell r="N101" t="str">
            <v>VP</v>
          </cell>
          <cell r="O101">
            <v>75</v>
          </cell>
          <cell r="P101">
            <v>97</v>
          </cell>
          <cell r="Q101">
            <v>441000</v>
          </cell>
          <cell r="U101">
            <v>44100</v>
          </cell>
          <cell r="V101">
            <v>38</v>
          </cell>
          <cell r="W101">
            <v>2.63e-002</v>
          </cell>
          <cell r="X101">
            <v>10438</v>
          </cell>
          <cell r="Y101">
            <v>10694</v>
          </cell>
          <cell r="Z101">
            <v>396900</v>
          </cell>
          <cell r="AB101">
            <v>1977</v>
          </cell>
          <cell r="AC101">
            <v>2014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10438</v>
          </cell>
          <cell r="AW101">
            <v>10438</v>
          </cell>
          <cell r="AX101">
            <v>10438</v>
          </cell>
          <cell r="AY101">
            <v>10438</v>
          </cell>
          <cell r="AZ101">
            <v>10438</v>
          </cell>
          <cell r="BA101">
            <v>10438</v>
          </cell>
          <cell r="BB101">
            <v>10438</v>
          </cell>
          <cell r="BC101">
            <v>10438</v>
          </cell>
          <cell r="BD101">
            <v>10438</v>
          </cell>
          <cell r="BE101">
            <v>10438</v>
          </cell>
          <cell r="BF101">
            <v>10438</v>
          </cell>
          <cell r="BG101">
            <v>10438</v>
          </cell>
          <cell r="BH101">
            <v>10438</v>
          </cell>
          <cell r="BI101">
            <v>10438</v>
          </cell>
          <cell r="BJ101">
            <v>10438</v>
          </cell>
          <cell r="BK101">
            <v>10438</v>
          </cell>
          <cell r="BL101">
            <v>10438</v>
          </cell>
          <cell r="BM101">
            <v>10438</v>
          </cell>
          <cell r="BN101">
            <v>10438</v>
          </cell>
          <cell r="BO101">
            <v>10438</v>
          </cell>
          <cell r="BP101">
            <v>10438</v>
          </cell>
          <cell r="BQ101">
            <v>10438</v>
          </cell>
          <cell r="BR101">
            <v>10438</v>
          </cell>
          <cell r="BS101">
            <v>10438</v>
          </cell>
          <cell r="BT101">
            <v>10438</v>
          </cell>
          <cell r="BU101">
            <v>10438</v>
          </cell>
          <cell r="BV101">
            <v>10438</v>
          </cell>
          <cell r="BW101">
            <v>10438</v>
          </cell>
          <cell r="BX101">
            <v>10438</v>
          </cell>
          <cell r="BY101">
            <v>10438</v>
          </cell>
          <cell r="BZ101">
            <v>10438</v>
          </cell>
          <cell r="CA101">
            <v>10438</v>
          </cell>
          <cell r="CB101">
            <v>10438</v>
          </cell>
          <cell r="CC101">
            <v>10438</v>
          </cell>
          <cell r="CD101">
            <v>10438</v>
          </cell>
          <cell r="CE101">
            <v>10438</v>
          </cell>
          <cell r="CF101">
            <v>10694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</row>
        <row r="102">
          <cell r="B102" t="str">
            <v>構-97</v>
          </cell>
          <cell r="C102" t="str">
            <v>上水道増設</v>
          </cell>
          <cell r="E102" t="str">
            <v>B</v>
          </cell>
          <cell r="G102" t="str">
            <v>敏満寺配水管布設</v>
          </cell>
          <cell r="H102" t="str">
            <v>昭和51年</v>
          </cell>
          <cell r="I102">
            <v>1976</v>
          </cell>
          <cell r="L102" t="str">
            <v>VPφ75　L=8
Vpφ100　L=22
Vpφ25　L=56</v>
          </cell>
          <cell r="Q102">
            <v>633000</v>
          </cell>
          <cell r="U102">
            <v>63300</v>
          </cell>
          <cell r="V102">
            <v>38</v>
          </cell>
          <cell r="W102">
            <v>2.63e-002</v>
          </cell>
          <cell r="X102">
            <v>14983</v>
          </cell>
          <cell r="Y102">
            <v>15329</v>
          </cell>
          <cell r="Z102">
            <v>569700</v>
          </cell>
          <cell r="AB102">
            <v>1977</v>
          </cell>
          <cell r="AC102">
            <v>2014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14983</v>
          </cell>
          <cell r="AW102">
            <v>14983</v>
          </cell>
          <cell r="AX102">
            <v>14983</v>
          </cell>
          <cell r="AY102">
            <v>14983</v>
          </cell>
          <cell r="AZ102">
            <v>14983</v>
          </cell>
          <cell r="BA102">
            <v>14983</v>
          </cell>
          <cell r="BB102">
            <v>14983</v>
          </cell>
          <cell r="BC102">
            <v>14983</v>
          </cell>
          <cell r="BD102">
            <v>14983</v>
          </cell>
          <cell r="BE102">
            <v>14983</v>
          </cell>
          <cell r="BF102">
            <v>14983</v>
          </cell>
          <cell r="BG102">
            <v>14983</v>
          </cell>
          <cell r="BH102">
            <v>14983</v>
          </cell>
          <cell r="BI102">
            <v>14983</v>
          </cell>
          <cell r="BJ102">
            <v>14983</v>
          </cell>
          <cell r="BK102">
            <v>14983</v>
          </cell>
          <cell r="BL102">
            <v>14983</v>
          </cell>
          <cell r="BM102">
            <v>14983</v>
          </cell>
          <cell r="BN102">
            <v>14983</v>
          </cell>
          <cell r="BO102">
            <v>14983</v>
          </cell>
          <cell r="BP102">
            <v>14983</v>
          </cell>
          <cell r="BQ102">
            <v>14983</v>
          </cell>
          <cell r="BR102">
            <v>14983</v>
          </cell>
          <cell r="BS102">
            <v>14983</v>
          </cell>
          <cell r="BT102">
            <v>14983</v>
          </cell>
          <cell r="BU102">
            <v>14983</v>
          </cell>
          <cell r="BV102">
            <v>14983</v>
          </cell>
          <cell r="BW102">
            <v>14983</v>
          </cell>
          <cell r="BX102">
            <v>14983</v>
          </cell>
          <cell r="BY102">
            <v>14983</v>
          </cell>
          <cell r="BZ102">
            <v>14983</v>
          </cell>
          <cell r="CA102">
            <v>14983</v>
          </cell>
          <cell r="CB102">
            <v>14983</v>
          </cell>
          <cell r="CC102">
            <v>14983</v>
          </cell>
          <cell r="CD102">
            <v>14983</v>
          </cell>
          <cell r="CE102">
            <v>14983</v>
          </cell>
          <cell r="CF102">
            <v>15329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</row>
        <row r="103">
          <cell r="B103" t="str">
            <v>構-98</v>
          </cell>
          <cell r="C103" t="str">
            <v>上水道増設</v>
          </cell>
          <cell r="E103" t="str">
            <v>D</v>
          </cell>
          <cell r="G103" t="str">
            <v>SL量水器設置</v>
          </cell>
          <cell r="H103" t="str">
            <v>昭和51年</v>
          </cell>
          <cell r="I103">
            <v>1976</v>
          </cell>
          <cell r="L103" t="str">
            <v>φ75　1基</v>
          </cell>
          <cell r="Q103">
            <v>229000</v>
          </cell>
          <cell r="U103">
            <v>22900</v>
          </cell>
          <cell r="V103">
            <v>8</v>
          </cell>
          <cell r="W103">
            <v>0.125</v>
          </cell>
          <cell r="X103">
            <v>25762</v>
          </cell>
          <cell r="Y103">
            <v>25766</v>
          </cell>
          <cell r="Z103">
            <v>206100</v>
          </cell>
          <cell r="AB103">
            <v>1977</v>
          </cell>
          <cell r="AC103">
            <v>1984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25762</v>
          </cell>
          <cell r="AW103">
            <v>25762</v>
          </cell>
          <cell r="AX103">
            <v>25762</v>
          </cell>
          <cell r="AY103">
            <v>25762</v>
          </cell>
          <cell r="AZ103">
            <v>25762</v>
          </cell>
          <cell r="BA103">
            <v>25762</v>
          </cell>
          <cell r="BB103">
            <v>25766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</row>
        <row r="104">
          <cell r="B104" t="str">
            <v>構-99</v>
          </cell>
          <cell r="C104" t="str">
            <v>上水道増設</v>
          </cell>
          <cell r="E104" t="str">
            <v>B</v>
          </cell>
          <cell r="G104" t="str">
            <v>SL配水管布設</v>
          </cell>
          <cell r="H104" t="str">
            <v>昭和51年</v>
          </cell>
          <cell r="I104">
            <v>1976</v>
          </cell>
          <cell r="M104" t="str">
            <v>配水管</v>
          </cell>
          <cell r="N104" t="str">
            <v>VP</v>
          </cell>
          <cell r="O104">
            <v>75</v>
          </cell>
          <cell r="P104">
            <v>8</v>
          </cell>
          <cell r="Q104">
            <v>517353</v>
          </cell>
          <cell r="U104">
            <v>51735.3</v>
          </cell>
          <cell r="V104">
            <v>38</v>
          </cell>
          <cell r="W104">
            <v>2.63e-002</v>
          </cell>
          <cell r="X104">
            <v>12245</v>
          </cell>
          <cell r="Y104">
            <v>12552.700000000012</v>
          </cell>
          <cell r="Z104">
            <v>465617.7</v>
          </cell>
          <cell r="AB104">
            <v>1977</v>
          </cell>
          <cell r="AC104">
            <v>2014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12245</v>
          </cell>
          <cell r="AW104">
            <v>12245</v>
          </cell>
          <cell r="AX104">
            <v>12245</v>
          </cell>
          <cell r="AY104">
            <v>12245</v>
          </cell>
          <cell r="AZ104">
            <v>12245</v>
          </cell>
          <cell r="BA104">
            <v>12245</v>
          </cell>
          <cell r="BB104">
            <v>12245</v>
          </cell>
          <cell r="BC104">
            <v>12245</v>
          </cell>
          <cell r="BD104">
            <v>12245</v>
          </cell>
          <cell r="BE104">
            <v>12245</v>
          </cell>
          <cell r="BF104">
            <v>12245</v>
          </cell>
          <cell r="BG104">
            <v>12245</v>
          </cell>
          <cell r="BH104">
            <v>12245</v>
          </cell>
          <cell r="BI104">
            <v>12245</v>
          </cell>
          <cell r="BJ104">
            <v>12245</v>
          </cell>
          <cell r="BK104">
            <v>12245</v>
          </cell>
          <cell r="BL104">
            <v>12245</v>
          </cell>
          <cell r="BM104">
            <v>12245</v>
          </cell>
          <cell r="BN104">
            <v>12245</v>
          </cell>
          <cell r="BO104">
            <v>12245</v>
          </cell>
          <cell r="BP104">
            <v>12245</v>
          </cell>
          <cell r="BQ104">
            <v>12245</v>
          </cell>
          <cell r="BR104">
            <v>12245</v>
          </cell>
          <cell r="BS104">
            <v>12245</v>
          </cell>
          <cell r="BT104">
            <v>12245</v>
          </cell>
          <cell r="BU104">
            <v>12245</v>
          </cell>
          <cell r="BV104">
            <v>12245</v>
          </cell>
          <cell r="BW104">
            <v>12245</v>
          </cell>
          <cell r="BX104">
            <v>12245</v>
          </cell>
          <cell r="BY104">
            <v>12245</v>
          </cell>
          <cell r="BZ104">
            <v>12245</v>
          </cell>
          <cell r="CA104">
            <v>12245</v>
          </cell>
          <cell r="CB104">
            <v>12245</v>
          </cell>
          <cell r="CC104">
            <v>12245</v>
          </cell>
          <cell r="CD104">
            <v>12245</v>
          </cell>
          <cell r="CE104">
            <v>12245</v>
          </cell>
          <cell r="CF104">
            <v>12552.700000000012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</row>
        <row r="105">
          <cell r="B105" t="str">
            <v>構-100</v>
          </cell>
          <cell r="C105" t="str">
            <v>上水道増設</v>
          </cell>
          <cell r="E105" t="str">
            <v>B</v>
          </cell>
          <cell r="G105" t="str">
            <v>中川原配水管布設</v>
          </cell>
          <cell r="H105" t="str">
            <v>昭和50年</v>
          </cell>
          <cell r="I105">
            <v>1975</v>
          </cell>
          <cell r="L105" t="str">
            <v>VPφ150　L=585
VPφ100　L=142
VPφ75　L=250</v>
          </cell>
          <cell r="Q105">
            <v>6595630</v>
          </cell>
          <cell r="U105">
            <v>659563</v>
          </cell>
          <cell r="V105">
            <v>38</v>
          </cell>
          <cell r="W105">
            <v>2.63e-002</v>
          </cell>
          <cell r="X105">
            <v>156118</v>
          </cell>
          <cell r="Y105">
            <v>159701</v>
          </cell>
          <cell r="Z105">
            <v>5936067</v>
          </cell>
          <cell r="AB105">
            <v>1976</v>
          </cell>
          <cell r="AC105">
            <v>2013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156118</v>
          </cell>
          <cell r="AV105">
            <v>156118</v>
          </cell>
          <cell r="AW105">
            <v>156118</v>
          </cell>
          <cell r="AX105">
            <v>156118</v>
          </cell>
          <cell r="AY105">
            <v>156118</v>
          </cell>
          <cell r="AZ105">
            <v>156118</v>
          </cell>
          <cell r="BA105">
            <v>156118</v>
          </cell>
          <cell r="BB105">
            <v>156118</v>
          </cell>
          <cell r="BC105">
            <v>156118</v>
          </cell>
          <cell r="BD105">
            <v>156118</v>
          </cell>
          <cell r="BE105">
            <v>156118</v>
          </cell>
          <cell r="BF105">
            <v>156118</v>
          </cell>
          <cell r="BG105">
            <v>156118</v>
          </cell>
          <cell r="BH105">
            <v>156118</v>
          </cell>
          <cell r="BI105">
            <v>156118</v>
          </cell>
          <cell r="BJ105">
            <v>156118</v>
          </cell>
          <cell r="BK105">
            <v>156118</v>
          </cell>
          <cell r="BL105">
            <v>156118</v>
          </cell>
          <cell r="BM105">
            <v>156118</v>
          </cell>
          <cell r="BN105">
            <v>156118</v>
          </cell>
          <cell r="BO105">
            <v>156118</v>
          </cell>
          <cell r="BP105">
            <v>156118</v>
          </cell>
          <cell r="BQ105">
            <v>156118</v>
          </cell>
          <cell r="BR105">
            <v>156118</v>
          </cell>
          <cell r="BS105">
            <v>156118</v>
          </cell>
          <cell r="BT105">
            <v>156118</v>
          </cell>
          <cell r="BU105">
            <v>156118</v>
          </cell>
          <cell r="BV105">
            <v>156118</v>
          </cell>
          <cell r="BW105">
            <v>156118</v>
          </cell>
          <cell r="BX105">
            <v>156118</v>
          </cell>
          <cell r="BY105">
            <v>156118</v>
          </cell>
          <cell r="BZ105">
            <v>156118</v>
          </cell>
          <cell r="CA105">
            <v>156118</v>
          </cell>
          <cell r="CB105">
            <v>156118</v>
          </cell>
          <cell r="CC105">
            <v>156118</v>
          </cell>
          <cell r="CD105">
            <v>156118</v>
          </cell>
          <cell r="CE105">
            <v>159701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</row>
        <row r="106">
          <cell r="B106" t="str">
            <v>構-101</v>
          </cell>
          <cell r="C106" t="str">
            <v>上水道増設</v>
          </cell>
          <cell r="E106" t="str">
            <v>B</v>
          </cell>
          <cell r="G106" t="str">
            <v>中川原消火栓</v>
          </cell>
          <cell r="H106" t="str">
            <v>昭和50年</v>
          </cell>
          <cell r="I106">
            <v>1975</v>
          </cell>
          <cell r="L106" t="str">
            <v>φ75　4ヶ所</v>
          </cell>
          <cell r="Q106">
            <v>425000</v>
          </cell>
          <cell r="U106">
            <v>42500</v>
          </cell>
          <cell r="V106">
            <v>38</v>
          </cell>
          <cell r="W106">
            <v>2.63e-002</v>
          </cell>
          <cell r="X106">
            <v>10059</v>
          </cell>
          <cell r="Y106">
            <v>10317</v>
          </cell>
          <cell r="Z106">
            <v>382500</v>
          </cell>
          <cell r="AB106">
            <v>1976</v>
          </cell>
          <cell r="AC106">
            <v>2013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10059</v>
          </cell>
          <cell r="AV106">
            <v>10059</v>
          </cell>
          <cell r="AW106">
            <v>10059</v>
          </cell>
          <cell r="AX106">
            <v>10059</v>
          </cell>
          <cell r="AY106">
            <v>10059</v>
          </cell>
          <cell r="AZ106">
            <v>10059</v>
          </cell>
          <cell r="BA106">
            <v>10059</v>
          </cell>
          <cell r="BB106">
            <v>10059</v>
          </cell>
          <cell r="BC106">
            <v>10059</v>
          </cell>
          <cell r="BD106">
            <v>10059</v>
          </cell>
          <cell r="BE106">
            <v>10059</v>
          </cell>
          <cell r="BF106">
            <v>10059</v>
          </cell>
          <cell r="BG106">
            <v>10059</v>
          </cell>
          <cell r="BH106">
            <v>10059</v>
          </cell>
          <cell r="BI106">
            <v>10059</v>
          </cell>
          <cell r="BJ106">
            <v>10059</v>
          </cell>
          <cell r="BK106">
            <v>10059</v>
          </cell>
          <cell r="BL106">
            <v>10059</v>
          </cell>
          <cell r="BM106">
            <v>10059</v>
          </cell>
          <cell r="BN106">
            <v>10059</v>
          </cell>
          <cell r="BO106">
            <v>10059</v>
          </cell>
          <cell r="BP106">
            <v>10059</v>
          </cell>
          <cell r="BQ106">
            <v>10059</v>
          </cell>
          <cell r="BR106">
            <v>10059</v>
          </cell>
          <cell r="BS106">
            <v>10059</v>
          </cell>
          <cell r="BT106">
            <v>10059</v>
          </cell>
          <cell r="BU106">
            <v>10059</v>
          </cell>
          <cell r="BV106">
            <v>10059</v>
          </cell>
          <cell r="BW106">
            <v>10059</v>
          </cell>
          <cell r="BX106">
            <v>10059</v>
          </cell>
          <cell r="BY106">
            <v>10059</v>
          </cell>
          <cell r="BZ106">
            <v>10059</v>
          </cell>
          <cell r="CA106">
            <v>10059</v>
          </cell>
          <cell r="CB106">
            <v>10059</v>
          </cell>
          <cell r="CC106">
            <v>10059</v>
          </cell>
          <cell r="CD106">
            <v>10059</v>
          </cell>
          <cell r="CE106">
            <v>10317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</row>
        <row r="107">
          <cell r="B107" t="str">
            <v>構-102</v>
          </cell>
          <cell r="C107" t="str">
            <v>上水道増設</v>
          </cell>
          <cell r="E107" t="str">
            <v>B</v>
          </cell>
          <cell r="G107" t="str">
            <v>富之尾ｶﾝｻｶ配水管布設</v>
          </cell>
          <cell r="H107" t="str">
            <v>昭和49年</v>
          </cell>
          <cell r="I107">
            <v>1974</v>
          </cell>
          <cell r="L107" t="str">
            <v>VPφ75　L=170
VPφ25　L=147</v>
          </cell>
          <cell r="Q107">
            <v>1150460</v>
          </cell>
          <cell r="U107">
            <v>115046</v>
          </cell>
          <cell r="V107">
            <v>38</v>
          </cell>
          <cell r="W107">
            <v>2.63e-002</v>
          </cell>
          <cell r="X107">
            <v>27231</v>
          </cell>
          <cell r="Y107">
            <v>27867</v>
          </cell>
          <cell r="Z107">
            <v>1035414</v>
          </cell>
          <cell r="AB107">
            <v>1975</v>
          </cell>
          <cell r="AC107">
            <v>2012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27231</v>
          </cell>
          <cell r="AU107">
            <v>27231</v>
          </cell>
          <cell r="AV107">
            <v>27231</v>
          </cell>
          <cell r="AW107">
            <v>27231</v>
          </cell>
          <cell r="AX107">
            <v>27231</v>
          </cell>
          <cell r="AY107">
            <v>27231</v>
          </cell>
          <cell r="AZ107">
            <v>27231</v>
          </cell>
          <cell r="BA107">
            <v>27231</v>
          </cell>
          <cell r="BB107">
            <v>27231</v>
          </cell>
          <cell r="BC107">
            <v>27231</v>
          </cell>
          <cell r="BD107">
            <v>27231</v>
          </cell>
          <cell r="BE107">
            <v>27231</v>
          </cell>
          <cell r="BF107">
            <v>27231</v>
          </cell>
          <cell r="BG107">
            <v>27231</v>
          </cell>
          <cell r="BH107">
            <v>27231</v>
          </cell>
          <cell r="BI107">
            <v>27231</v>
          </cell>
          <cell r="BJ107">
            <v>27231</v>
          </cell>
          <cell r="BK107">
            <v>27231</v>
          </cell>
          <cell r="BL107">
            <v>27231</v>
          </cell>
          <cell r="BM107">
            <v>27231</v>
          </cell>
          <cell r="BN107">
            <v>27231</v>
          </cell>
          <cell r="BO107">
            <v>27231</v>
          </cell>
          <cell r="BP107">
            <v>27231</v>
          </cell>
          <cell r="BQ107">
            <v>27231</v>
          </cell>
          <cell r="BR107">
            <v>27231</v>
          </cell>
          <cell r="BS107">
            <v>27231</v>
          </cell>
          <cell r="BT107">
            <v>27231</v>
          </cell>
          <cell r="BU107">
            <v>27231</v>
          </cell>
          <cell r="BV107">
            <v>27231</v>
          </cell>
          <cell r="BW107">
            <v>27231</v>
          </cell>
          <cell r="BX107">
            <v>27231</v>
          </cell>
          <cell r="BY107">
            <v>27231</v>
          </cell>
          <cell r="BZ107">
            <v>27231</v>
          </cell>
          <cell r="CA107">
            <v>27231</v>
          </cell>
          <cell r="CB107">
            <v>27231</v>
          </cell>
          <cell r="CC107">
            <v>27231</v>
          </cell>
          <cell r="CD107">
            <v>27867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>
            <v>0</v>
          </cell>
          <cell r="FN107">
            <v>0</v>
          </cell>
        </row>
        <row r="108">
          <cell r="B108" t="str">
            <v>構-103</v>
          </cell>
          <cell r="C108" t="str">
            <v>上水道増設</v>
          </cell>
          <cell r="E108" t="str">
            <v>B</v>
          </cell>
          <cell r="G108" t="str">
            <v>一ノ瀬配水管布設</v>
          </cell>
          <cell r="H108" t="str">
            <v>昭和49年</v>
          </cell>
          <cell r="I108">
            <v>1974</v>
          </cell>
          <cell r="M108" t="str">
            <v>配水管</v>
          </cell>
          <cell r="N108" t="str">
            <v>VP</v>
          </cell>
          <cell r="O108">
            <v>75</v>
          </cell>
          <cell r="P108">
            <v>112</v>
          </cell>
          <cell r="Q108">
            <v>520000</v>
          </cell>
          <cell r="U108">
            <v>52000</v>
          </cell>
          <cell r="V108">
            <v>38</v>
          </cell>
          <cell r="W108">
            <v>2.63e-002</v>
          </cell>
          <cell r="X108">
            <v>12308</v>
          </cell>
          <cell r="Y108">
            <v>12604</v>
          </cell>
          <cell r="Z108">
            <v>468000</v>
          </cell>
          <cell r="AB108">
            <v>1975</v>
          </cell>
          <cell r="AC108">
            <v>2012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12308</v>
          </cell>
          <cell r="AU108">
            <v>12308</v>
          </cell>
          <cell r="AV108">
            <v>12308</v>
          </cell>
          <cell r="AW108">
            <v>12308</v>
          </cell>
          <cell r="AX108">
            <v>12308</v>
          </cell>
          <cell r="AY108">
            <v>12308</v>
          </cell>
          <cell r="AZ108">
            <v>12308</v>
          </cell>
          <cell r="BA108">
            <v>12308</v>
          </cell>
          <cell r="BB108">
            <v>12308</v>
          </cell>
          <cell r="BC108">
            <v>12308</v>
          </cell>
          <cell r="BD108">
            <v>12308</v>
          </cell>
          <cell r="BE108">
            <v>12308</v>
          </cell>
          <cell r="BF108">
            <v>12308</v>
          </cell>
          <cell r="BG108">
            <v>12308</v>
          </cell>
          <cell r="BH108">
            <v>12308</v>
          </cell>
          <cell r="BI108">
            <v>12308</v>
          </cell>
          <cell r="BJ108">
            <v>12308</v>
          </cell>
          <cell r="BK108">
            <v>12308</v>
          </cell>
          <cell r="BL108">
            <v>12308</v>
          </cell>
          <cell r="BM108">
            <v>12308</v>
          </cell>
          <cell r="BN108">
            <v>12308</v>
          </cell>
          <cell r="BO108">
            <v>12308</v>
          </cell>
          <cell r="BP108">
            <v>12308</v>
          </cell>
          <cell r="BQ108">
            <v>12308</v>
          </cell>
          <cell r="BR108">
            <v>12308</v>
          </cell>
          <cell r="BS108">
            <v>12308</v>
          </cell>
          <cell r="BT108">
            <v>12308</v>
          </cell>
          <cell r="BU108">
            <v>12308</v>
          </cell>
          <cell r="BV108">
            <v>12308</v>
          </cell>
          <cell r="BW108">
            <v>12308</v>
          </cell>
          <cell r="BX108">
            <v>12308</v>
          </cell>
          <cell r="BY108">
            <v>12308</v>
          </cell>
          <cell r="BZ108">
            <v>12308</v>
          </cell>
          <cell r="CA108">
            <v>12308</v>
          </cell>
          <cell r="CB108">
            <v>12308</v>
          </cell>
          <cell r="CC108">
            <v>12308</v>
          </cell>
          <cell r="CD108">
            <v>12604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>
            <v>0</v>
          </cell>
          <cell r="FN108">
            <v>0</v>
          </cell>
        </row>
        <row r="109">
          <cell r="B109" t="str">
            <v>構-104</v>
          </cell>
          <cell r="C109" t="str">
            <v>上水道増設</v>
          </cell>
          <cell r="E109" t="str">
            <v>B</v>
          </cell>
          <cell r="G109" t="str">
            <v>一ノ瀬消火栓</v>
          </cell>
          <cell r="H109" t="str">
            <v>昭和49年</v>
          </cell>
          <cell r="I109">
            <v>1974</v>
          </cell>
          <cell r="L109" t="str">
            <v>1基</v>
          </cell>
          <cell r="Q109">
            <v>91000</v>
          </cell>
          <cell r="U109">
            <v>9100</v>
          </cell>
          <cell r="V109">
            <v>38</v>
          </cell>
          <cell r="W109">
            <v>2.63e-002</v>
          </cell>
          <cell r="X109">
            <v>2153</v>
          </cell>
          <cell r="Y109">
            <v>2239</v>
          </cell>
          <cell r="Z109">
            <v>81900</v>
          </cell>
          <cell r="AB109">
            <v>1975</v>
          </cell>
          <cell r="AC109">
            <v>2012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2153</v>
          </cell>
          <cell r="AU109">
            <v>2153</v>
          </cell>
          <cell r="AV109">
            <v>2153</v>
          </cell>
          <cell r="AW109">
            <v>2153</v>
          </cell>
          <cell r="AX109">
            <v>2153</v>
          </cell>
          <cell r="AY109">
            <v>2153</v>
          </cell>
          <cell r="AZ109">
            <v>2153</v>
          </cell>
          <cell r="BA109">
            <v>2153</v>
          </cell>
          <cell r="BB109">
            <v>2153</v>
          </cell>
          <cell r="BC109">
            <v>2153</v>
          </cell>
          <cell r="BD109">
            <v>2153</v>
          </cell>
          <cell r="BE109">
            <v>2153</v>
          </cell>
          <cell r="BF109">
            <v>2153</v>
          </cell>
          <cell r="BG109">
            <v>2153</v>
          </cell>
          <cell r="BH109">
            <v>2153</v>
          </cell>
          <cell r="BI109">
            <v>2153</v>
          </cell>
          <cell r="BJ109">
            <v>2153</v>
          </cell>
          <cell r="BK109">
            <v>2153</v>
          </cell>
          <cell r="BL109">
            <v>2153</v>
          </cell>
          <cell r="BM109">
            <v>2153</v>
          </cell>
          <cell r="BN109">
            <v>2153</v>
          </cell>
          <cell r="BO109">
            <v>2153</v>
          </cell>
          <cell r="BP109">
            <v>2153</v>
          </cell>
          <cell r="BQ109">
            <v>2153</v>
          </cell>
          <cell r="BR109">
            <v>2153</v>
          </cell>
          <cell r="BS109">
            <v>2153</v>
          </cell>
          <cell r="BT109">
            <v>2153</v>
          </cell>
          <cell r="BU109">
            <v>2153</v>
          </cell>
          <cell r="BV109">
            <v>2153</v>
          </cell>
          <cell r="BW109">
            <v>2153</v>
          </cell>
          <cell r="BX109">
            <v>2153</v>
          </cell>
          <cell r="BY109">
            <v>2153</v>
          </cell>
          <cell r="BZ109">
            <v>2153</v>
          </cell>
          <cell r="CA109">
            <v>2153</v>
          </cell>
          <cell r="CB109">
            <v>2153</v>
          </cell>
          <cell r="CC109">
            <v>2153</v>
          </cell>
          <cell r="CD109">
            <v>2239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>
            <v>0</v>
          </cell>
          <cell r="FN109">
            <v>0</v>
          </cell>
        </row>
        <row r="110">
          <cell r="B110" t="str">
            <v>構-105</v>
          </cell>
          <cell r="C110" t="str">
            <v>上水道増設</v>
          </cell>
          <cell r="E110" t="str">
            <v>B</v>
          </cell>
          <cell r="G110" t="str">
            <v>富之尾配水管布設</v>
          </cell>
          <cell r="H110" t="str">
            <v>昭和49年</v>
          </cell>
          <cell r="I110">
            <v>1974</v>
          </cell>
          <cell r="M110" t="str">
            <v>配水管</v>
          </cell>
          <cell r="N110" t="str">
            <v>VP</v>
          </cell>
          <cell r="O110">
            <v>75</v>
          </cell>
          <cell r="P110">
            <v>105</v>
          </cell>
          <cell r="Q110">
            <v>486000</v>
          </cell>
          <cell r="U110">
            <v>48600</v>
          </cell>
          <cell r="V110">
            <v>38</v>
          </cell>
          <cell r="W110">
            <v>2.63e-002</v>
          </cell>
          <cell r="X110">
            <v>11503</v>
          </cell>
          <cell r="Y110">
            <v>11789</v>
          </cell>
          <cell r="Z110">
            <v>437400</v>
          </cell>
          <cell r="AB110">
            <v>1975</v>
          </cell>
          <cell r="AC110">
            <v>2012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11503</v>
          </cell>
          <cell r="AU110">
            <v>11503</v>
          </cell>
          <cell r="AV110">
            <v>11503</v>
          </cell>
          <cell r="AW110">
            <v>11503</v>
          </cell>
          <cell r="AX110">
            <v>11503</v>
          </cell>
          <cell r="AY110">
            <v>11503</v>
          </cell>
          <cell r="AZ110">
            <v>11503</v>
          </cell>
          <cell r="BA110">
            <v>11503</v>
          </cell>
          <cell r="BB110">
            <v>11503</v>
          </cell>
          <cell r="BC110">
            <v>11503</v>
          </cell>
          <cell r="BD110">
            <v>11503</v>
          </cell>
          <cell r="BE110">
            <v>11503</v>
          </cell>
          <cell r="BF110">
            <v>11503</v>
          </cell>
          <cell r="BG110">
            <v>11503</v>
          </cell>
          <cell r="BH110">
            <v>11503</v>
          </cell>
          <cell r="BI110">
            <v>11503</v>
          </cell>
          <cell r="BJ110">
            <v>11503</v>
          </cell>
          <cell r="BK110">
            <v>11503</v>
          </cell>
          <cell r="BL110">
            <v>11503</v>
          </cell>
          <cell r="BM110">
            <v>11503</v>
          </cell>
          <cell r="BN110">
            <v>11503</v>
          </cell>
          <cell r="BO110">
            <v>11503</v>
          </cell>
          <cell r="BP110">
            <v>11503</v>
          </cell>
          <cell r="BQ110">
            <v>11503</v>
          </cell>
          <cell r="BR110">
            <v>11503</v>
          </cell>
          <cell r="BS110">
            <v>11503</v>
          </cell>
          <cell r="BT110">
            <v>11503</v>
          </cell>
          <cell r="BU110">
            <v>11503</v>
          </cell>
          <cell r="BV110">
            <v>11503</v>
          </cell>
          <cell r="BW110">
            <v>11503</v>
          </cell>
          <cell r="BX110">
            <v>11503</v>
          </cell>
          <cell r="BY110">
            <v>11503</v>
          </cell>
          <cell r="BZ110">
            <v>11503</v>
          </cell>
          <cell r="CA110">
            <v>11503</v>
          </cell>
          <cell r="CB110">
            <v>11503</v>
          </cell>
          <cell r="CC110">
            <v>11503</v>
          </cell>
          <cell r="CD110">
            <v>11789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>
            <v>0</v>
          </cell>
          <cell r="FN110">
            <v>0</v>
          </cell>
        </row>
        <row r="111">
          <cell r="B111" t="str">
            <v>構-106</v>
          </cell>
          <cell r="C111" t="str">
            <v>上水道増設</v>
          </cell>
          <cell r="E111" t="str">
            <v>B</v>
          </cell>
          <cell r="G111" t="str">
            <v>富之尾消火栓</v>
          </cell>
          <cell r="H111" t="str">
            <v>昭和49年</v>
          </cell>
          <cell r="I111">
            <v>1974</v>
          </cell>
          <cell r="L111" t="str">
            <v>1基</v>
          </cell>
          <cell r="Q111">
            <v>91000</v>
          </cell>
          <cell r="U111">
            <v>9100</v>
          </cell>
          <cell r="V111">
            <v>38</v>
          </cell>
          <cell r="W111">
            <v>2.63e-002</v>
          </cell>
          <cell r="X111">
            <v>2153</v>
          </cell>
          <cell r="Y111">
            <v>2239</v>
          </cell>
          <cell r="Z111">
            <v>81900</v>
          </cell>
          <cell r="AB111">
            <v>1975</v>
          </cell>
          <cell r="AC111">
            <v>2012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2153</v>
          </cell>
          <cell r="AU111">
            <v>2153</v>
          </cell>
          <cell r="AV111">
            <v>2153</v>
          </cell>
          <cell r="AW111">
            <v>2153</v>
          </cell>
          <cell r="AX111">
            <v>2153</v>
          </cell>
          <cell r="AY111">
            <v>2153</v>
          </cell>
          <cell r="AZ111">
            <v>2153</v>
          </cell>
          <cell r="BA111">
            <v>2153</v>
          </cell>
          <cell r="BB111">
            <v>2153</v>
          </cell>
          <cell r="BC111">
            <v>2153</v>
          </cell>
          <cell r="BD111">
            <v>2153</v>
          </cell>
          <cell r="BE111">
            <v>2153</v>
          </cell>
          <cell r="BF111">
            <v>2153</v>
          </cell>
          <cell r="BG111">
            <v>2153</v>
          </cell>
          <cell r="BH111">
            <v>2153</v>
          </cell>
          <cell r="BI111">
            <v>2153</v>
          </cell>
          <cell r="BJ111">
            <v>2153</v>
          </cell>
          <cell r="BK111">
            <v>2153</v>
          </cell>
          <cell r="BL111">
            <v>2153</v>
          </cell>
          <cell r="BM111">
            <v>2153</v>
          </cell>
          <cell r="BN111">
            <v>2153</v>
          </cell>
          <cell r="BO111">
            <v>2153</v>
          </cell>
          <cell r="BP111">
            <v>2153</v>
          </cell>
          <cell r="BQ111">
            <v>2153</v>
          </cell>
          <cell r="BR111">
            <v>2153</v>
          </cell>
          <cell r="BS111">
            <v>2153</v>
          </cell>
          <cell r="BT111">
            <v>2153</v>
          </cell>
          <cell r="BU111">
            <v>2153</v>
          </cell>
          <cell r="BV111">
            <v>2153</v>
          </cell>
          <cell r="BW111">
            <v>2153</v>
          </cell>
          <cell r="BX111">
            <v>2153</v>
          </cell>
          <cell r="BY111">
            <v>2153</v>
          </cell>
          <cell r="BZ111">
            <v>2153</v>
          </cell>
          <cell r="CA111">
            <v>2153</v>
          </cell>
          <cell r="CB111">
            <v>2153</v>
          </cell>
          <cell r="CC111">
            <v>2153</v>
          </cell>
          <cell r="CD111">
            <v>2239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>
            <v>0</v>
          </cell>
          <cell r="FN111">
            <v>0</v>
          </cell>
        </row>
        <row r="112">
          <cell r="B112" t="str">
            <v>構-107</v>
          </cell>
          <cell r="C112" t="str">
            <v>上水道増設</v>
          </cell>
          <cell r="E112" t="str">
            <v>B</v>
          </cell>
          <cell r="G112" t="str">
            <v>土田配水管布設</v>
          </cell>
          <cell r="H112" t="str">
            <v>昭和48年</v>
          </cell>
          <cell r="I112">
            <v>1973</v>
          </cell>
          <cell r="M112" t="str">
            <v>配水管</v>
          </cell>
          <cell r="N112" t="str">
            <v>VP</v>
          </cell>
          <cell r="O112">
            <v>100</v>
          </cell>
          <cell r="P112">
            <v>155</v>
          </cell>
          <cell r="Q112">
            <v>629000</v>
          </cell>
          <cell r="U112">
            <v>62900</v>
          </cell>
          <cell r="V112">
            <v>38</v>
          </cell>
          <cell r="W112">
            <v>2.63e-002</v>
          </cell>
          <cell r="X112">
            <v>14888</v>
          </cell>
          <cell r="Y112">
            <v>15244</v>
          </cell>
          <cell r="Z112">
            <v>566100</v>
          </cell>
          <cell r="AB112">
            <v>1974</v>
          </cell>
          <cell r="AC112">
            <v>2011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14888</v>
          </cell>
          <cell r="AT112">
            <v>14888</v>
          </cell>
          <cell r="AU112">
            <v>14888</v>
          </cell>
          <cell r="AV112">
            <v>14888</v>
          </cell>
          <cell r="AW112">
            <v>14888</v>
          </cell>
          <cell r="AX112">
            <v>14888</v>
          </cell>
          <cell r="AY112">
            <v>14888</v>
          </cell>
          <cell r="AZ112">
            <v>14888</v>
          </cell>
          <cell r="BA112">
            <v>14888</v>
          </cell>
          <cell r="BB112">
            <v>14888</v>
          </cell>
          <cell r="BC112">
            <v>14888</v>
          </cell>
          <cell r="BD112">
            <v>14888</v>
          </cell>
          <cell r="BE112">
            <v>14888</v>
          </cell>
          <cell r="BF112">
            <v>14888</v>
          </cell>
          <cell r="BG112">
            <v>14888</v>
          </cell>
          <cell r="BH112">
            <v>14888</v>
          </cell>
          <cell r="BI112">
            <v>14888</v>
          </cell>
          <cell r="BJ112">
            <v>14888</v>
          </cell>
          <cell r="BK112">
            <v>14888</v>
          </cell>
          <cell r="BL112">
            <v>14888</v>
          </cell>
          <cell r="BM112">
            <v>14888</v>
          </cell>
          <cell r="BN112">
            <v>14888</v>
          </cell>
          <cell r="BO112">
            <v>14888</v>
          </cell>
          <cell r="BP112">
            <v>14888</v>
          </cell>
          <cell r="BQ112">
            <v>14888</v>
          </cell>
          <cell r="BR112">
            <v>14888</v>
          </cell>
          <cell r="BS112">
            <v>14888</v>
          </cell>
          <cell r="BT112">
            <v>14888</v>
          </cell>
          <cell r="BU112">
            <v>14888</v>
          </cell>
          <cell r="BV112">
            <v>14888</v>
          </cell>
          <cell r="BW112">
            <v>14888</v>
          </cell>
          <cell r="BX112">
            <v>14888</v>
          </cell>
          <cell r="BY112">
            <v>14888</v>
          </cell>
          <cell r="BZ112">
            <v>14888</v>
          </cell>
          <cell r="CA112">
            <v>14888</v>
          </cell>
          <cell r="CB112">
            <v>14888</v>
          </cell>
          <cell r="CC112">
            <v>15244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>
            <v>0</v>
          </cell>
          <cell r="FN112">
            <v>0</v>
          </cell>
        </row>
        <row r="113">
          <cell r="B113" t="str">
            <v>構-108</v>
          </cell>
          <cell r="C113" t="str">
            <v>上水道増設</v>
          </cell>
          <cell r="E113" t="str">
            <v>B</v>
          </cell>
          <cell r="G113" t="str">
            <v>土田消火栓</v>
          </cell>
          <cell r="H113" t="str">
            <v>昭和48年</v>
          </cell>
          <cell r="I113">
            <v>1973</v>
          </cell>
          <cell r="L113" t="str">
            <v>φ75　1基</v>
          </cell>
          <cell r="Q113">
            <v>51000</v>
          </cell>
          <cell r="U113">
            <v>5100</v>
          </cell>
          <cell r="V113">
            <v>38</v>
          </cell>
          <cell r="W113">
            <v>2.63e-002</v>
          </cell>
          <cell r="X113">
            <v>1207</v>
          </cell>
          <cell r="Y113">
            <v>1241</v>
          </cell>
          <cell r="Z113">
            <v>45900</v>
          </cell>
          <cell r="AB113">
            <v>1974</v>
          </cell>
          <cell r="AC113">
            <v>2011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1207</v>
          </cell>
          <cell r="AT113">
            <v>1207</v>
          </cell>
          <cell r="AU113">
            <v>1207</v>
          </cell>
          <cell r="AV113">
            <v>1207</v>
          </cell>
          <cell r="AW113">
            <v>1207</v>
          </cell>
          <cell r="AX113">
            <v>1207</v>
          </cell>
          <cell r="AY113">
            <v>1207</v>
          </cell>
          <cell r="AZ113">
            <v>1207</v>
          </cell>
          <cell r="BA113">
            <v>1207</v>
          </cell>
          <cell r="BB113">
            <v>1207</v>
          </cell>
          <cell r="BC113">
            <v>1207</v>
          </cell>
          <cell r="BD113">
            <v>1207</v>
          </cell>
          <cell r="BE113">
            <v>1207</v>
          </cell>
          <cell r="BF113">
            <v>1207</v>
          </cell>
          <cell r="BG113">
            <v>1207</v>
          </cell>
          <cell r="BH113">
            <v>1207</v>
          </cell>
          <cell r="BI113">
            <v>1207</v>
          </cell>
          <cell r="BJ113">
            <v>1207</v>
          </cell>
          <cell r="BK113">
            <v>1207</v>
          </cell>
          <cell r="BL113">
            <v>1207</v>
          </cell>
          <cell r="BM113">
            <v>1207</v>
          </cell>
          <cell r="BN113">
            <v>1207</v>
          </cell>
          <cell r="BO113">
            <v>1207</v>
          </cell>
          <cell r="BP113">
            <v>1207</v>
          </cell>
          <cell r="BQ113">
            <v>1207</v>
          </cell>
          <cell r="BR113">
            <v>1207</v>
          </cell>
          <cell r="BS113">
            <v>1207</v>
          </cell>
          <cell r="BT113">
            <v>1207</v>
          </cell>
          <cell r="BU113">
            <v>1207</v>
          </cell>
          <cell r="BV113">
            <v>1207</v>
          </cell>
          <cell r="BW113">
            <v>1207</v>
          </cell>
          <cell r="BX113">
            <v>1207</v>
          </cell>
          <cell r="BY113">
            <v>1207</v>
          </cell>
          <cell r="BZ113">
            <v>1207</v>
          </cell>
          <cell r="CA113">
            <v>1207</v>
          </cell>
          <cell r="CB113">
            <v>1207</v>
          </cell>
          <cell r="CC113">
            <v>1241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</row>
        <row r="114">
          <cell r="B114" t="str">
            <v>構-109</v>
          </cell>
          <cell r="C114" t="str">
            <v>上水道増設</v>
          </cell>
          <cell r="E114" t="str">
            <v>B</v>
          </cell>
          <cell r="G114" t="str">
            <v>胡宮配水池ｵｰﾊﾞｰ管</v>
          </cell>
          <cell r="H114" t="str">
            <v>昭和48年</v>
          </cell>
          <cell r="I114">
            <v>1973</v>
          </cell>
          <cell r="M114" t="str">
            <v>越流管</v>
          </cell>
          <cell r="N114" t="str">
            <v>PP</v>
          </cell>
          <cell r="O114">
            <v>75</v>
          </cell>
          <cell r="P114">
            <v>90</v>
          </cell>
          <cell r="Q114">
            <v>112000</v>
          </cell>
          <cell r="U114">
            <v>11200</v>
          </cell>
          <cell r="V114">
            <v>38</v>
          </cell>
          <cell r="W114">
            <v>2.63e-002</v>
          </cell>
          <cell r="X114">
            <v>2651</v>
          </cell>
          <cell r="Y114">
            <v>2713</v>
          </cell>
          <cell r="Z114">
            <v>100800</v>
          </cell>
          <cell r="AB114">
            <v>1974</v>
          </cell>
          <cell r="AC114">
            <v>2011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2651</v>
          </cell>
          <cell r="AT114">
            <v>2651</v>
          </cell>
          <cell r="AU114">
            <v>2651</v>
          </cell>
          <cell r="AV114">
            <v>2651</v>
          </cell>
          <cell r="AW114">
            <v>2651</v>
          </cell>
          <cell r="AX114">
            <v>2651</v>
          </cell>
          <cell r="AY114">
            <v>2651</v>
          </cell>
          <cell r="AZ114">
            <v>2651</v>
          </cell>
          <cell r="BA114">
            <v>2651</v>
          </cell>
          <cell r="BB114">
            <v>2651</v>
          </cell>
          <cell r="BC114">
            <v>2651</v>
          </cell>
          <cell r="BD114">
            <v>2651</v>
          </cell>
          <cell r="BE114">
            <v>2651</v>
          </cell>
          <cell r="BF114">
            <v>2651</v>
          </cell>
          <cell r="BG114">
            <v>2651</v>
          </cell>
          <cell r="BH114">
            <v>2651</v>
          </cell>
          <cell r="BI114">
            <v>2651</v>
          </cell>
          <cell r="BJ114">
            <v>2651</v>
          </cell>
          <cell r="BK114">
            <v>2651</v>
          </cell>
          <cell r="BL114">
            <v>2651</v>
          </cell>
          <cell r="BM114">
            <v>2651</v>
          </cell>
          <cell r="BN114">
            <v>2651</v>
          </cell>
          <cell r="BO114">
            <v>2651</v>
          </cell>
          <cell r="BP114">
            <v>2651</v>
          </cell>
          <cell r="BQ114">
            <v>2651</v>
          </cell>
          <cell r="BR114">
            <v>2651</v>
          </cell>
          <cell r="BS114">
            <v>2651</v>
          </cell>
          <cell r="BT114">
            <v>2651</v>
          </cell>
          <cell r="BU114">
            <v>2651</v>
          </cell>
          <cell r="BV114">
            <v>2651</v>
          </cell>
          <cell r="BW114">
            <v>2651</v>
          </cell>
          <cell r="BX114">
            <v>2651</v>
          </cell>
          <cell r="BY114">
            <v>2651</v>
          </cell>
          <cell r="BZ114">
            <v>2651</v>
          </cell>
          <cell r="CA114">
            <v>2651</v>
          </cell>
          <cell r="CB114">
            <v>2651</v>
          </cell>
          <cell r="CC114">
            <v>2713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</row>
        <row r="115">
          <cell r="B115" t="str">
            <v>構-110</v>
          </cell>
          <cell r="C115" t="str">
            <v>上水道増設</v>
          </cell>
          <cell r="E115" t="str">
            <v>B</v>
          </cell>
          <cell r="G115" t="str">
            <v>高区配水管</v>
          </cell>
          <cell r="H115" t="str">
            <v>昭和48年</v>
          </cell>
          <cell r="I115">
            <v>1973</v>
          </cell>
          <cell r="M115" t="str">
            <v>配水管</v>
          </cell>
          <cell r="N115" t="str">
            <v>VP</v>
          </cell>
          <cell r="O115">
            <v>25</v>
          </cell>
          <cell r="P115">
            <v>244</v>
          </cell>
          <cell r="Q115">
            <v>432000</v>
          </cell>
          <cell r="U115">
            <v>43200</v>
          </cell>
          <cell r="V115">
            <v>38</v>
          </cell>
          <cell r="W115">
            <v>2.63e-002</v>
          </cell>
          <cell r="X115">
            <v>10225</v>
          </cell>
          <cell r="Y115">
            <v>10475</v>
          </cell>
          <cell r="Z115">
            <v>388800</v>
          </cell>
          <cell r="AB115">
            <v>1974</v>
          </cell>
          <cell r="AC115">
            <v>2011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10225</v>
          </cell>
          <cell r="AT115">
            <v>10225</v>
          </cell>
          <cell r="AU115">
            <v>10225</v>
          </cell>
          <cell r="AV115">
            <v>10225</v>
          </cell>
          <cell r="AW115">
            <v>10225</v>
          </cell>
          <cell r="AX115">
            <v>10225</v>
          </cell>
          <cell r="AY115">
            <v>10225</v>
          </cell>
          <cell r="AZ115">
            <v>10225</v>
          </cell>
          <cell r="BA115">
            <v>10225</v>
          </cell>
          <cell r="BB115">
            <v>10225</v>
          </cell>
          <cell r="BC115">
            <v>10225</v>
          </cell>
          <cell r="BD115">
            <v>10225</v>
          </cell>
          <cell r="BE115">
            <v>10225</v>
          </cell>
          <cell r="BF115">
            <v>10225</v>
          </cell>
          <cell r="BG115">
            <v>10225</v>
          </cell>
          <cell r="BH115">
            <v>10225</v>
          </cell>
          <cell r="BI115">
            <v>10225</v>
          </cell>
          <cell r="BJ115">
            <v>10225</v>
          </cell>
          <cell r="BK115">
            <v>10225</v>
          </cell>
          <cell r="BL115">
            <v>10225</v>
          </cell>
          <cell r="BM115">
            <v>10225</v>
          </cell>
          <cell r="BN115">
            <v>10225</v>
          </cell>
          <cell r="BO115">
            <v>10225</v>
          </cell>
          <cell r="BP115">
            <v>10225</v>
          </cell>
          <cell r="BQ115">
            <v>10225</v>
          </cell>
          <cell r="BR115">
            <v>10225</v>
          </cell>
          <cell r="BS115">
            <v>10225</v>
          </cell>
          <cell r="BT115">
            <v>10225</v>
          </cell>
          <cell r="BU115">
            <v>10225</v>
          </cell>
          <cell r="BV115">
            <v>10225</v>
          </cell>
          <cell r="BW115">
            <v>10225</v>
          </cell>
          <cell r="BX115">
            <v>10225</v>
          </cell>
          <cell r="BY115">
            <v>10225</v>
          </cell>
          <cell r="BZ115">
            <v>10225</v>
          </cell>
          <cell r="CA115">
            <v>10225</v>
          </cell>
          <cell r="CB115">
            <v>10225</v>
          </cell>
          <cell r="CC115">
            <v>10475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</row>
        <row r="116">
          <cell r="B116" t="str">
            <v>構-111</v>
          </cell>
          <cell r="C116" t="str">
            <v>上水道増設</v>
          </cell>
          <cell r="E116" t="str">
            <v>B</v>
          </cell>
          <cell r="G116" t="str">
            <v>消火栓（月之木保育園）</v>
          </cell>
          <cell r="H116" t="str">
            <v>昭和48年</v>
          </cell>
          <cell r="I116">
            <v>1973</v>
          </cell>
          <cell r="L116" t="str">
            <v>φ75　1基</v>
          </cell>
          <cell r="Q116">
            <v>51000</v>
          </cell>
          <cell r="U116">
            <v>5100</v>
          </cell>
          <cell r="V116">
            <v>38</v>
          </cell>
          <cell r="W116">
            <v>2.63e-002</v>
          </cell>
          <cell r="X116">
            <v>1207</v>
          </cell>
          <cell r="Y116">
            <v>1241</v>
          </cell>
          <cell r="Z116">
            <v>45900</v>
          </cell>
          <cell r="AB116">
            <v>1974</v>
          </cell>
          <cell r="AC116">
            <v>2011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1207</v>
          </cell>
          <cell r="AT116">
            <v>1207</v>
          </cell>
          <cell r="AU116">
            <v>1207</v>
          </cell>
          <cell r="AV116">
            <v>1207</v>
          </cell>
          <cell r="AW116">
            <v>1207</v>
          </cell>
          <cell r="AX116">
            <v>1207</v>
          </cell>
          <cell r="AY116">
            <v>1207</v>
          </cell>
          <cell r="AZ116">
            <v>1207</v>
          </cell>
          <cell r="BA116">
            <v>1207</v>
          </cell>
          <cell r="BB116">
            <v>1207</v>
          </cell>
          <cell r="BC116">
            <v>1207</v>
          </cell>
          <cell r="BD116">
            <v>1207</v>
          </cell>
          <cell r="BE116">
            <v>1207</v>
          </cell>
          <cell r="BF116">
            <v>1207</v>
          </cell>
          <cell r="BG116">
            <v>1207</v>
          </cell>
          <cell r="BH116">
            <v>1207</v>
          </cell>
          <cell r="BI116">
            <v>1207</v>
          </cell>
          <cell r="BJ116">
            <v>1207</v>
          </cell>
          <cell r="BK116">
            <v>1207</v>
          </cell>
          <cell r="BL116">
            <v>1207</v>
          </cell>
          <cell r="BM116">
            <v>1207</v>
          </cell>
          <cell r="BN116">
            <v>1207</v>
          </cell>
          <cell r="BO116">
            <v>1207</v>
          </cell>
          <cell r="BP116">
            <v>1207</v>
          </cell>
          <cell r="BQ116">
            <v>1207</v>
          </cell>
          <cell r="BR116">
            <v>1207</v>
          </cell>
          <cell r="BS116">
            <v>1207</v>
          </cell>
          <cell r="BT116">
            <v>1207</v>
          </cell>
          <cell r="BU116">
            <v>1207</v>
          </cell>
          <cell r="BV116">
            <v>1207</v>
          </cell>
          <cell r="BW116">
            <v>1207</v>
          </cell>
          <cell r="BX116">
            <v>1207</v>
          </cell>
          <cell r="BY116">
            <v>1207</v>
          </cell>
          <cell r="BZ116">
            <v>1207</v>
          </cell>
          <cell r="CA116">
            <v>1207</v>
          </cell>
          <cell r="CB116">
            <v>1207</v>
          </cell>
          <cell r="CC116">
            <v>1241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</row>
        <row r="117">
          <cell r="B117" t="str">
            <v>構-112</v>
          </cell>
          <cell r="C117" t="str">
            <v>上水道増設</v>
          </cell>
          <cell r="E117" t="str">
            <v>B</v>
          </cell>
          <cell r="G117" t="str">
            <v>配水管布設</v>
          </cell>
          <cell r="H117" t="str">
            <v>昭和48年</v>
          </cell>
          <cell r="I117">
            <v>1973</v>
          </cell>
          <cell r="M117" t="str">
            <v>配水管</v>
          </cell>
          <cell r="N117" t="str">
            <v>VP</v>
          </cell>
          <cell r="O117">
            <v>75</v>
          </cell>
          <cell r="P117">
            <v>287</v>
          </cell>
          <cell r="Q117">
            <v>906182</v>
          </cell>
          <cell r="U117">
            <v>90618.200000000012</v>
          </cell>
          <cell r="V117">
            <v>38</v>
          </cell>
          <cell r="W117">
            <v>2.63e-002</v>
          </cell>
          <cell r="X117">
            <v>21449</v>
          </cell>
          <cell r="Y117">
            <v>21950.800000000047</v>
          </cell>
          <cell r="Z117">
            <v>815563.8</v>
          </cell>
          <cell r="AB117">
            <v>1974</v>
          </cell>
          <cell r="AC117">
            <v>2011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21449</v>
          </cell>
          <cell r="AT117">
            <v>21449</v>
          </cell>
          <cell r="AU117">
            <v>21449</v>
          </cell>
          <cell r="AV117">
            <v>21449</v>
          </cell>
          <cell r="AW117">
            <v>21449</v>
          </cell>
          <cell r="AX117">
            <v>21449</v>
          </cell>
          <cell r="AY117">
            <v>21449</v>
          </cell>
          <cell r="AZ117">
            <v>21449</v>
          </cell>
          <cell r="BA117">
            <v>21449</v>
          </cell>
          <cell r="BB117">
            <v>21449</v>
          </cell>
          <cell r="BC117">
            <v>21449</v>
          </cell>
          <cell r="BD117">
            <v>21449</v>
          </cell>
          <cell r="BE117">
            <v>21449</v>
          </cell>
          <cell r="BF117">
            <v>21449</v>
          </cell>
          <cell r="BG117">
            <v>21449</v>
          </cell>
          <cell r="BH117">
            <v>21449</v>
          </cell>
          <cell r="BI117">
            <v>21449</v>
          </cell>
          <cell r="BJ117">
            <v>21449</v>
          </cell>
          <cell r="BK117">
            <v>21449</v>
          </cell>
          <cell r="BL117">
            <v>21449</v>
          </cell>
          <cell r="BM117">
            <v>21449</v>
          </cell>
          <cell r="BN117">
            <v>21449</v>
          </cell>
          <cell r="BO117">
            <v>21449</v>
          </cell>
          <cell r="BP117">
            <v>21449</v>
          </cell>
          <cell r="BQ117">
            <v>21449</v>
          </cell>
          <cell r="BR117">
            <v>21449</v>
          </cell>
          <cell r="BS117">
            <v>21449</v>
          </cell>
          <cell r="BT117">
            <v>21449</v>
          </cell>
          <cell r="BU117">
            <v>21449</v>
          </cell>
          <cell r="BV117">
            <v>21449</v>
          </cell>
          <cell r="BW117">
            <v>21449</v>
          </cell>
          <cell r="BX117">
            <v>21449</v>
          </cell>
          <cell r="BY117">
            <v>21449</v>
          </cell>
          <cell r="BZ117">
            <v>21449</v>
          </cell>
          <cell r="CA117">
            <v>21449</v>
          </cell>
          <cell r="CB117">
            <v>21449</v>
          </cell>
          <cell r="CC117">
            <v>21950.800000000047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>
            <v>0</v>
          </cell>
          <cell r="FN117">
            <v>0</v>
          </cell>
        </row>
        <row r="118">
          <cell r="B118" t="str">
            <v>構-113</v>
          </cell>
          <cell r="C118" t="str">
            <v>上水道増設</v>
          </cell>
          <cell r="E118" t="str">
            <v>D</v>
          </cell>
          <cell r="G118" t="str">
            <v>量水器ＢＯＸ</v>
          </cell>
          <cell r="H118" t="str">
            <v>昭和48年</v>
          </cell>
          <cell r="I118">
            <v>1973</v>
          </cell>
          <cell r="L118" t="str">
            <v>φ150</v>
          </cell>
          <cell r="Q118">
            <v>55000</v>
          </cell>
          <cell r="U118">
            <v>5500</v>
          </cell>
          <cell r="V118">
            <v>8</v>
          </cell>
          <cell r="W118">
            <v>0.125</v>
          </cell>
          <cell r="X118">
            <v>6187</v>
          </cell>
          <cell r="Y118">
            <v>6191</v>
          </cell>
          <cell r="Z118">
            <v>49500</v>
          </cell>
          <cell r="AB118">
            <v>1974</v>
          </cell>
          <cell r="AC118">
            <v>1981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6187</v>
          </cell>
          <cell r="AT118">
            <v>6187</v>
          </cell>
          <cell r="AU118">
            <v>6187</v>
          </cell>
          <cell r="AV118">
            <v>6187</v>
          </cell>
          <cell r="AW118">
            <v>6187</v>
          </cell>
          <cell r="AX118">
            <v>6187</v>
          </cell>
          <cell r="AY118">
            <v>6191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>
            <v>0</v>
          </cell>
          <cell r="FN118">
            <v>0</v>
          </cell>
        </row>
        <row r="119">
          <cell r="B119" t="str">
            <v>構-114</v>
          </cell>
          <cell r="C119" t="str">
            <v>上水道増設</v>
          </cell>
          <cell r="E119" t="str">
            <v>B</v>
          </cell>
          <cell r="G119" t="str">
            <v>尼子補給水工事</v>
          </cell>
          <cell r="H119" t="str">
            <v>昭和48年</v>
          </cell>
          <cell r="I119">
            <v>1973</v>
          </cell>
          <cell r="Q119">
            <v>1640000</v>
          </cell>
          <cell r="U119">
            <v>164000</v>
          </cell>
          <cell r="V119">
            <v>38</v>
          </cell>
          <cell r="W119">
            <v>2.63e-002</v>
          </cell>
          <cell r="X119">
            <v>38818</v>
          </cell>
          <cell r="Y119">
            <v>39734</v>
          </cell>
          <cell r="Z119">
            <v>1476000</v>
          </cell>
          <cell r="AB119">
            <v>1974</v>
          </cell>
          <cell r="AC119">
            <v>2011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38818</v>
          </cell>
          <cell r="AT119">
            <v>38818</v>
          </cell>
          <cell r="AU119">
            <v>38818</v>
          </cell>
          <cell r="AV119">
            <v>38818</v>
          </cell>
          <cell r="AW119">
            <v>38818</v>
          </cell>
          <cell r="AX119">
            <v>38818</v>
          </cell>
          <cell r="AY119">
            <v>38818</v>
          </cell>
          <cell r="AZ119">
            <v>38818</v>
          </cell>
          <cell r="BA119">
            <v>38818</v>
          </cell>
          <cell r="BB119">
            <v>38818</v>
          </cell>
          <cell r="BC119">
            <v>38818</v>
          </cell>
          <cell r="BD119">
            <v>38818</v>
          </cell>
          <cell r="BE119">
            <v>38818</v>
          </cell>
          <cell r="BF119">
            <v>38818</v>
          </cell>
          <cell r="BG119">
            <v>38818</v>
          </cell>
          <cell r="BH119">
            <v>38818</v>
          </cell>
          <cell r="BI119">
            <v>38818</v>
          </cell>
          <cell r="BJ119">
            <v>38818</v>
          </cell>
          <cell r="BK119">
            <v>38818</v>
          </cell>
          <cell r="BL119">
            <v>38818</v>
          </cell>
          <cell r="BM119">
            <v>38818</v>
          </cell>
          <cell r="BN119">
            <v>38818</v>
          </cell>
          <cell r="BO119">
            <v>38818</v>
          </cell>
          <cell r="BP119">
            <v>38818</v>
          </cell>
          <cell r="BQ119">
            <v>38818</v>
          </cell>
          <cell r="BR119">
            <v>38818</v>
          </cell>
          <cell r="BS119">
            <v>38818</v>
          </cell>
          <cell r="BT119">
            <v>38818</v>
          </cell>
          <cell r="BU119">
            <v>38818</v>
          </cell>
          <cell r="BV119">
            <v>38818</v>
          </cell>
          <cell r="BW119">
            <v>38818</v>
          </cell>
          <cell r="BX119">
            <v>38818</v>
          </cell>
          <cell r="BY119">
            <v>38818</v>
          </cell>
          <cell r="BZ119">
            <v>38818</v>
          </cell>
          <cell r="CA119">
            <v>38818</v>
          </cell>
          <cell r="CB119">
            <v>38818</v>
          </cell>
          <cell r="CC119">
            <v>39734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>
            <v>0</v>
          </cell>
          <cell r="FN119">
            <v>0</v>
          </cell>
        </row>
        <row r="120">
          <cell r="B120" t="str">
            <v>構-115</v>
          </cell>
          <cell r="C120" t="str">
            <v>上水道増設</v>
          </cell>
          <cell r="E120" t="str">
            <v>B</v>
          </cell>
          <cell r="G120" t="str">
            <v>負担金</v>
          </cell>
          <cell r="H120" t="str">
            <v>昭和48年</v>
          </cell>
          <cell r="I120">
            <v>1973</v>
          </cell>
          <cell r="Q120">
            <v>1573000</v>
          </cell>
          <cell r="U120">
            <v>157300</v>
          </cell>
          <cell r="V120">
            <v>38</v>
          </cell>
          <cell r="W120">
            <v>2.63e-002</v>
          </cell>
          <cell r="X120">
            <v>37232</v>
          </cell>
          <cell r="Y120">
            <v>38116</v>
          </cell>
          <cell r="Z120">
            <v>1415700</v>
          </cell>
          <cell r="AB120">
            <v>1974</v>
          </cell>
          <cell r="AC120">
            <v>2011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37232</v>
          </cell>
          <cell r="AT120">
            <v>37232</v>
          </cell>
          <cell r="AU120">
            <v>37232</v>
          </cell>
          <cell r="AV120">
            <v>37232</v>
          </cell>
          <cell r="AW120">
            <v>37232</v>
          </cell>
          <cell r="AX120">
            <v>37232</v>
          </cell>
          <cell r="AY120">
            <v>37232</v>
          </cell>
          <cell r="AZ120">
            <v>37232</v>
          </cell>
          <cell r="BA120">
            <v>37232</v>
          </cell>
          <cell r="BB120">
            <v>37232</v>
          </cell>
          <cell r="BC120">
            <v>37232</v>
          </cell>
          <cell r="BD120">
            <v>37232</v>
          </cell>
          <cell r="BE120">
            <v>37232</v>
          </cell>
          <cell r="BF120">
            <v>37232</v>
          </cell>
          <cell r="BG120">
            <v>37232</v>
          </cell>
          <cell r="BH120">
            <v>37232</v>
          </cell>
          <cell r="BI120">
            <v>37232</v>
          </cell>
          <cell r="BJ120">
            <v>37232</v>
          </cell>
          <cell r="BK120">
            <v>37232</v>
          </cell>
          <cell r="BL120">
            <v>37232</v>
          </cell>
          <cell r="BM120">
            <v>37232</v>
          </cell>
          <cell r="BN120">
            <v>37232</v>
          </cell>
          <cell r="BO120">
            <v>37232</v>
          </cell>
          <cell r="BP120">
            <v>37232</v>
          </cell>
          <cell r="BQ120">
            <v>37232</v>
          </cell>
          <cell r="BR120">
            <v>37232</v>
          </cell>
          <cell r="BS120">
            <v>37232</v>
          </cell>
          <cell r="BT120">
            <v>37232</v>
          </cell>
          <cell r="BU120">
            <v>37232</v>
          </cell>
          <cell r="BV120">
            <v>37232</v>
          </cell>
          <cell r="BW120">
            <v>37232</v>
          </cell>
          <cell r="BX120">
            <v>37232</v>
          </cell>
          <cell r="BY120">
            <v>37232</v>
          </cell>
          <cell r="BZ120">
            <v>37232</v>
          </cell>
          <cell r="CA120">
            <v>37232</v>
          </cell>
          <cell r="CB120">
            <v>37232</v>
          </cell>
          <cell r="CC120">
            <v>38116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</row>
        <row r="121">
          <cell r="B121" t="str">
            <v>構-116</v>
          </cell>
          <cell r="C121" t="str">
            <v>上水道増設</v>
          </cell>
          <cell r="E121" t="str">
            <v>B</v>
          </cell>
          <cell r="G121" t="str">
            <v>敏満寺配水管布設</v>
          </cell>
          <cell r="H121" t="str">
            <v>昭和47年</v>
          </cell>
          <cell r="I121">
            <v>1972</v>
          </cell>
          <cell r="L121" t="str">
            <v>ＶＰφ75　Ｌ＝100
ＶＰφ25　Ｌ＝127</v>
          </cell>
          <cell r="Q121">
            <v>312000</v>
          </cell>
          <cell r="U121">
            <v>31200</v>
          </cell>
          <cell r="V121">
            <v>38</v>
          </cell>
          <cell r="W121">
            <v>2.63e-002</v>
          </cell>
          <cell r="X121">
            <v>7385</v>
          </cell>
          <cell r="Y121">
            <v>7555</v>
          </cell>
          <cell r="Z121">
            <v>280800</v>
          </cell>
          <cell r="AB121">
            <v>1973</v>
          </cell>
          <cell r="AC121">
            <v>2010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7385</v>
          </cell>
          <cell r="AS121">
            <v>7385</v>
          </cell>
          <cell r="AT121">
            <v>7385</v>
          </cell>
          <cell r="AU121">
            <v>7385</v>
          </cell>
          <cell r="AV121">
            <v>7385</v>
          </cell>
          <cell r="AW121">
            <v>7385</v>
          </cell>
          <cell r="AX121">
            <v>7385</v>
          </cell>
          <cell r="AY121">
            <v>7385</v>
          </cell>
          <cell r="AZ121">
            <v>7385</v>
          </cell>
          <cell r="BA121">
            <v>7385</v>
          </cell>
          <cell r="BB121">
            <v>7385</v>
          </cell>
          <cell r="BC121">
            <v>7385</v>
          </cell>
          <cell r="BD121">
            <v>7385</v>
          </cell>
          <cell r="BE121">
            <v>7385</v>
          </cell>
          <cell r="BF121">
            <v>7385</v>
          </cell>
          <cell r="BG121">
            <v>7385</v>
          </cell>
          <cell r="BH121">
            <v>7385</v>
          </cell>
          <cell r="BI121">
            <v>7385</v>
          </cell>
          <cell r="BJ121">
            <v>7385</v>
          </cell>
          <cell r="BK121">
            <v>7385</v>
          </cell>
          <cell r="BL121">
            <v>7385</v>
          </cell>
          <cell r="BM121">
            <v>7385</v>
          </cell>
          <cell r="BN121">
            <v>7385</v>
          </cell>
          <cell r="BO121">
            <v>7385</v>
          </cell>
          <cell r="BP121">
            <v>7385</v>
          </cell>
          <cell r="BQ121">
            <v>7385</v>
          </cell>
          <cell r="BR121">
            <v>7385</v>
          </cell>
          <cell r="BS121">
            <v>7385</v>
          </cell>
          <cell r="BT121">
            <v>7385</v>
          </cell>
          <cell r="BU121">
            <v>7385</v>
          </cell>
          <cell r="BV121">
            <v>7385</v>
          </cell>
          <cell r="BW121">
            <v>7385</v>
          </cell>
          <cell r="BX121">
            <v>7385</v>
          </cell>
          <cell r="BY121">
            <v>7385</v>
          </cell>
          <cell r="BZ121">
            <v>7385</v>
          </cell>
          <cell r="CA121">
            <v>7385</v>
          </cell>
          <cell r="CB121">
            <v>7555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</row>
        <row r="122">
          <cell r="B122" t="str">
            <v>構-117</v>
          </cell>
          <cell r="C122" t="str">
            <v>上水道増設</v>
          </cell>
          <cell r="E122" t="str">
            <v>B</v>
          </cell>
          <cell r="G122" t="str">
            <v>敏満寺消火栓</v>
          </cell>
          <cell r="H122" t="str">
            <v>昭和47年</v>
          </cell>
          <cell r="I122">
            <v>1972</v>
          </cell>
          <cell r="L122" t="str">
            <v>φ７５</v>
          </cell>
          <cell r="Q122">
            <v>91000</v>
          </cell>
          <cell r="U122">
            <v>9100</v>
          </cell>
          <cell r="V122">
            <v>38</v>
          </cell>
          <cell r="W122">
            <v>2.63e-002</v>
          </cell>
          <cell r="X122">
            <v>2153</v>
          </cell>
          <cell r="Y122">
            <v>2239</v>
          </cell>
          <cell r="Z122">
            <v>81900</v>
          </cell>
          <cell r="AB122">
            <v>1973</v>
          </cell>
          <cell r="AC122">
            <v>2010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2153</v>
          </cell>
          <cell r="AS122">
            <v>2153</v>
          </cell>
          <cell r="AT122">
            <v>2153</v>
          </cell>
          <cell r="AU122">
            <v>2153</v>
          </cell>
          <cell r="AV122">
            <v>2153</v>
          </cell>
          <cell r="AW122">
            <v>2153</v>
          </cell>
          <cell r="AX122">
            <v>2153</v>
          </cell>
          <cell r="AY122">
            <v>2153</v>
          </cell>
          <cell r="AZ122">
            <v>2153</v>
          </cell>
          <cell r="BA122">
            <v>2153</v>
          </cell>
          <cell r="BB122">
            <v>2153</v>
          </cell>
          <cell r="BC122">
            <v>2153</v>
          </cell>
          <cell r="BD122">
            <v>2153</v>
          </cell>
          <cell r="BE122">
            <v>2153</v>
          </cell>
          <cell r="BF122">
            <v>2153</v>
          </cell>
          <cell r="BG122">
            <v>2153</v>
          </cell>
          <cell r="BH122">
            <v>2153</v>
          </cell>
          <cell r="BI122">
            <v>2153</v>
          </cell>
          <cell r="BJ122">
            <v>2153</v>
          </cell>
          <cell r="BK122">
            <v>2153</v>
          </cell>
          <cell r="BL122">
            <v>2153</v>
          </cell>
          <cell r="BM122">
            <v>2153</v>
          </cell>
          <cell r="BN122">
            <v>2153</v>
          </cell>
          <cell r="BO122">
            <v>2153</v>
          </cell>
          <cell r="BP122">
            <v>2153</v>
          </cell>
          <cell r="BQ122">
            <v>2153</v>
          </cell>
          <cell r="BR122">
            <v>2153</v>
          </cell>
          <cell r="BS122">
            <v>2153</v>
          </cell>
          <cell r="BT122">
            <v>2153</v>
          </cell>
          <cell r="BU122">
            <v>2153</v>
          </cell>
          <cell r="BV122">
            <v>2153</v>
          </cell>
          <cell r="BW122">
            <v>2153</v>
          </cell>
          <cell r="BX122">
            <v>2153</v>
          </cell>
          <cell r="BY122">
            <v>2153</v>
          </cell>
          <cell r="BZ122">
            <v>2153</v>
          </cell>
          <cell r="CA122">
            <v>2153</v>
          </cell>
          <cell r="CB122">
            <v>2239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</row>
        <row r="123">
          <cell r="B123" t="str">
            <v>構-118</v>
          </cell>
          <cell r="C123" t="str">
            <v>上水道増設</v>
          </cell>
          <cell r="E123" t="str">
            <v>B</v>
          </cell>
          <cell r="G123" t="str">
            <v>富之尾配水管布設</v>
          </cell>
          <cell r="H123" t="str">
            <v>昭和47年</v>
          </cell>
          <cell r="I123">
            <v>1972</v>
          </cell>
          <cell r="M123" t="str">
            <v>配水管</v>
          </cell>
          <cell r="N123" t="str">
            <v>VP</v>
          </cell>
          <cell r="O123">
            <v>75</v>
          </cell>
          <cell r="P123">
            <v>144</v>
          </cell>
          <cell r="Q123">
            <v>594000</v>
          </cell>
          <cell r="U123">
            <v>59400</v>
          </cell>
          <cell r="V123">
            <v>38</v>
          </cell>
          <cell r="W123">
            <v>2.63e-002</v>
          </cell>
          <cell r="X123">
            <v>14059</v>
          </cell>
          <cell r="Y123">
            <v>14417</v>
          </cell>
          <cell r="Z123">
            <v>534600</v>
          </cell>
          <cell r="AB123">
            <v>1973</v>
          </cell>
          <cell r="AC123">
            <v>2010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14059</v>
          </cell>
          <cell r="AS123">
            <v>14059</v>
          </cell>
          <cell r="AT123">
            <v>14059</v>
          </cell>
          <cell r="AU123">
            <v>14059</v>
          </cell>
          <cell r="AV123">
            <v>14059</v>
          </cell>
          <cell r="AW123">
            <v>14059</v>
          </cell>
          <cell r="AX123">
            <v>14059</v>
          </cell>
          <cell r="AY123">
            <v>14059</v>
          </cell>
          <cell r="AZ123">
            <v>14059</v>
          </cell>
          <cell r="BA123">
            <v>14059</v>
          </cell>
          <cell r="BB123">
            <v>14059</v>
          </cell>
          <cell r="BC123">
            <v>14059</v>
          </cell>
          <cell r="BD123">
            <v>14059</v>
          </cell>
          <cell r="BE123">
            <v>14059</v>
          </cell>
          <cell r="BF123">
            <v>14059</v>
          </cell>
          <cell r="BG123">
            <v>14059</v>
          </cell>
          <cell r="BH123">
            <v>14059</v>
          </cell>
          <cell r="BI123">
            <v>14059</v>
          </cell>
          <cell r="BJ123">
            <v>14059</v>
          </cell>
          <cell r="BK123">
            <v>14059</v>
          </cell>
          <cell r="BL123">
            <v>14059</v>
          </cell>
          <cell r="BM123">
            <v>14059</v>
          </cell>
          <cell r="BN123">
            <v>14059</v>
          </cell>
          <cell r="BO123">
            <v>14059</v>
          </cell>
          <cell r="BP123">
            <v>14059</v>
          </cell>
          <cell r="BQ123">
            <v>14059</v>
          </cell>
          <cell r="BR123">
            <v>14059</v>
          </cell>
          <cell r="BS123">
            <v>14059</v>
          </cell>
          <cell r="BT123">
            <v>14059</v>
          </cell>
          <cell r="BU123">
            <v>14059</v>
          </cell>
          <cell r="BV123">
            <v>14059</v>
          </cell>
          <cell r="BW123">
            <v>14059</v>
          </cell>
          <cell r="BX123">
            <v>14059</v>
          </cell>
          <cell r="BY123">
            <v>14059</v>
          </cell>
          <cell r="BZ123">
            <v>14059</v>
          </cell>
          <cell r="CA123">
            <v>14059</v>
          </cell>
          <cell r="CB123">
            <v>14417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</row>
        <row r="124">
          <cell r="B124" t="str">
            <v>構-119</v>
          </cell>
          <cell r="C124" t="str">
            <v>上水道増設</v>
          </cell>
          <cell r="E124" t="str">
            <v>B</v>
          </cell>
          <cell r="G124" t="str">
            <v>富之尾消火栓</v>
          </cell>
          <cell r="H124" t="str">
            <v>昭和47年</v>
          </cell>
          <cell r="I124">
            <v>1972</v>
          </cell>
          <cell r="Q124">
            <v>91000</v>
          </cell>
          <cell r="U124">
            <v>9100</v>
          </cell>
          <cell r="V124">
            <v>38</v>
          </cell>
          <cell r="W124">
            <v>2.63e-002</v>
          </cell>
          <cell r="X124">
            <v>2153</v>
          </cell>
          <cell r="Y124">
            <v>2239</v>
          </cell>
          <cell r="Z124">
            <v>81900</v>
          </cell>
          <cell r="AB124">
            <v>1973</v>
          </cell>
          <cell r="AC124">
            <v>2010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2153</v>
          </cell>
          <cell r="AS124">
            <v>2153</v>
          </cell>
          <cell r="AT124">
            <v>2153</v>
          </cell>
          <cell r="AU124">
            <v>2153</v>
          </cell>
          <cell r="AV124">
            <v>2153</v>
          </cell>
          <cell r="AW124">
            <v>2153</v>
          </cell>
          <cell r="AX124">
            <v>2153</v>
          </cell>
          <cell r="AY124">
            <v>2153</v>
          </cell>
          <cell r="AZ124">
            <v>2153</v>
          </cell>
          <cell r="BA124">
            <v>2153</v>
          </cell>
          <cell r="BB124">
            <v>2153</v>
          </cell>
          <cell r="BC124">
            <v>2153</v>
          </cell>
          <cell r="BD124">
            <v>2153</v>
          </cell>
          <cell r="BE124">
            <v>2153</v>
          </cell>
          <cell r="BF124">
            <v>2153</v>
          </cell>
          <cell r="BG124">
            <v>2153</v>
          </cell>
          <cell r="BH124">
            <v>2153</v>
          </cell>
          <cell r="BI124">
            <v>2153</v>
          </cell>
          <cell r="BJ124">
            <v>2153</v>
          </cell>
          <cell r="BK124">
            <v>2153</v>
          </cell>
          <cell r="BL124">
            <v>2153</v>
          </cell>
          <cell r="BM124">
            <v>2153</v>
          </cell>
          <cell r="BN124">
            <v>2153</v>
          </cell>
          <cell r="BO124">
            <v>2153</v>
          </cell>
          <cell r="BP124">
            <v>2153</v>
          </cell>
          <cell r="BQ124">
            <v>2153</v>
          </cell>
          <cell r="BR124">
            <v>2153</v>
          </cell>
          <cell r="BS124">
            <v>2153</v>
          </cell>
          <cell r="BT124">
            <v>2153</v>
          </cell>
          <cell r="BU124">
            <v>2153</v>
          </cell>
          <cell r="BV124">
            <v>2153</v>
          </cell>
          <cell r="BW124">
            <v>2153</v>
          </cell>
          <cell r="BX124">
            <v>2153</v>
          </cell>
          <cell r="BY124">
            <v>2153</v>
          </cell>
          <cell r="BZ124">
            <v>2153</v>
          </cell>
          <cell r="CA124">
            <v>2153</v>
          </cell>
          <cell r="CB124">
            <v>2239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</row>
        <row r="125">
          <cell r="B125" t="str">
            <v>構-120</v>
          </cell>
          <cell r="C125" t="str">
            <v>上水道増設</v>
          </cell>
          <cell r="E125" t="str">
            <v>B</v>
          </cell>
          <cell r="G125" t="str">
            <v>尼子キリンビール</v>
          </cell>
          <cell r="H125" t="str">
            <v>昭和47年</v>
          </cell>
          <cell r="I125">
            <v>1972</v>
          </cell>
          <cell r="M125" t="str">
            <v>配水管</v>
          </cell>
          <cell r="N125" t="str">
            <v>VP</v>
          </cell>
          <cell r="O125">
            <v>75</v>
          </cell>
          <cell r="P125">
            <v>504</v>
          </cell>
          <cell r="Q125">
            <v>2756397</v>
          </cell>
          <cell r="U125">
            <v>275639.7</v>
          </cell>
          <cell r="V125">
            <v>38</v>
          </cell>
          <cell r="W125">
            <v>2.63e-002</v>
          </cell>
          <cell r="X125">
            <v>65243</v>
          </cell>
          <cell r="Y125">
            <v>66766.299999999814</v>
          </cell>
          <cell r="Z125">
            <v>2480757.2999999998</v>
          </cell>
          <cell r="AB125">
            <v>1973</v>
          </cell>
          <cell r="AC125">
            <v>2010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65243</v>
          </cell>
          <cell r="AS125">
            <v>65243</v>
          </cell>
          <cell r="AT125">
            <v>65243</v>
          </cell>
          <cell r="AU125">
            <v>65243</v>
          </cell>
          <cell r="AV125">
            <v>65243</v>
          </cell>
          <cell r="AW125">
            <v>65243</v>
          </cell>
          <cell r="AX125">
            <v>65243</v>
          </cell>
          <cell r="AY125">
            <v>65243</v>
          </cell>
          <cell r="AZ125">
            <v>65243</v>
          </cell>
          <cell r="BA125">
            <v>65243</v>
          </cell>
          <cell r="BB125">
            <v>65243</v>
          </cell>
          <cell r="BC125">
            <v>65243</v>
          </cell>
          <cell r="BD125">
            <v>65243</v>
          </cell>
          <cell r="BE125">
            <v>65243</v>
          </cell>
          <cell r="BF125">
            <v>65243</v>
          </cell>
          <cell r="BG125">
            <v>65243</v>
          </cell>
          <cell r="BH125">
            <v>65243</v>
          </cell>
          <cell r="BI125">
            <v>65243</v>
          </cell>
          <cell r="BJ125">
            <v>65243</v>
          </cell>
          <cell r="BK125">
            <v>65243</v>
          </cell>
          <cell r="BL125">
            <v>65243</v>
          </cell>
          <cell r="BM125">
            <v>65243</v>
          </cell>
          <cell r="BN125">
            <v>65243</v>
          </cell>
          <cell r="BO125">
            <v>65243</v>
          </cell>
          <cell r="BP125">
            <v>65243</v>
          </cell>
          <cell r="BQ125">
            <v>65243</v>
          </cell>
          <cell r="BR125">
            <v>65243</v>
          </cell>
          <cell r="BS125">
            <v>65243</v>
          </cell>
          <cell r="BT125">
            <v>65243</v>
          </cell>
          <cell r="BU125">
            <v>65243</v>
          </cell>
          <cell r="BV125">
            <v>65243</v>
          </cell>
          <cell r="BW125">
            <v>65243</v>
          </cell>
          <cell r="BX125">
            <v>65243</v>
          </cell>
          <cell r="BY125">
            <v>65243</v>
          </cell>
          <cell r="BZ125">
            <v>65243</v>
          </cell>
          <cell r="CA125">
            <v>65243</v>
          </cell>
          <cell r="CB125">
            <v>66766.299999999814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</row>
        <row r="126">
          <cell r="B126" t="str">
            <v>構-121</v>
          </cell>
          <cell r="C126" t="str">
            <v>上水道増設</v>
          </cell>
          <cell r="E126" t="str">
            <v>B</v>
          </cell>
          <cell r="G126" t="str">
            <v>尼子消火栓</v>
          </cell>
          <cell r="H126" t="str">
            <v>昭和47年</v>
          </cell>
          <cell r="I126">
            <v>1972</v>
          </cell>
          <cell r="L126" t="str">
            <v>φ75　3基</v>
          </cell>
          <cell r="Q126">
            <v>273000</v>
          </cell>
          <cell r="U126">
            <v>27300</v>
          </cell>
          <cell r="V126">
            <v>38</v>
          </cell>
          <cell r="W126">
            <v>2.63e-002</v>
          </cell>
          <cell r="X126">
            <v>6461</v>
          </cell>
          <cell r="Y126">
            <v>6643</v>
          </cell>
          <cell r="Z126">
            <v>245700</v>
          </cell>
          <cell r="AB126">
            <v>1973</v>
          </cell>
          <cell r="AC126">
            <v>2010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6461</v>
          </cell>
          <cell r="AS126">
            <v>6461</v>
          </cell>
          <cell r="AT126">
            <v>6461</v>
          </cell>
          <cell r="AU126">
            <v>6461</v>
          </cell>
          <cell r="AV126">
            <v>6461</v>
          </cell>
          <cell r="AW126">
            <v>6461</v>
          </cell>
          <cell r="AX126">
            <v>6461</v>
          </cell>
          <cell r="AY126">
            <v>6461</v>
          </cell>
          <cell r="AZ126">
            <v>6461</v>
          </cell>
          <cell r="BA126">
            <v>6461</v>
          </cell>
          <cell r="BB126">
            <v>6461</v>
          </cell>
          <cell r="BC126">
            <v>6461</v>
          </cell>
          <cell r="BD126">
            <v>6461</v>
          </cell>
          <cell r="BE126">
            <v>6461</v>
          </cell>
          <cell r="BF126">
            <v>6461</v>
          </cell>
          <cell r="BG126">
            <v>6461</v>
          </cell>
          <cell r="BH126">
            <v>6461</v>
          </cell>
          <cell r="BI126">
            <v>6461</v>
          </cell>
          <cell r="BJ126">
            <v>6461</v>
          </cell>
          <cell r="BK126">
            <v>6461</v>
          </cell>
          <cell r="BL126">
            <v>6461</v>
          </cell>
          <cell r="BM126">
            <v>6461</v>
          </cell>
          <cell r="BN126">
            <v>6461</v>
          </cell>
          <cell r="BO126">
            <v>6461</v>
          </cell>
          <cell r="BP126">
            <v>6461</v>
          </cell>
          <cell r="BQ126">
            <v>6461</v>
          </cell>
          <cell r="BR126">
            <v>6461</v>
          </cell>
          <cell r="BS126">
            <v>6461</v>
          </cell>
          <cell r="BT126">
            <v>6461</v>
          </cell>
          <cell r="BU126">
            <v>6461</v>
          </cell>
          <cell r="BV126">
            <v>6461</v>
          </cell>
          <cell r="BW126">
            <v>6461</v>
          </cell>
          <cell r="BX126">
            <v>6461</v>
          </cell>
          <cell r="BY126">
            <v>6461</v>
          </cell>
          <cell r="BZ126">
            <v>6461</v>
          </cell>
          <cell r="CA126">
            <v>6461</v>
          </cell>
          <cell r="CB126">
            <v>6643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</row>
        <row r="127">
          <cell r="B127" t="str">
            <v>構-122</v>
          </cell>
          <cell r="C127" t="str">
            <v>上水道増設</v>
          </cell>
          <cell r="E127" t="str">
            <v>B</v>
          </cell>
          <cell r="G127" t="str">
            <v>配水管布設替（災害復旧）</v>
          </cell>
          <cell r="H127" t="str">
            <v>昭和47年</v>
          </cell>
          <cell r="I127">
            <v>1972</v>
          </cell>
          <cell r="L127" t="str">
            <v>ＶＰφ150　Ｌ＝64
添架φ75</v>
          </cell>
          <cell r="Q127">
            <v>597670</v>
          </cell>
          <cell r="S127">
            <v>275500</v>
          </cell>
          <cell r="U127">
            <v>307717</v>
          </cell>
          <cell r="V127">
            <v>38</v>
          </cell>
          <cell r="W127">
            <v>2.63e-002</v>
          </cell>
          <cell r="X127">
            <v>7625</v>
          </cell>
          <cell r="Y127">
            <v>7828</v>
          </cell>
          <cell r="Z127">
            <v>289953</v>
          </cell>
          <cell r="AB127">
            <v>1973</v>
          </cell>
          <cell r="AC127">
            <v>2010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7625</v>
          </cell>
          <cell r="AS127">
            <v>7625</v>
          </cell>
          <cell r="AT127">
            <v>7625</v>
          </cell>
          <cell r="AU127">
            <v>7625</v>
          </cell>
          <cell r="AV127">
            <v>7625</v>
          </cell>
          <cell r="AW127">
            <v>7625</v>
          </cell>
          <cell r="AX127">
            <v>7625</v>
          </cell>
          <cell r="AY127">
            <v>7625</v>
          </cell>
          <cell r="AZ127">
            <v>7625</v>
          </cell>
          <cell r="BA127">
            <v>7625</v>
          </cell>
          <cell r="BB127">
            <v>7625</v>
          </cell>
          <cell r="BC127">
            <v>7625</v>
          </cell>
          <cell r="BD127">
            <v>7625</v>
          </cell>
          <cell r="BE127">
            <v>7625</v>
          </cell>
          <cell r="BF127">
            <v>7625</v>
          </cell>
          <cell r="BG127">
            <v>7625</v>
          </cell>
          <cell r="BH127">
            <v>7625</v>
          </cell>
          <cell r="BI127">
            <v>7625</v>
          </cell>
          <cell r="BJ127">
            <v>7625</v>
          </cell>
          <cell r="BK127">
            <v>7625</v>
          </cell>
          <cell r="BL127">
            <v>7625</v>
          </cell>
          <cell r="BM127">
            <v>7625</v>
          </cell>
          <cell r="BN127">
            <v>7625</v>
          </cell>
          <cell r="BO127">
            <v>7625</v>
          </cell>
          <cell r="BP127">
            <v>7625</v>
          </cell>
          <cell r="BQ127">
            <v>7625</v>
          </cell>
          <cell r="BR127">
            <v>7625</v>
          </cell>
          <cell r="BS127">
            <v>7625</v>
          </cell>
          <cell r="BT127">
            <v>7625</v>
          </cell>
          <cell r="BU127">
            <v>7625</v>
          </cell>
          <cell r="BV127">
            <v>7625</v>
          </cell>
          <cell r="BW127">
            <v>7625</v>
          </cell>
          <cell r="BX127">
            <v>7625</v>
          </cell>
          <cell r="BY127">
            <v>7625</v>
          </cell>
          <cell r="BZ127">
            <v>7625</v>
          </cell>
          <cell r="CA127">
            <v>7625</v>
          </cell>
          <cell r="CB127">
            <v>7828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M127">
            <v>0</v>
          </cell>
          <cell r="EN127">
            <v>0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>
            <v>0</v>
          </cell>
          <cell r="FN127">
            <v>0</v>
          </cell>
        </row>
        <row r="128">
          <cell r="B128" t="str">
            <v>構-123</v>
          </cell>
          <cell r="C128" t="str">
            <v>川相</v>
          </cell>
          <cell r="E128" t="str">
            <v>E</v>
          </cell>
          <cell r="G128" t="str">
            <v>井戸改修</v>
          </cell>
          <cell r="H128" t="str">
            <v>昭和43年</v>
          </cell>
          <cell r="I128">
            <v>1968</v>
          </cell>
          <cell r="Q128">
            <v>58201</v>
          </cell>
          <cell r="U128">
            <v>5820.1</v>
          </cell>
          <cell r="V128">
            <v>10</v>
          </cell>
          <cell r="W128">
            <v>0.1</v>
          </cell>
          <cell r="X128">
            <v>5238</v>
          </cell>
          <cell r="Y128">
            <v>5238.9000000000015</v>
          </cell>
          <cell r="Z128">
            <v>52380.9</v>
          </cell>
          <cell r="AB128">
            <v>1969</v>
          </cell>
          <cell r="AC128">
            <v>1978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5238</v>
          </cell>
          <cell r="AO128">
            <v>5238</v>
          </cell>
          <cell r="AP128">
            <v>5238</v>
          </cell>
          <cell r="AQ128">
            <v>5238</v>
          </cell>
          <cell r="AR128">
            <v>5238</v>
          </cell>
          <cell r="AS128">
            <v>5238</v>
          </cell>
          <cell r="AT128">
            <v>5238</v>
          </cell>
          <cell r="AU128">
            <v>5238</v>
          </cell>
          <cell r="AV128">
            <v>5238.9000000000015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</row>
        <row r="129">
          <cell r="B129" t="str">
            <v>構-124</v>
          </cell>
          <cell r="C129" t="str">
            <v>川相</v>
          </cell>
          <cell r="E129" t="str">
            <v>E</v>
          </cell>
          <cell r="G129" t="str">
            <v>取水井築造</v>
          </cell>
          <cell r="H129" t="str">
            <v>昭和43年</v>
          </cell>
          <cell r="I129">
            <v>1968</v>
          </cell>
          <cell r="L129" t="str">
            <v>ＲＣ２ｍ×９ｍ</v>
          </cell>
          <cell r="Q129">
            <v>889132</v>
          </cell>
          <cell r="S129">
            <v>393000</v>
          </cell>
          <cell r="U129">
            <v>442613.2</v>
          </cell>
          <cell r="V129">
            <v>10</v>
          </cell>
          <cell r="W129">
            <v>0.1</v>
          </cell>
          <cell r="X129">
            <v>44651</v>
          </cell>
          <cell r="Y129">
            <v>44659.799999999988</v>
          </cell>
          <cell r="Z129">
            <v>446518.8</v>
          </cell>
          <cell r="AB129">
            <v>1969</v>
          </cell>
          <cell r="AC129">
            <v>1978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44651</v>
          </cell>
          <cell r="AO129">
            <v>44651</v>
          </cell>
          <cell r="AP129">
            <v>44651</v>
          </cell>
          <cell r="AQ129">
            <v>44651</v>
          </cell>
          <cell r="AR129">
            <v>44651</v>
          </cell>
          <cell r="AS129">
            <v>44651</v>
          </cell>
          <cell r="AT129">
            <v>44651</v>
          </cell>
          <cell r="AU129">
            <v>44651</v>
          </cell>
          <cell r="AV129">
            <v>44659.799999999988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</row>
        <row r="130">
          <cell r="B130" t="str">
            <v>構-125</v>
          </cell>
          <cell r="C130" t="str">
            <v>川相</v>
          </cell>
          <cell r="E130" t="str">
            <v>B</v>
          </cell>
          <cell r="G130" t="str">
            <v>送水管布設</v>
          </cell>
          <cell r="H130" t="str">
            <v>昭和43年</v>
          </cell>
          <cell r="I130">
            <v>1968</v>
          </cell>
          <cell r="M130" t="str">
            <v>送水管</v>
          </cell>
          <cell r="N130" t="str">
            <v>CIP</v>
          </cell>
          <cell r="O130">
            <v>125</v>
          </cell>
          <cell r="P130">
            <v>534</v>
          </cell>
          <cell r="Q130">
            <v>1463204</v>
          </cell>
          <cell r="S130">
            <v>672000</v>
          </cell>
          <cell r="U130">
            <v>751120.4</v>
          </cell>
          <cell r="V130">
            <v>38</v>
          </cell>
          <cell r="W130">
            <v>2.63e-002</v>
          </cell>
          <cell r="X130">
            <v>18727</v>
          </cell>
          <cell r="Y130">
            <v>19184.599999999977</v>
          </cell>
          <cell r="Z130">
            <v>712083.6</v>
          </cell>
          <cell r="AB130">
            <v>1969</v>
          </cell>
          <cell r="AC130">
            <v>2006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18727</v>
          </cell>
          <cell r="AO130">
            <v>18727</v>
          </cell>
          <cell r="AP130">
            <v>18727</v>
          </cell>
          <cell r="AQ130">
            <v>18727</v>
          </cell>
          <cell r="AR130">
            <v>18727</v>
          </cell>
          <cell r="AS130">
            <v>18727</v>
          </cell>
          <cell r="AT130">
            <v>18727</v>
          </cell>
          <cell r="AU130">
            <v>18727</v>
          </cell>
          <cell r="AV130">
            <v>18727</v>
          </cell>
          <cell r="AW130">
            <v>18727</v>
          </cell>
          <cell r="AX130">
            <v>18727</v>
          </cell>
          <cell r="AY130">
            <v>18727</v>
          </cell>
          <cell r="AZ130">
            <v>18727</v>
          </cell>
          <cell r="BA130">
            <v>18727</v>
          </cell>
          <cell r="BB130">
            <v>18727</v>
          </cell>
          <cell r="BC130">
            <v>18727</v>
          </cell>
          <cell r="BD130">
            <v>18727</v>
          </cell>
          <cell r="BE130">
            <v>18727</v>
          </cell>
          <cell r="BF130">
            <v>18727</v>
          </cell>
          <cell r="BG130">
            <v>18727</v>
          </cell>
          <cell r="BH130">
            <v>18727</v>
          </cell>
          <cell r="BI130">
            <v>18727</v>
          </cell>
          <cell r="BJ130">
            <v>18727</v>
          </cell>
          <cell r="BK130">
            <v>18727</v>
          </cell>
          <cell r="BL130">
            <v>18727</v>
          </cell>
          <cell r="BM130">
            <v>18727</v>
          </cell>
          <cell r="BN130">
            <v>18727</v>
          </cell>
          <cell r="BO130">
            <v>18727</v>
          </cell>
          <cell r="BP130">
            <v>18727</v>
          </cell>
          <cell r="BQ130">
            <v>18727</v>
          </cell>
          <cell r="BR130">
            <v>18727</v>
          </cell>
          <cell r="BS130">
            <v>18727</v>
          </cell>
          <cell r="BT130">
            <v>18727</v>
          </cell>
          <cell r="BU130">
            <v>18727</v>
          </cell>
          <cell r="BV130">
            <v>18727</v>
          </cell>
          <cell r="BW130">
            <v>18727</v>
          </cell>
          <cell r="BX130">
            <v>19184.599999999977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</row>
        <row r="131">
          <cell r="B131" t="str">
            <v>構-126</v>
          </cell>
          <cell r="C131" t="str">
            <v>川相</v>
          </cell>
          <cell r="E131" t="str">
            <v>A</v>
          </cell>
          <cell r="G131" t="str">
            <v>配水池築造</v>
          </cell>
          <cell r="H131" t="str">
            <v>昭和43年</v>
          </cell>
          <cell r="I131">
            <v>1968</v>
          </cell>
          <cell r="L131" t="str">
            <v>１３２ｍ２　2池</v>
          </cell>
          <cell r="Q131">
            <v>3595687</v>
          </cell>
          <cell r="S131">
            <v>1365000</v>
          </cell>
          <cell r="U131">
            <v>1588068.7</v>
          </cell>
          <cell r="V131">
            <v>58</v>
          </cell>
          <cell r="W131">
            <v>1.72e-002</v>
          </cell>
          <cell r="X131">
            <v>34531</v>
          </cell>
          <cell r="Y131">
            <v>39351.300000000047</v>
          </cell>
          <cell r="Z131">
            <v>2007618.3</v>
          </cell>
          <cell r="AB131">
            <v>1969</v>
          </cell>
          <cell r="AC131">
            <v>2026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34531</v>
          </cell>
          <cell r="AO131">
            <v>34531</v>
          </cell>
          <cell r="AP131">
            <v>34531</v>
          </cell>
          <cell r="AQ131">
            <v>34531</v>
          </cell>
          <cell r="AR131">
            <v>34531</v>
          </cell>
          <cell r="AS131">
            <v>34531</v>
          </cell>
          <cell r="AT131">
            <v>34531</v>
          </cell>
          <cell r="AU131">
            <v>34531</v>
          </cell>
          <cell r="AV131">
            <v>34531</v>
          </cell>
          <cell r="AW131">
            <v>34531</v>
          </cell>
          <cell r="AX131">
            <v>34531</v>
          </cell>
          <cell r="AY131">
            <v>34531</v>
          </cell>
          <cell r="AZ131">
            <v>34531</v>
          </cell>
          <cell r="BA131">
            <v>34531</v>
          </cell>
          <cell r="BB131">
            <v>34531</v>
          </cell>
          <cell r="BC131">
            <v>34531</v>
          </cell>
          <cell r="BD131">
            <v>34531</v>
          </cell>
          <cell r="BE131">
            <v>34531</v>
          </cell>
          <cell r="BF131">
            <v>34531</v>
          </cell>
          <cell r="BG131">
            <v>34531</v>
          </cell>
          <cell r="BH131">
            <v>34531</v>
          </cell>
          <cell r="BI131">
            <v>34531</v>
          </cell>
          <cell r="BJ131">
            <v>34531</v>
          </cell>
          <cell r="BK131">
            <v>34531</v>
          </cell>
          <cell r="BL131">
            <v>34531</v>
          </cell>
          <cell r="BM131">
            <v>34531</v>
          </cell>
          <cell r="BN131">
            <v>34531</v>
          </cell>
          <cell r="BO131">
            <v>34531</v>
          </cell>
          <cell r="BP131">
            <v>34531</v>
          </cell>
          <cell r="BQ131">
            <v>34531</v>
          </cell>
          <cell r="BR131">
            <v>34531</v>
          </cell>
          <cell r="BS131">
            <v>34531</v>
          </cell>
          <cell r="BT131">
            <v>34531</v>
          </cell>
          <cell r="BU131">
            <v>34531</v>
          </cell>
          <cell r="BV131">
            <v>34531</v>
          </cell>
          <cell r="BW131">
            <v>34531</v>
          </cell>
          <cell r="BX131">
            <v>34531</v>
          </cell>
          <cell r="BY131">
            <v>34531</v>
          </cell>
          <cell r="BZ131">
            <v>34531</v>
          </cell>
          <cell r="CA131">
            <v>34531</v>
          </cell>
          <cell r="CB131">
            <v>34531</v>
          </cell>
          <cell r="CC131">
            <v>34531</v>
          </cell>
          <cell r="CD131">
            <v>34531</v>
          </cell>
          <cell r="CE131">
            <v>34531</v>
          </cell>
          <cell r="CF131">
            <v>34531</v>
          </cell>
          <cell r="CG131">
            <v>34531</v>
          </cell>
          <cell r="CH131">
            <v>34531</v>
          </cell>
          <cell r="CI131">
            <v>34531</v>
          </cell>
          <cell r="CJ131">
            <v>34531</v>
          </cell>
          <cell r="CK131">
            <v>34531</v>
          </cell>
          <cell r="CL131">
            <v>34531</v>
          </cell>
          <cell r="CM131">
            <v>34531</v>
          </cell>
          <cell r="CN131">
            <v>34531</v>
          </cell>
          <cell r="CO131">
            <v>34531</v>
          </cell>
          <cell r="CP131">
            <v>34531</v>
          </cell>
          <cell r="CQ131">
            <v>34531</v>
          </cell>
          <cell r="CR131">
            <v>39351.300000000047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</row>
        <row r="132">
          <cell r="B132" t="str">
            <v>構-127</v>
          </cell>
          <cell r="C132" t="str">
            <v>川相</v>
          </cell>
          <cell r="E132" t="str">
            <v>D</v>
          </cell>
          <cell r="G132" t="str">
            <v>量水器設備</v>
          </cell>
          <cell r="H132" t="str">
            <v>昭和43年</v>
          </cell>
          <cell r="I132">
            <v>1968</v>
          </cell>
          <cell r="L132" t="str">
            <v>ＲＣ造</v>
          </cell>
          <cell r="Q132">
            <v>332575</v>
          </cell>
          <cell r="S132">
            <v>147000</v>
          </cell>
          <cell r="U132">
            <v>165557.5</v>
          </cell>
          <cell r="V132">
            <v>8</v>
          </cell>
          <cell r="W132">
            <v>0.125</v>
          </cell>
          <cell r="X132">
            <v>20877</v>
          </cell>
          <cell r="Y132">
            <v>20878.5</v>
          </cell>
          <cell r="Z132">
            <v>167017.5</v>
          </cell>
          <cell r="AB132">
            <v>1969</v>
          </cell>
          <cell r="AC132">
            <v>1976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20877</v>
          </cell>
          <cell r="AO132">
            <v>20877</v>
          </cell>
          <cell r="AP132">
            <v>20877</v>
          </cell>
          <cell r="AQ132">
            <v>20877</v>
          </cell>
          <cell r="AR132">
            <v>20877</v>
          </cell>
          <cell r="AS132">
            <v>20877</v>
          </cell>
          <cell r="AT132">
            <v>20878.5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</row>
        <row r="133">
          <cell r="B133" t="str">
            <v>構-128</v>
          </cell>
          <cell r="C133" t="str">
            <v>川相</v>
          </cell>
          <cell r="E133" t="str">
            <v>B</v>
          </cell>
          <cell r="G133" t="str">
            <v>配水管布設</v>
          </cell>
          <cell r="H133" t="str">
            <v>昭和43年</v>
          </cell>
          <cell r="I133">
            <v>1968</v>
          </cell>
          <cell r="L133" t="str">
            <v>ＡＣＰφ150　L＝1476
ＡＣＰφ125　L=1387
ＡＣＰφ100　L=846
ＶＰφ75　Ｌ＝422
ＡＣＰφ75　Ｌ＝4054
ＶＰφ50　Ｌ＝266
ＶＰφ30　Ｌ＝316
ＶＰφ25　Ｌ＝761
ＶＰφ20　Ｌ＝820</v>
          </cell>
          <cell r="Q133">
            <v>19488706</v>
          </cell>
          <cell r="S133">
            <v>6000000</v>
          </cell>
          <cell r="U133">
            <v>7348870.6</v>
          </cell>
          <cell r="V133">
            <v>38</v>
          </cell>
          <cell r="W133">
            <v>2.63e-002</v>
          </cell>
          <cell r="X133">
            <v>319277</v>
          </cell>
          <cell r="Y133">
            <v>326586.40000000037</v>
          </cell>
          <cell r="Z133">
            <v>12139835.4</v>
          </cell>
          <cell r="AB133">
            <v>1969</v>
          </cell>
          <cell r="AC133">
            <v>2006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319277</v>
          </cell>
          <cell r="AO133">
            <v>319277</v>
          </cell>
          <cell r="AP133">
            <v>319277</v>
          </cell>
          <cell r="AQ133">
            <v>319277</v>
          </cell>
          <cell r="AR133">
            <v>319277</v>
          </cell>
          <cell r="AS133">
            <v>319277</v>
          </cell>
          <cell r="AT133">
            <v>319277</v>
          </cell>
          <cell r="AU133">
            <v>319277</v>
          </cell>
          <cell r="AV133">
            <v>319277</v>
          </cell>
          <cell r="AW133">
            <v>319277</v>
          </cell>
          <cell r="AX133">
            <v>319277</v>
          </cell>
          <cell r="AY133">
            <v>319277</v>
          </cell>
          <cell r="AZ133">
            <v>319277</v>
          </cell>
          <cell r="BA133">
            <v>319277</v>
          </cell>
          <cell r="BB133">
            <v>319277</v>
          </cell>
          <cell r="BC133">
            <v>319277</v>
          </cell>
          <cell r="BD133">
            <v>319277</v>
          </cell>
          <cell r="BE133">
            <v>319277</v>
          </cell>
          <cell r="BF133">
            <v>319277</v>
          </cell>
          <cell r="BG133">
            <v>319277</v>
          </cell>
          <cell r="BH133">
            <v>319277</v>
          </cell>
          <cell r="BI133">
            <v>319277</v>
          </cell>
          <cell r="BJ133">
            <v>319277</v>
          </cell>
          <cell r="BK133">
            <v>319277</v>
          </cell>
          <cell r="BL133">
            <v>319277</v>
          </cell>
          <cell r="BM133">
            <v>319277</v>
          </cell>
          <cell r="BN133">
            <v>319277</v>
          </cell>
          <cell r="BO133">
            <v>319277</v>
          </cell>
          <cell r="BP133">
            <v>319277</v>
          </cell>
          <cell r="BQ133">
            <v>319277</v>
          </cell>
          <cell r="BR133">
            <v>319277</v>
          </cell>
          <cell r="BS133">
            <v>319277</v>
          </cell>
          <cell r="BT133">
            <v>319277</v>
          </cell>
          <cell r="BU133">
            <v>319277</v>
          </cell>
          <cell r="BV133">
            <v>319277</v>
          </cell>
          <cell r="BW133">
            <v>319277</v>
          </cell>
          <cell r="BX133">
            <v>326586.40000000037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</row>
        <row r="134">
          <cell r="B134" t="str">
            <v>構-129</v>
          </cell>
          <cell r="C134" t="str">
            <v>川相</v>
          </cell>
          <cell r="E134" t="str">
            <v>B</v>
          </cell>
          <cell r="G134" t="str">
            <v>消火栓</v>
          </cell>
          <cell r="H134" t="str">
            <v>昭和43年</v>
          </cell>
          <cell r="I134">
            <v>1968</v>
          </cell>
          <cell r="L134" t="str">
            <v>φ75　53ヶ所</v>
          </cell>
          <cell r="Q134">
            <v>1250150</v>
          </cell>
          <cell r="S134">
            <v>569000</v>
          </cell>
          <cell r="U134">
            <v>637115</v>
          </cell>
          <cell r="V134">
            <v>38</v>
          </cell>
          <cell r="W134">
            <v>2.63e-002</v>
          </cell>
          <cell r="X134">
            <v>16122</v>
          </cell>
          <cell r="Y134">
            <v>16521</v>
          </cell>
          <cell r="Z134">
            <v>613035</v>
          </cell>
          <cell r="AB134">
            <v>1969</v>
          </cell>
          <cell r="AC134">
            <v>2006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16122</v>
          </cell>
          <cell r="AO134">
            <v>16122</v>
          </cell>
          <cell r="AP134">
            <v>16122</v>
          </cell>
          <cell r="AQ134">
            <v>16122</v>
          </cell>
          <cell r="AR134">
            <v>16122</v>
          </cell>
          <cell r="AS134">
            <v>16122</v>
          </cell>
          <cell r="AT134">
            <v>16122</v>
          </cell>
          <cell r="AU134">
            <v>16122</v>
          </cell>
          <cell r="AV134">
            <v>16122</v>
          </cell>
          <cell r="AW134">
            <v>16122</v>
          </cell>
          <cell r="AX134">
            <v>16122</v>
          </cell>
          <cell r="AY134">
            <v>16122</v>
          </cell>
          <cell r="AZ134">
            <v>16122</v>
          </cell>
          <cell r="BA134">
            <v>16122</v>
          </cell>
          <cell r="BB134">
            <v>16122</v>
          </cell>
          <cell r="BC134">
            <v>16122</v>
          </cell>
          <cell r="BD134">
            <v>16122</v>
          </cell>
          <cell r="BE134">
            <v>16122</v>
          </cell>
          <cell r="BF134">
            <v>16122</v>
          </cell>
          <cell r="BG134">
            <v>16122</v>
          </cell>
          <cell r="BH134">
            <v>16122</v>
          </cell>
          <cell r="BI134">
            <v>16122</v>
          </cell>
          <cell r="BJ134">
            <v>16122</v>
          </cell>
          <cell r="BK134">
            <v>16122</v>
          </cell>
          <cell r="BL134">
            <v>16122</v>
          </cell>
          <cell r="BM134">
            <v>16122</v>
          </cell>
          <cell r="BN134">
            <v>16122</v>
          </cell>
          <cell r="BO134">
            <v>16122</v>
          </cell>
          <cell r="BP134">
            <v>16122</v>
          </cell>
          <cell r="BQ134">
            <v>16122</v>
          </cell>
          <cell r="BR134">
            <v>16122</v>
          </cell>
          <cell r="BS134">
            <v>16122</v>
          </cell>
          <cell r="BT134">
            <v>16122</v>
          </cell>
          <cell r="BU134">
            <v>16122</v>
          </cell>
          <cell r="BV134">
            <v>16122</v>
          </cell>
          <cell r="BW134">
            <v>16122</v>
          </cell>
          <cell r="BX134">
            <v>16521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</row>
        <row r="135">
          <cell r="B135" t="str">
            <v>構-130</v>
          </cell>
          <cell r="C135" t="str">
            <v>川相</v>
          </cell>
          <cell r="E135" t="str">
            <v>B</v>
          </cell>
          <cell r="G135" t="str">
            <v>公道下給水工事</v>
          </cell>
          <cell r="H135" t="str">
            <v>昭和43年</v>
          </cell>
          <cell r="I135">
            <v>1968</v>
          </cell>
          <cell r="L135" t="str">
            <v>φ１３　３５６戸
φ２５　６戸
φ２０　５戸
φ４０　１戸
φ５０　３戸</v>
          </cell>
          <cell r="Q135">
            <v>2719041</v>
          </cell>
          <cell r="U135">
            <v>271904.10000000003</v>
          </cell>
          <cell r="V135">
            <v>38</v>
          </cell>
          <cell r="W135">
            <v>2.63e-002</v>
          </cell>
          <cell r="X135">
            <v>64359</v>
          </cell>
          <cell r="Y135">
            <v>65853.899999999907</v>
          </cell>
          <cell r="Z135">
            <v>2447136.9</v>
          </cell>
          <cell r="AB135">
            <v>1969</v>
          </cell>
          <cell r="AC135">
            <v>2006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64359</v>
          </cell>
          <cell r="AO135">
            <v>64359</v>
          </cell>
          <cell r="AP135">
            <v>64359</v>
          </cell>
          <cell r="AQ135">
            <v>64359</v>
          </cell>
          <cell r="AR135">
            <v>64359</v>
          </cell>
          <cell r="AS135">
            <v>64359</v>
          </cell>
          <cell r="AT135">
            <v>64359</v>
          </cell>
          <cell r="AU135">
            <v>64359</v>
          </cell>
          <cell r="AV135">
            <v>64359</v>
          </cell>
          <cell r="AW135">
            <v>64359</v>
          </cell>
          <cell r="AX135">
            <v>64359</v>
          </cell>
          <cell r="AY135">
            <v>64359</v>
          </cell>
          <cell r="AZ135">
            <v>64359</v>
          </cell>
          <cell r="BA135">
            <v>64359</v>
          </cell>
          <cell r="BB135">
            <v>64359</v>
          </cell>
          <cell r="BC135">
            <v>64359</v>
          </cell>
          <cell r="BD135">
            <v>64359</v>
          </cell>
          <cell r="BE135">
            <v>64359</v>
          </cell>
          <cell r="BF135">
            <v>64359</v>
          </cell>
          <cell r="BG135">
            <v>64359</v>
          </cell>
          <cell r="BH135">
            <v>64359</v>
          </cell>
          <cell r="BI135">
            <v>64359</v>
          </cell>
          <cell r="BJ135">
            <v>64359</v>
          </cell>
          <cell r="BK135">
            <v>64359</v>
          </cell>
          <cell r="BL135">
            <v>64359</v>
          </cell>
          <cell r="BM135">
            <v>64359</v>
          </cell>
          <cell r="BN135">
            <v>64359</v>
          </cell>
          <cell r="BO135">
            <v>64359</v>
          </cell>
          <cell r="BP135">
            <v>64359</v>
          </cell>
          <cell r="BQ135">
            <v>64359</v>
          </cell>
          <cell r="BR135">
            <v>64359</v>
          </cell>
          <cell r="BS135">
            <v>64359</v>
          </cell>
          <cell r="BT135">
            <v>64359</v>
          </cell>
          <cell r="BU135">
            <v>64359</v>
          </cell>
          <cell r="BV135">
            <v>64359</v>
          </cell>
          <cell r="BW135">
            <v>64359</v>
          </cell>
          <cell r="BX135">
            <v>65853.899999999907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</row>
        <row r="136">
          <cell r="B136" t="str">
            <v>構-131</v>
          </cell>
          <cell r="C136" t="str">
            <v>川相</v>
          </cell>
          <cell r="E136" t="str">
            <v>B</v>
          </cell>
          <cell r="G136" t="str">
            <v>消火栓</v>
          </cell>
          <cell r="H136" t="str">
            <v>昭和43年</v>
          </cell>
          <cell r="I136">
            <v>1968</v>
          </cell>
          <cell r="L136" t="str">
            <v>１式</v>
          </cell>
          <cell r="Q136">
            <v>50005</v>
          </cell>
          <cell r="U136">
            <v>5000.5</v>
          </cell>
          <cell r="V136">
            <v>38</v>
          </cell>
          <cell r="W136">
            <v>2.63e-002</v>
          </cell>
          <cell r="X136">
            <v>1183</v>
          </cell>
          <cell r="Y136">
            <v>1233.5</v>
          </cell>
          <cell r="Z136">
            <v>45004.5</v>
          </cell>
          <cell r="AB136">
            <v>1969</v>
          </cell>
          <cell r="AC136">
            <v>2006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1183</v>
          </cell>
          <cell r="AO136">
            <v>1183</v>
          </cell>
          <cell r="AP136">
            <v>1183</v>
          </cell>
          <cell r="AQ136">
            <v>1183</v>
          </cell>
          <cell r="AR136">
            <v>1183</v>
          </cell>
          <cell r="AS136">
            <v>1183</v>
          </cell>
          <cell r="AT136">
            <v>1183</v>
          </cell>
          <cell r="AU136">
            <v>1183</v>
          </cell>
          <cell r="AV136">
            <v>1183</v>
          </cell>
          <cell r="AW136">
            <v>1183</v>
          </cell>
          <cell r="AX136">
            <v>1183</v>
          </cell>
          <cell r="AY136">
            <v>1183</v>
          </cell>
          <cell r="AZ136">
            <v>1183</v>
          </cell>
          <cell r="BA136">
            <v>1183</v>
          </cell>
          <cell r="BB136">
            <v>1183</v>
          </cell>
          <cell r="BC136">
            <v>1183</v>
          </cell>
          <cell r="BD136">
            <v>1183</v>
          </cell>
          <cell r="BE136">
            <v>1183</v>
          </cell>
          <cell r="BF136">
            <v>1183</v>
          </cell>
          <cell r="BG136">
            <v>1183</v>
          </cell>
          <cell r="BH136">
            <v>1183</v>
          </cell>
          <cell r="BI136">
            <v>1183</v>
          </cell>
          <cell r="BJ136">
            <v>1183</v>
          </cell>
          <cell r="BK136">
            <v>1183</v>
          </cell>
          <cell r="BL136">
            <v>1183</v>
          </cell>
          <cell r="BM136">
            <v>1183</v>
          </cell>
          <cell r="BN136">
            <v>1183</v>
          </cell>
          <cell r="BO136">
            <v>1183</v>
          </cell>
          <cell r="BP136">
            <v>1183</v>
          </cell>
          <cell r="BQ136">
            <v>1183</v>
          </cell>
          <cell r="BR136">
            <v>1183</v>
          </cell>
          <cell r="BS136">
            <v>1183</v>
          </cell>
          <cell r="BT136">
            <v>1183</v>
          </cell>
          <cell r="BU136">
            <v>1183</v>
          </cell>
          <cell r="BV136">
            <v>1183</v>
          </cell>
          <cell r="BW136">
            <v>1183</v>
          </cell>
          <cell r="BX136">
            <v>1233.5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>
            <v>0</v>
          </cell>
          <cell r="FN136">
            <v>0</v>
          </cell>
        </row>
        <row r="137">
          <cell r="B137" t="str">
            <v>構-132</v>
          </cell>
          <cell r="C137" t="str">
            <v>川相</v>
          </cell>
          <cell r="E137" t="str">
            <v>B</v>
          </cell>
          <cell r="G137" t="str">
            <v>配水管布設</v>
          </cell>
          <cell r="H137" t="str">
            <v>昭和43年</v>
          </cell>
          <cell r="I137">
            <v>1968</v>
          </cell>
          <cell r="L137" t="str">
            <v>ＡＣＰφ７５　L=３３６
ＶＰφ５０　Ｌ＝１０５</v>
          </cell>
          <cell r="Q137">
            <v>431728</v>
          </cell>
          <cell r="U137">
            <v>43172.8</v>
          </cell>
          <cell r="V137">
            <v>38</v>
          </cell>
          <cell r="W137">
            <v>2.63e-002</v>
          </cell>
          <cell r="X137">
            <v>10219</v>
          </cell>
          <cell r="Y137">
            <v>10452.200000000012</v>
          </cell>
          <cell r="Z137">
            <v>388555.2</v>
          </cell>
          <cell r="AB137">
            <v>1969</v>
          </cell>
          <cell r="AC137">
            <v>2006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10219</v>
          </cell>
          <cell r="AO137">
            <v>10219</v>
          </cell>
          <cell r="AP137">
            <v>10219</v>
          </cell>
          <cell r="AQ137">
            <v>10219</v>
          </cell>
          <cell r="AR137">
            <v>10219</v>
          </cell>
          <cell r="AS137">
            <v>10219</v>
          </cell>
          <cell r="AT137">
            <v>10219</v>
          </cell>
          <cell r="AU137">
            <v>10219</v>
          </cell>
          <cell r="AV137">
            <v>10219</v>
          </cell>
          <cell r="AW137">
            <v>10219</v>
          </cell>
          <cell r="AX137">
            <v>10219</v>
          </cell>
          <cell r="AY137">
            <v>10219</v>
          </cell>
          <cell r="AZ137">
            <v>10219</v>
          </cell>
          <cell r="BA137">
            <v>10219</v>
          </cell>
          <cell r="BB137">
            <v>10219</v>
          </cell>
          <cell r="BC137">
            <v>10219</v>
          </cell>
          <cell r="BD137">
            <v>10219</v>
          </cell>
          <cell r="BE137">
            <v>10219</v>
          </cell>
          <cell r="BF137">
            <v>10219</v>
          </cell>
          <cell r="BG137">
            <v>10219</v>
          </cell>
          <cell r="BH137">
            <v>10219</v>
          </cell>
          <cell r="BI137">
            <v>10219</v>
          </cell>
          <cell r="BJ137">
            <v>10219</v>
          </cell>
          <cell r="BK137">
            <v>10219</v>
          </cell>
          <cell r="BL137">
            <v>10219</v>
          </cell>
          <cell r="BM137">
            <v>10219</v>
          </cell>
          <cell r="BN137">
            <v>10219</v>
          </cell>
          <cell r="BO137">
            <v>10219</v>
          </cell>
          <cell r="BP137">
            <v>10219</v>
          </cell>
          <cell r="BQ137">
            <v>10219</v>
          </cell>
          <cell r="BR137">
            <v>10219</v>
          </cell>
          <cell r="BS137">
            <v>10219</v>
          </cell>
          <cell r="BT137">
            <v>10219</v>
          </cell>
          <cell r="BU137">
            <v>10219</v>
          </cell>
          <cell r="BV137">
            <v>10219</v>
          </cell>
          <cell r="BW137">
            <v>10219</v>
          </cell>
          <cell r="BX137">
            <v>10452.200000000012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>
            <v>0</v>
          </cell>
          <cell r="FN137">
            <v>0</v>
          </cell>
        </row>
        <row r="138">
          <cell r="B138" t="str">
            <v>構-133</v>
          </cell>
          <cell r="C138" t="str">
            <v>川相・多賀</v>
          </cell>
          <cell r="E138" t="str">
            <v>B</v>
          </cell>
          <cell r="G138" t="str">
            <v>Ｓ４４配水管布設</v>
          </cell>
          <cell r="H138" t="str">
            <v>昭和44年</v>
          </cell>
          <cell r="I138">
            <v>1969</v>
          </cell>
          <cell r="L138" t="str">
            <v>ＶＰφ１００　Ｌ＝５２７
ＶＰφ７５　Ｌ＝１７１</v>
          </cell>
          <cell r="Q138">
            <v>3892832</v>
          </cell>
          <cell r="S138">
            <v>720000</v>
          </cell>
          <cell r="U138">
            <v>1037283.2</v>
          </cell>
          <cell r="V138">
            <v>38</v>
          </cell>
          <cell r="W138">
            <v>2.63e-002</v>
          </cell>
          <cell r="X138">
            <v>75100</v>
          </cell>
          <cell r="Y138">
            <v>76848.799999999814</v>
          </cell>
          <cell r="Z138">
            <v>2855548.8</v>
          </cell>
          <cell r="AB138">
            <v>1970</v>
          </cell>
          <cell r="AC138">
            <v>2007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75100</v>
          </cell>
          <cell r="AP138">
            <v>75100</v>
          </cell>
          <cell r="AQ138">
            <v>75100</v>
          </cell>
          <cell r="AR138">
            <v>75100</v>
          </cell>
          <cell r="AS138">
            <v>75100</v>
          </cell>
          <cell r="AT138">
            <v>75100</v>
          </cell>
          <cell r="AU138">
            <v>75100</v>
          </cell>
          <cell r="AV138">
            <v>75100</v>
          </cell>
          <cell r="AW138">
            <v>75100</v>
          </cell>
          <cell r="AX138">
            <v>75100</v>
          </cell>
          <cell r="AY138">
            <v>75100</v>
          </cell>
          <cell r="AZ138">
            <v>75100</v>
          </cell>
          <cell r="BA138">
            <v>75100</v>
          </cell>
          <cell r="BB138">
            <v>75100</v>
          </cell>
          <cell r="BC138">
            <v>75100</v>
          </cell>
          <cell r="BD138">
            <v>75100</v>
          </cell>
          <cell r="BE138">
            <v>75100</v>
          </cell>
          <cell r="BF138">
            <v>75100</v>
          </cell>
          <cell r="BG138">
            <v>75100</v>
          </cell>
          <cell r="BH138">
            <v>75100</v>
          </cell>
          <cell r="BI138">
            <v>75100</v>
          </cell>
          <cell r="BJ138">
            <v>75100</v>
          </cell>
          <cell r="BK138">
            <v>75100</v>
          </cell>
          <cell r="BL138">
            <v>75100</v>
          </cell>
          <cell r="BM138">
            <v>75100</v>
          </cell>
          <cell r="BN138">
            <v>75100</v>
          </cell>
          <cell r="BO138">
            <v>75100</v>
          </cell>
          <cell r="BP138">
            <v>75100</v>
          </cell>
          <cell r="BQ138">
            <v>75100</v>
          </cell>
          <cell r="BR138">
            <v>75100</v>
          </cell>
          <cell r="BS138">
            <v>75100</v>
          </cell>
          <cell r="BT138">
            <v>75100</v>
          </cell>
          <cell r="BU138">
            <v>75100</v>
          </cell>
          <cell r="BV138">
            <v>75100</v>
          </cell>
          <cell r="BW138">
            <v>75100</v>
          </cell>
          <cell r="BX138">
            <v>75100</v>
          </cell>
          <cell r="BY138">
            <v>76848.799999999814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>
            <v>0</v>
          </cell>
          <cell r="FN138">
            <v>0</v>
          </cell>
        </row>
        <row r="139">
          <cell r="B139" t="str">
            <v>構-134</v>
          </cell>
          <cell r="C139" t="str">
            <v>川相・多賀</v>
          </cell>
          <cell r="E139" t="str">
            <v>D</v>
          </cell>
          <cell r="G139" t="str">
            <v>Ｓ４４量水器ＢＯＸ</v>
          </cell>
          <cell r="H139" t="str">
            <v>昭和44年</v>
          </cell>
          <cell r="I139">
            <v>1969</v>
          </cell>
          <cell r="L139" t="str">
            <v>１ヶ所</v>
          </cell>
          <cell r="Q139">
            <v>192136</v>
          </cell>
          <cell r="S139">
            <v>38000</v>
          </cell>
          <cell r="U139">
            <v>53413.6</v>
          </cell>
          <cell r="V139">
            <v>8</v>
          </cell>
          <cell r="W139">
            <v>0.125</v>
          </cell>
          <cell r="X139">
            <v>17340</v>
          </cell>
          <cell r="Y139">
            <v>17342.399999999994</v>
          </cell>
          <cell r="Z139">
            <v>138722.4</v>
          </cell>
          <cell r="AB139">
            <v>1970</v>
          </cell>
          <cell r="AC139">
            <v>1977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17340</v>
          </cell>
          <cell r="AP139">
            <v>17340</v>
          </cell>
          <cell r="AQ139">
            <v>17340</v>
          </cell>
          <cell r="AR139">
            <v>17340</v>
          </cell>
          <cell r="AS139">
            <v>17340</v>
          </cell>
          <cell r="AT139">
            <v>17340</v>
          </cell>
          <cell r="AU139">
            <v>17342.399999999994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>
            <v>0</v>
          </cell>
          <cell r="FN139">
            <v>0</v>
          </cell>
        </row>
        <row r="140">
          <cell r="B140" t="str">
            <v>構-135</v>
          </cell>
          <cell r="C140" t="str">
            <v>川相・多賀</v>
          </cell>
          <cell r="E140" t="str">
            <v>B</v>
          </cell>
          <cell r="G140" t="str">
            <v>Ｓ４４送水管布設工事</v>
          </cell>
          <cell r="H140" t="str">
            <v>昭和44年</v>
          </cell>
          <cell r="I140">
            <v>1969</v>
          </cell>
          <cell r="M140" t="str">
            <v>送水管</v>
          </cell>
          <cell r="N140" t="str">
            <v>VP</v>
          </cell>
          <cell r="O140">
            <v>100</v>
          </cell>
          <cell r="P140">
            <v>1652</v>
          </cell>
          <cell r="Q140">
            <v>3892756</v>
          </cell>
          <cell r="S140">
            <v>803000</v>
          </cell>
          <cell r="U140">
            <v>1111975.6000000001</v>
          </cell>
          <cell r="V140">
            <v>38</v>
          </cell>
          <cell r="W140">
            <v>2.63e-002</v>
          </cell>
          <cell r="X140">
            <v>73134</v>
          </cell>
          <cell r="Y140">
            <v>74822.399999999907</v>
          </cell>
          <cell r="Z140">
            <v>2780780.4</v>
          </cell>
          <cell r="AB140">
            <v>1970</v>
          </cell>
          <cell r="AC140">
            <v>2007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73134</v>
          </cell>
          <cell r="AP140">
            <v>73134</v>
          </cell>
          <cell r="AQ140">
            <v>73134</v>
          </cell>
          <cell r="AR140">
            <v>73134</v>
          </cell>
          <cell r="AS140">
            <v>73134</v>
          </cell>
          <cell r="AT140">
            <v>73134</v>
          </cell>
          <cell r="AU140">
            <v>73134</v>
          </cell>
          <cell r="AV140">
            <v>73134</v>
          </cell>
          <cell r="AW140">
            <v>73134</v>
          </cell>
          <cell r="AX140">
            <v>73134</v>
          </cell>
          <cell r="AY140">
            <v>73134</v>
          </cell>
          <cell r="AZ140">
            <v>73134</v>
          </cell>
          <cell r="BA140">
            <v>73134</v>
          </cell>
          <cell r="BB140">
            <v>73134</v>
          </cell>
          <cell r="BC140">
            <v>73134</v>
          </cell>
          <cell r="BD140">
            <v>73134</v>
          </cell>
          <cell r="BE140">
            <v>73134</v>
          </cell>
          <cell r="BF140">
            <v>73134</v>
          </cell>
          <cell r="BG140">
            <v>73134</v>
          </cell>
          <cell r="BH140">
            <v>73134</v>
          </cell>
          <cell r="BI140">
            <v>73134</v>
          </cell>
          <cell r="BJ140">
            <v>73134</v>
          </cell>
          <cell r="BK140">
            <v>73134</v>
          </cell>
          <cell r="BL140">
            <v>73134</v>
          </cell>
          <cell r="BM140">
            <v>73134</v>
          </cell>
          <cell r="BN140">
            <v>73134</v>
          </cell>
          <cell r="BO140">
            <v>73134</v>
          </cell>
          <cell r="BP140">
            <v>73134</v>
          </cell>
          <cell r="BQ140">
            <v>73134</v>
          </cell>
          <cell r="BR140">
            <v>73134</v>
          </cell>
          <cell r="BS140">
            <v>73134</v>
          </cell>
          <cell r="BT140">
            <v>73134</v>
          </cell>
          <cell r="BU140">
            <v>73134</v>
          </cell>
          <cell r="BV140">
            <v>73134</v>
          </cell>
          <cell r="BW140">
            <v>73134</v>
          </cell>
          <cell r="BX140">
            <v>73134</v>
          </cell>
          <cell r="BY140">
            <v>74822.399999999907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>
            <v>0</v>
          </cell>
          <cell r="FN140">
            <v>0</v>
          </cell>
        </row>
        <row r="141">
          <cell r="B141" t="str">
            <v>構-136</v>
          </cell>
          <cell r="C141" t="str">
            <v>川相・多賀</v>
          </cell>
          <cell r="E141" t="str">
            <v>A</v>
          </cell>
          <cell r="G141" t="str">
            <v>Ｓ４５配水池築造</v>
          </cell>
          <cell r="H141" t="str">
            <v>昭和45年</v>
          </cell>
          <cell r="I141">
            <v>1970</v>
          </cell>
          <cell r="L141" t="str">
            <v>ＲＣ造　104ｔ　1池</v>
          </cell>
          <cell r="Q141">
            <v>3991219</v>
          </cell>
          <cell r="S141">
            <v>916000</v>
          </cell>
          <cell r="U141">
            <v>1223521.8999999999</v>
          </cell>
          <cell r="V141">
            <v>58</v>
          </cell>
          <cell r="W141">
            <v>1.72e-002</v>
          </cell>
          <cell r="X141">
            <v>47604</v>
          </cell>
          <cell r="Y141">
            <v>54269.100000000093</v>
          </cell>
          <cell r="Z141">
            <v>2767697.1</v>
          </cell>
          <cell r="AB141">
            <v>1971</v>
          </cell>
          <cell r="AC141">
            <v>2028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47604</v>
          </cell>
          <cell r="AQ141">
            <v>47604</v>
          </cell>
          <cell r="AR141">
            <v>47604</v>
          </cell>
          <cell r="AS141">
            <v>47604</v>
          </cell>
          <cell r="AT141">
            <v>47604</v>
          </cell>
          <cell r="AU141">
            <v>47604</v>
          </cell>
          <cell r="AV141">
            <v>47604</v>
          </cell>
          <cell r="AW141">
            <v>47604</v>
          </cell>
          <cell r="AX141">
            <v>47604</v>
          </cell>
          <cell r="AY141">
            <v>47604</v>
          </cell>
          <cell r="AZ141">
            <v>47604</v>
          </cell>
          <cell r="BA141">
            <v>47604</v>
          </cell>
          <cell r="BB141">
            <v>47604</v>
          </cell>
          <cell r="BC141">
            <v>47604</v>
          </cell>
          <cell r="BD141">
            <v>47604</v>
          </cell>
          <cell r="BE141">
            <v>47604</v>
          </cell>
          <cell r="BF141">
            <v>47604</v>
          </cell>
          <cell r="BG141">
            <v>47604</v>
          </cell>
          <cell r="BH141">
            <v>47604</v>
          </cell>
          <cell r="BI141">
            <v>47604</v>
          </cell>
          <cell r="BJ141">
            <v>47604</v>
          </cell>
          <cell r="BK141">
            <v>47604</v>
          </cell>
          <cell r="BL141">
            <v>47604</v>
          </cell>
          <cell r="BM141">
            <v>47604</v>
          </cell>
          <cell r="BN141">
            <v>47604</v>
          </cell>
          <cell r="BO141">
            <v>47604</v>
          </cell>
          <cell r="BP141">
            <v>47604</v>
          </cell>
          <cell r="BQ141">
            <v>47604</v>
          </cell>
          <cell r="BR141">
            <v>47604</v>
          </cell>
          <cell r="BS141">
            <v>47604</v>
          </cell>
          <cell r="BT141">
            <v>47604</v>
          </cell>
          <cell r="BU141">
            <v>47604</v>
          </cell>
          <cell r="BV141">
            <v>47604</v>
          </cell>
          <cell r="BW141">
            <v>47604</v>
          </cell>
          <cell r="BX141">
            <v>47604</v>
          </cell>
          <cell r="BY141">
            <v>47604</v>
          </cell>
          <cell r="BZ141">
            <v>47604</v>
          </cell>
          <cell r="CA141">
            <v>47604</v>
          </cell>
          <cell r="CB141">
            <v>47604</v>
          </cell>
          <cell r="CC141">
            <v>47604</v>
          </cell>
          <cell r="CD141">
            <v>47604</v>
          </cell>
          <cell r="CE141">
            <v>47604</v>
          </cell>
          <cell r="CF141">
            <v>47604</v>
          </cell>
          <cell r="CG141">
            <v>47604</v>
          </cell>
          <cell r="CH141">
            <v>47604</v>
          </cell>
          <cell r="CI141">
            <v>47604</v>
          </cell>
          <cell r="CJ141">
            <v>47604</v>
          </cell>
          <cell r="CK141">
            <v>47604</v>
          </cell>
          <cell r="CL141">
            <v>47604</v>
          </cell>
          <cell r="CM141">
            <v>47604</v>
          </cell>
          <cell r="CN141">
            <v>47604</v>
          </cell>
          <cell r="CO141">
            <v>47604</v>
          </cell>
          <cell r="CP141">
            <v>47604</v>
          </cell>
          <cell r="CQ141">
            <v>47604</v>
          </cell>
          <cell r="CR141">
            <v>47604</v>
          </cell>
          <cell r="CS141">
            <v>47604</v>
          </cell>
          <cell r="CT141">
            <v>54269.100000000093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>
            <v>0</v>
          </cell>
          <cell r="EM141">
            <v>0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>
            <v>0</v>
          </cell>
          <cell r="FN141">
            <v>0</v>
          </cell>
        </row>
        <row r="142">
          <cell r="B142" t="str">
            <v>構-137</v>
          </cell>
          <cell r="C142" t="str">
            <v>川相・多賀</v>
          </cell>
          <cell r="E142" t="str">
            <v>B</v>
          </cell>
          <cell r="G142" t="str">
            <v>Ｓ４５配水管布設</v>
          </cell>
          <cell r="H142" t="str">
            <v>昭和45年</v>
          </cell>
          <cell r="I142">
            <v>1970</v>
          </cell>
          <cell r="M142" t="str">
            <v>配水管</v>
          </cell>
          <cell r="N142" t="str">
            <v>CIP</v>
          </cell>
          <cell r="O142">
            <v>150</v>
          </cell>
          <cell r="P142">
            <v>1405</v>
          </cell>
          <cell r="Q142">
            <v>6809423</v>
          </cell>
          <cell r="S142">
            <v>1571000</v>
          </cell>
          <cell r="U142">
            <v>2094842.3</v>
          </cell>
          <cell r="V142">
            <v>38</v>
          </cell>
          <cell r="W142">
            <v>2.63e-002</v>
          </cell>
          <cell r="X142">
            <v>123993</v>
          </cell>
          <cell r="Y142">
            <v>126839.70000000019</v>
          </cell>
          <cell r="Z142">
            <v>4714580.7</v>
          </cell>
          <cell r="AB142">
            <v>1971</v>
          </cell>
          <cell r="AC142">
            <v>2008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123993</v>
          </cell>
          <cell r="AQ142">
            <v>123993</v>
          </cell>
          <cell r="AR142">
            <v>123993</v>
          </cell>
          <cell r="AS142">
            <v>123993</v>
          </cell>
          <cell r="AT142">
            <v>123993</v>
          </cell>
          <cell r="AU142">
            <v>123993</v>
          </cell>
          <cell r="AV142">
            <v>123993</v>
          </cell>
          <cell r="AW142">
            <v>123993</v>
          </cell>
          <cell r="AX142">
            <v>123993</v>
          </cell>
          <cell r="AY142">
            <v>123993</v>
          </cell>
          <cell r="AZ142">
            <v>123993</v>
          </cell>
          <cell r="BA142">
            <v>123993</v>
          </cell>
          <cell r="BB142">
            <v>123993</v>
          </cell>
          <cell r="BC142">
            <v>123993</v>
          </cell>
          <cell r="BD142">
            <v>123993</v>
          </cell>
          <cell r="BE142">
            <v>123993</v>
          </cell>
          <cell r="BF142">
            <v>123993</v>
          </cell>
          <cell r="BG142">
            <v>123993</v>
          </cell>
          <cell r="BH142">
            <v>123993</v>
          </cell>
          <cell r="BI142">
            <v>123993</v>
          </cell>
          <cell r="BJ142">
            <v>123993</v>
          </cell>
          <cell r="BK142">
            <v>123993</v>
          </cell>
          <cell r="BL142">
            <v>123993</v>
          </cell>
          <cell r="BM142">
            <v>123993</v>
          </cell>
          <cell r="BN142">
            <v>123993</v>
          </cell>
          <cell r="BO142">
            <v>123993</v>
          </cell>
          <cell r="BP142">
            <v>123993</v>
          </cell>
          <cell r="BQ142">
            <v>123993</v>
          </cell>
          <cell r="BR142">
            <v>123993</v>
          </cell>
          <cell r="BS142">
            <v>123993</v>
          </cell>
          <cell r="BT142">
            <v>123993</v>
          </cell>
          <cell r="BU142">
            <v>123993</v>
          </cell>
          <cell r="BV142">
            <v>123993</v>
          </cell>
          <cell r="BW142">
            <v>123993</v>
          </cell>
          <cell r="BX142">
            <v>123993</v>
          </cell>
          <cell r="BY142">
            <v>123993</v>
          </cell>
          <cell r="BZ142">
            <v>126839.70000000019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>
            <v>0</v>
          </cell>
          <cell r="FN142">
            <v>0</v>
          </cell>
        </row>
        <row r="143">
          <cell r="B143" t="str">
            <v>構-138</v>
          </cell>
          <cell r="C143" t="str">
            <v>川相・多賀</v>
          </cell>
          <cell r="E143" t="str">
            <v>B</v>
          </cell>
          <cell r="G143" t="str">
            <v>Ｓ４５配水管布設</v>
          </cell>
          <cell r="H143" t="str">
            <v>昭和45年</v>
          </cell>
          <cell r="I143">
            <v>1970</v>
          </cell>
          <cell r="L143" t="str">
            <v>ＶＰφ100　Ｌ＝302
ＶＰφ75　Ｌ＝286</v>
          </cell>
          <cell r="Q143">
            <v>1676877</v>
          </cell>
          <cell r="S143">
            <v>323000</v>
          </cell>
          <cell r="U143">
            <v>458387.7</v>
          </cell>
          <cell r="V143">
            <v>38</v>
          </cell>
          <cell r="W143">
            <v>2.63e-002</v>
          </cell>
          <cell r="X143">
            <v>32046</v>
          </cell>
          <cell r="Y143">
            <v>32787.300000000047</v>
          </cell>
          <cell r="Z143">
            <v>1218489.3</v>
          </cell>
          <cell r="AB143">
            <v>1971</v>
          </cell>
          <cell r="AC143">
            <v>2008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32046</v>
          </cell>
          <cell r="AQ143">
            <v>32046</v>
          </cell>
          <cell r="AR143">
            <v>32046</v>
          </cell>
          <cell r="AS143">
            <v>32046</v>
          </cell>
          <cell r="AT143">
            <v>32046</v>
          </cell>
          <cell r="AU143">
            <v>32046</v>
          </cell>
          <cell r="AV143">
            <v>32046</v>
          </cell>
          <cell r="AW143">
            <v>32046</v>
          </cell>
          <cell r="AX143">
            <v>32046</v>
          </cell>
          <cell r="AY143">
            <v>32046</v>
          </cell>
          <cell r="AZ143">
            <v>32046</v>
          </cell>
          <cell r="BA143">
            <v>32046</v>
          </cell>
          <cell r="BB143">
            <v>32046</v>
          </cell>
          <cell r="BC143">
            <v>32046</v>
          </cell>
          <cell r="BD143">
            <v>32046</v>
          </cell>
          <cell r="BE143">
            <v>32046</v>
          </cell>
          <cell r="BF143">
            <v>32046</v>
          </cell>
          <cell r="BG143">
            <v>32046</v>
          </cell>
          <cell r="BH143">
            <v>32046</v>
          </cell>
          <cell r="BI143">
            <v>32046</v>
          </cell>
          <cell r="BJ143">
            <v>32046</v>
          </cell>
          <cell r="BK143">
            <v>32046</v>
          </cell>
          <cell r="BL143">
            <v>32046</v>
          </cell>
          <cell r="BM143">
            <v>32046</v>
          </cell>
          <cell r="BN143">
            <v>32046</v>
          </cell>
          <cell r="BO143">
            <v>32046</v>
          </cell>
          <cell r="BP143">
            <v>32046</v>
          </cell>
          <cell r="BQ143">
            <v>32046</v>
          </cell>
          <cell r="BR143">
            <v>32046</v>
          </cell>
          <cell r="BS143">
            <v>32046</v>
          </cell>
          <cell r="BT143">
            <v>32046</v>
          </cell>
          <cell r="BU143">
            <v>32046</v>
          </cell>
          <cell r="BV143">
            <v>32046</v>
          </cell>
          <cell r="BW143">
            <v>32046</v>
          </cell>
          <cell r="BX143">
            <v>32046</v>
          </cell>
          <cell r="BY143">
            <v>32046</v>
          </cell>
          <cell r="BZ143">
            <v>32787.300000000047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</row>
        <row r="144">
          <cell r="B144" t="str">
            <v>構-139</v>
          </cell>
          <cell r="C144" t="str">
            <v>川相・多賀</v>
          </cell>
          <cell r="E144" t="str">
            <v>B</v>
          </cell>
          <cell r="G144" t="str">
            <v>Ｓ45消火栓</v>
          </cell>
          <cell r="H144" t="str">
            <v>昭和45年</v>
          </cell>
          <cell r="I144">
            <v>1970</v>
          </cell>
          <cell r="L144" t="str">
            <v>φ75　4基</v>
          </cell>
          <cell r="Q144">
            <v>232033</v>
          </cell>
          <cell r="S144">
            <v>43000</v>
          </cell>
          <cell r="U144">
            <v>61903.3</v>
          </cell>
          <cell r="V144">
            <v>38</v>
          </cell>
          <cell r="W144">
            <v>2.63e-002</v>
          </cell>
          <cell r="X144">
            <v>4474</v>
          </cell>
          <cell r="Y144">
            <v>4591.7000000000116</v>
          </cell>
          <cell r="Z144">
            <v>170129.7</v>
          </cell>
          <cell r="AB144">
            <v>1971</v>
          </cell>
          <cell r="AC144">
            <v>2008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4474</v>
          </cell>
          <cell r="AQ144">
            <v>4474</v>
          </cell>
          <cell r="AR144">
            <v>4474</v>
          </cell>
          <cell r="AS144">
            <v>4474</v>
          </cell>
          <cell r="AT144">
            <v>4474</v>
          </cell>
          <cell r="AU144">
            <v>4474</v>
          </cell>
          <cell r="AV144">
            <v>4474</v>
          </cell>
          <cell r="AW144">
            <v>4474</v>
          </cell>
          <cell r="AX144">
            <v>4474</v>
          </cell>
          <cell r="AY144">
            <v>4474</v>
          </cell>
          <cell r="AZ144">
            <v>4474</v>
          </cell>
          <cell r="BA144">
            <v>4474</v>
          </cell>
          <cell r="BB144">
            <v>4474</v>
          </cell>
          <cell r="BC144">
            <v>4474</v>
          </cell>
          <cell r="BD144">
            <v>4474</v>
          </cell>
          <cell r="BE144">
            <v>4474</v>
          </cell>
          <cell r="BF144">
            <v>4474</v>
          </cell>
          <cell r="BG144">
            <v>4474</v>
          </cell>
          <cell r="BH144">
            <v>4474</v>
          </cell>
          <cell r="BI144">
            <v>4474</v>
          </cell>
          <cell r="BJ144">
            <v>4474</v>
          </cell>
          <cell r="BK144">
            <v>4474</v>
          </cell>
          <cell r="BL144">
            <v>4474</v>
          </cell>
          <cell r="BM144">
            <v>4474</v>
          </cell>
          <cell r="BN144">
            <v>4474</v>
          </cell>
          <cell r="BO144">
            <v>4474</v>
          </cell>
          <cell r="BP144">
            <v>4474</v>
          </cell>
          <cell r="BQ144">
            <v>4474</v>
          </cell>
          <cell r="BR144">
            <v>4474</v>
          </cell>
          <cell r="BS144">
            <v>4474</v>
          </cell>
          <cell r="BT144">
            <v>4474</v>
          </cell>
          <cell r="BU144">
            <v>4474</v>
          </cell>
          <cell r="BV144">
            <v>4474</v>
          </cell>
          <cell r="BW144">
            <v>4474</v>
          </cell>
          <cell r="BX144">
            <v>4474</v>
          </cell>
          <cell r="BY144">
            <v>4474</v>
          </cell>
          <cell r="BZ144">
            <v>4591.7000000000116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</row>
        <row r="145">
          <cell r="B145" t="str">
            <v>構-140</v>
          </cell>
          <cell r="C145" t="str">
            <v>川相・多賀</v>
          </cell>
          <cell r="E145" t="str">
            <v>D</v>
          </cell>
          <cell r="G145" t="str">
            <v>Ｓ４５量水器ＢＯＸ</v>
          </cell>
          <cell r="H145" t="str">
            <v>昭和45年</v>
          </cell>
          <cell r="I145">
            <v>1970</v>
          </cell>
          <cell r="L145" t="str">
            <v>１式</v>
          </cell>
          <cell r="Q145">
            <v>208757</v>
          </cell>
          <cell r="U145">
            <v>20875.7</v>
          </cell>
          <cell r="V145">
            <v>8</v>
          </cell>
          <cell r="W145">
            <v>0.125</v>
          </cell>
          <cell r="X145">
            <v>23485</v>
          </cell>
          <cell r="Y145">
            <v>23486.299999999988</v>
          </cell>
          <cell r="Z145">
            <v>187881.3</v>
          </cell>
          <cell r="AB145">
            <v>1971</v>
          </cell>
          <cell r="AC145">
            <v>1978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23485</v>
          </cell>
          <cell r="AQ145">
            <v>23485</v>
          </cell>
          <cell r="AR145">
            <v>23485</v>
          </cell>
          <cell r="AS145">
            <v>23485</v>
          </cell>
          <cell r="AT145">
            <v>23485</v>
          </cell>
          <cell r="AU145">
            <v>23485</v>
          </cell>
          <cell r="AV145">
            <v>23486.299999999988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</row>
        <row r="146">
          <cell r="B146" t="str">
            <v>構-141</v>
          </cell>
          <cell r="C146" t="str">
            <v>川相・多賀</v>
          </cell>
          <cell r="E146" t="str">
            <v>B</v>
          </cell>
          <cell r="G146" t="str">
            <v>Ｓ４５公道下給水</v>
          </cell>
          <cell r="H146" t="str">
            <v>昭和45年</v>
          </cell>
          <cell r="I146">
            <v>1970</v>
          </cell>
          <cell r="Q146">
            <v>433800</v>
          </cell>
          <cell r="U146">
            <v>43380</v>
          </cell>
          <cell r="V146">
            <v>38</v>
          </cell>
          <cell r="W146">
            <v>2.63e-002</v>
          </cell>
          <cell r="X146">
            <v>10268</v>
          </cell>
          <cell r="Y146">
            <v>10504</v>
          </cell>
          <cell r="Z146">
            <v>390420</v>
          </cell>
          <cell r="AB146">
            <v>1971</v>
          </cell>
          <cell r="AC146">
            <v>2008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10268</v>
          </cell>
          <cell r="AQ146">
            <v>10268</v>
          </cell>
          <cell r="AR146">
            <v>10268</v>
          </cell>
          <cell r="AS146">
            <v>10268</v>
          </cell>
          <cell r="AT146">
            <v>10268</v>
          </cell>
          <cell r="AU146">
            <v>10268</v>
          </cell>
          <cell r="AV146">
            <v>10268</v>
          </cell>
          <cell r="AW146">
            <v>10268</v>
          </cell>
          <cell r="AX146">
            <v>10268</v>
          </cell>
          <cell r="AY146">
            <v>10268</v>
          </cell>
          <cell r="AZ146">
            <v>10268</v>
          </cell>
          <cell r="BA146">
            <v>10268</v>
          </cell>
          <cell r="BB146">
            <v>10268</v>
          </cell>
          <cell r="BC146">
            <v>10268</v>
          </cell>
          <cell r="BD146">
            <v>10268</v>
          </cell>
          <cell r="BE146">
            <v>10268</v>
          </cell>
          <cell r="BF146">
            <v>10268</v>
          </cell>
          <cell r="BG146">
            <v>10268</v>
          </cell>
          <cell r="BH146">
            <v>10268</v>
          </cell>
          <cell r="BI146">
            <v>10268</v>
          </cell>
          <cell r="BJ146">
            <v>10268</v>
          </cell>
          <cell r="BK146">
            <v>10268</v>
          </cell>
          <cell r="BL146">
            <v>10268</v>
          </cell>
          <cell r="BM146">
            <v>10268</v>
          </cell>
          <cell r="BN146">
            <v>10268</v>
          </cell>
          <cell r="BO146">
            <v>10268</v>
          </cell>
          <cell r="BP146">
            <v>10268</v>
          </cell>
          <cell r="BQ146">
            <v>10268</v>
          </cell>
          <cell r="BR146">
            <v>10268</v>
          </cell>
          <cell r="BS146">
            <v>10268</v>
          </cell>
          <cell r="BT146">
            <v>10268</v>
          </cell>
          <cell r="BU146">
            <v>10268</v>
          </cell>
          <cell r="BV146">
            <v>10268</v>
          </cell>
          <cell r="BW146">
            <v>10268</v>
          </cell>
          <cell r="BX146">
            <v>10268</v>
          </cell>
          <cell r="BY146">
            <v>10268</v>
          </cell>
          <cell r="BZ146">
            <v>10504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</row>
        <row r="147">
          <cell r="B147" t="str">
            <v>構-142</v>
          </cell>
          <cell r="C147" t="str">
            <v>川相・多賀</v>
          </cell>
          <cell r="E147" t="str">
            <v>B</v>
          </cell>
          <cell r="G147" t="str">
            <v>Ｓ４５消火栓</v>
          </cell>
          <cell r="H147" t="str">
            <v>昭和45年</v>
          </cell>
          <cell r="I147">
            <v>1970</v>
          </cell>
          <cell r="Q147">
            <v>229748</v>
          </cell>
          <cell r="U147">
            <v>22974.800000000003</v>
          </cell>
          <cell r="V147">
            <v>38</v>
          </cell>
          <cell r="W147">
            <v>2.63e-002</v>
          </cell>
          <cell r="X147">
            <v>5438</v>
          </cell>
          <cell r="Y147">
            <v>5567.2000000000116</v>
          </cell>
          <cell r="Z147">
            <v>206773.2</v>
          </cell>
          <cell r="AB147">
            <v>1971</v>
          </cell>
          <cell r="AC147">
            <v>2008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5438</v>
          </cell>
          <cell r="AQ147">
            <v>5438</v>
          </cell>
          <cell r="AR147">
            <v>5438</v>
          </cell>
          <cell r="AS147">
            <v>5438</v>
          </cell>
          <cell r="AT147">
            <v>5438</v>
          </cell>
          <cell r="AU147">
            <v>5438</v>
          </cell>
          <cell r="AV147">
            <v>5438</v>
          </cell>
          <cell r="AW147">
            <v>5438</v>
          </cell>
          <cell r="AX147">
            <v>5438</v>
          </cell>
          <cell r="AY147">
            <v>5438</v>
          </cell>
          <cell r="AZ147">
            <v>5438</v>
          </cell>
          <cell r="BA147">
            <v>5438</v>
          </cell>
          <cell r="BB147">
            <v>5438</v>
          </cell>
          <cell r="BC147">
            <v>5438</v>
          </cell>
          <cell r="BD147">
            <v>5438</v>
          </cell>
          <cell r="BE147">
            <v>5438</v>
          </cell>
          <cell r="BF147">
            <v>5438</v>
          </cell>
          <cell r="BG147">
            <v>5438</v>
          </cell>
          <cell r="BH147">
            <v>5438</v>
          </cell>
          <cell r="BI147">
            <v>5438</v>
          </cell>
          <cell r="BJ147">
            <v>5438</v>
          </cell>
          <cell r="BK147">
            <v>5438</v>
          </cell>
          <cell r="BL147">
            <v>5438</v>
          </cell>
          <cell r="BM147">
            <v>5438</v>
          </cell>
          <cell r="BN147">
            <v>5438</v>
          </cell>
          <cell r="BO147">
            <v>5438</v>
          </cell>
          <cell r="BP147">
            <v>5438</v>
          </cell>
          <cell r="BQ147">
            <v>5438</v>
          </cell>
          <cell r="BR147">
            <v>5438</v>
          </cell>
          <cell r="BS147">
            <v>5438</v>
          </cell>
          <cell r="BT147">
            <v>5438</v>
          </cell>
          <cell r="BU147">
            <v>5438</v>
          </cell>
          <cell r="BV147">
            <v>5438</v>
          </cell>
          <cell r="BW147">
            <v>5438</v>
          </cell>
          <cell r="BX147">
            <v>5438</v>
          </cell>
          <cell r="BY147">
            <v>5438</v>
          </cell>
          <cell r="BZ147">
            <v>5567.2000000000116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>
            <v>0</v>
          </cell>
          <cell r="FN147">
            <v>0</v>
          </cell>
        </row>
        <row r="148">
          <cell r="B148" t="str">
            <v>構-143</v>
          </cell>
          <cell r="C148" t="str">
            <v>川相・多賀</v>
          </cell>
          <cell r="E148" t="str">
            <v>B</v>
          </cell>
          <cell r="G148" t="str">
            <v>Ｓ４５配水管布設</v>
          </cell>
          <cell r="H148" t="str">
            <v>昭和45年</v>
          </cell>
          <cell r="I148">
            <v>1970</v>
          </cell>
          <cell r="L148" t="str">
            <v>ＶＰφ１００　Ｌ＝123
ＶＰφ７５　Ｌ＝393
ＶＰφ25　Ｌ＝２５
ＶＰφ20　Ｌ＝６６</v>
          </cell>
          <cell r="Q148">
            <v>1704200</v>
          </cell>
          <cell r="S148">
            <v>451000</v>
          </cell>
          <cell r="U148">
            <v>576320</v>
          </cell>
          <cell r="V148">
            <v>38</v>
          </cell>
          <cell r="W148">
            <v>2.63e-002</v>
          </cell>
          <cell r="X148">
            <v>29663</v>
          </cell>
          <cell r="Y148">
            <v>30349</v>
          </cell>
          <cell r="Z148">
            <v>1127880</v>
          </cell>
          <cell r="AB148">
            <v>1971</v>
          </cell>
          <cell r="AC148">
            <v>2008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29663</v>
          </cell>
          <cell r="AQ148">
            <v>29663</v>
          </cell>
          <cell r="AR148">
            <v>29663</v>
          </cell>
          <cell r="AS148">
            <v>29663</v>
          </cell>
          <cell r="AT148">
            <v>29663</v>
          </cell>
          <cell r="AU148">
            <v>29663</v>
          </cell>
          <cell r="AV148">
            <v>29663</v>
          </cell>
          <cell r="AW148">
            <v>29663</v>
          </cell>
          <cell r="AX148">
            <v>29663</v>
          </cell>
          <cell r="AY148">
            <v>29663</v>
          </cell>
          <cell r="AZ148">
            <v>29663</v>
          </cell>
          <cell r="BA148">
            <v>29663</v>
          </cell>
          <cell r="BB148">
            <v>29663</v>
          </cell>
          <cell r="BC148">
            <v>29663</v>
          </cell>
          <cell r="BD148">
            <v>29663</v>
          </cell>
          <cell r="BE148">
            <v>29663</v>
          </cell>
          <cell r="BF148">
            <v>29663</v>
          </cell>
          <cell r="BG148">
            <v>29663</v>
          </cell>
          <cell r="BH148">
            <v>29663</v>
          </cell>
          <cell r="BI148">
            <v>29663</v>
          </cell>
          <cell r="BJ148">
            <v>29663</v>
          </cell>
          <cell r="BK148">
            <v>29663</v>
          </cell>
          <cell r="BL148">
            <v>29663</v>
          </cell>
          <cell r="BM148">
            <v>29663</v>
          </cell>
          <cell r="BN148">
            <v>29663</v>
          </cell>
          <cell r="BO148">
            <v>29663</v>
          </cell>
          <cell r="BP148">
            <v>29663</v>
          </cell>
          <cell r="BQ148">
            <v>29663</v>
          </cell>
          <cell r="BR148">
            <v>29663</v>
          </cell>
          <cell r="BS148">
            <v>29663</v>
          </cell>
          <cell r="BT148">
            <v>29663</v>
          </cell>
          <cell r="BU148">
            <v>29663</v>
          </cell>
          <cell r="BV148">
            <v>29663</v>
          </cell>
          <cell r="BW148">
            <v>29663</v>
          </cell>
          <cell r="BX148">
            <v>29663</v>
          </cell>
          <cell r="BY148">
            <v>29663</v>
          </cell>
          <cell r="BZ148">
            <v>30349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>
            <v>0</v>
          </cell>
          <cell r="EM148">
            <v>0</v>
          </cell>
          <cell r="EN148">
            <v>0</v>
          </cell>
          <cell r="EO148">
            <v>0</v>
          </cell>
          <cell r="EP148">
            <v>0</v>
          </cell>
          <cell r="EQ148">
            <v>0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>
            <v>0</v>
          </cell>
          <cell r="FN148">
            <v>0</v>
          </cell>
        </row>
        <row r="149">
          <cell r="B149" t="str">
            <v>構-144</v>
          </cell>
          <cell r="C149" t="str">
            <v>川相・多賀</v>
          </cell>
          <cell r="E149" t="str">
            <v>B</v>
          </cell>
          <cell r="G149" t="str">
            <v>Ｓ４５公道下給水</v>
          </cell>
          <cell r="H149" t="str">
            <v>昭和45年</v>
          </cell>
          <cell r="I149">
            <v>1970</v>
          </cell>
          <cell r="L149" t="str">
            <v>７戸</v>
          </cell>
          <cell r="Q149">
            <v>130140</v>
          </cell>
          <cell r="U149">
            <v>13014</v>
          </cell>
          <cell r="V149">
            <v>38</v>
          </cell>
          <cell r="W149">
            <v>2.63e-002</v>
          </cell>
          <cell r="X149">
            <v>3080</v>
          </cell>
          <cell r="Y149">
            <v>3166</v>
          </cell>
          <cell r="Z149">
            <v>117126</v>
          </cell>
          <cell r="AB149">
            <v>1971</v>
          </cell>
          <cell r="AC149">
            <v>2008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3080</v>
          </cell>
          <cell r="AQ149">
            <v>3080</v>
          </cell>
          <cell r="AR149">
            <v>3080</v>
          </cell>
          <cell r="AS149">
            <v>3080</v>
          </cell>
          <cell r="AT149">
            <v>3080</v>
          </cell>
          <cell r="AU149">
            <v>3080</v>
          </cell>
          <cell r="AV149">
            <v>3080</v>
          </cell>
          <cell r="AW149">
            <v>3080</v>
          </cell>
          <cell r="AX149">
            <v>3080</v>
          </cell>
          <cell r="AY149">
            <v>3080</v>
          </cell>
          <cell r="AZ149">
            <v>3080</v>
          </cell>
          <cell r="BA149">
            <v>3080</v>
          </cell>
          <cell r="BB149">
            <v>3080</v>
          </cell>
          <cell r="BC149">
            <v>3080</v>
          </cell>
          <cell r="BD149">
            <v>3080</v>
          </cell>
          <cell r="BE149">
            <v>3080</v>
          </cell>
          <cell r="BF149">
            <v>3080</v>
          </cell>
          <cell r="BG149">
            <v>3080</v>
          </cell>
          <cell r="BH149">
            <v>3080</v>
          </cell>
          <cell r="BI149">
            <v>3080</v>
          </cell>
          <cell r="BJ149">
            <v>3080</v>
          </cell>
          <cell r="BK149">
            <v>3080</v>
          </cell>
          <cell r="BL149">
            <v>3080</v>
          </cell>
          <cell r="BM149">
            <v>3080</v>
          </cell>
          <cell r="BN149">
            <v>3080</v>
          </cell>
          <cell r="BO149">
            <v>3080</v>
          </cell>
          <cell r="BP149">
            <v>3080</v>
          </cell>
          <cell r="BQ149">
            <v>3080</v>
          </cell>
          <cell r="BR149">
            <v>3080</v>
          </cell>
          <cell r="BS149">
            <v>3080</v>
          </cell>
          <cell r="BT149">
            <v>3080</v>
          </cell>
          <cell r="BU149">
            <v>3080</v>
          </cell>
          <cell r="BV149">
            <v>3080</v>
          </cell>
          <cell r="BW149">
            <v>3080</v>
          </cell>
          <cell r="BX149">
            <v>3080</v>
          </cell>
          <cell r="BY149">
            <v>3080</v>
          </cell>
          <cell r="BZ149">
            <v>3166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M149">
            <v>0</v>
          </cell>
          <cell r="EN149">
            <v>0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>
            <v>0</v>
          </cell>
          <cell r="FN149">
            <v>0</v>
          </cell>
        </row>
        <row r="150">
          <cell r="B150" t="str">
            <v>構-145</v>
          </cell>
          <cell r="C150" t="str">
            <v>川相・多賀</v>
          </cell>
          <cell r="E150" t="str">
            <v>B</v>
          </cell>
          <cell r="G150" t="str">
            <v>Ｓ４５消火栓</v>
          </cell>
          <cell r="H150" t="str">
            <v>昭和45年</v>
          </cell>
          <cell r="I150">
            <v>1970</v>
          </cell>
          <cell r="L150" t="str">
            <v>φ75　2基</v>
          </cell>
          <cell r="Q150">
            <v>81164</v>
          </cell>
          <cell r="S150">
            <v>23000</v>
          </cell>
          <cell r="U150">
            <v>28816.4</v>
          </cell>
          <cell r="V150">
            <v>38</v>
          </cell>
          <cell r="W150">
            <v>2.63e-002</v>
          </cell>
          <cell r="X150">
            <v>1376</v>
          </cell>
          <cell r="Y150">
            <v>1435.5999999999985</v>
          </cell>
          <cell r="Z150">
            <v>52347.6</v>
          </cell>
          <cell r="AB150">
            <v>1971</v>
          </cell>
          <cell r="AC150">
            <v>2008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1376</v>
          </cell>
          <cell r="AQ150">
            <v>1376</v>
          </cell>
          <cell r="AR150">
            <v>1376</v>
          </cell>
          <cell r="AS150">
            <v>1376</v>
          </cell>
          <cell r="AT150">
            <v>1376</v>
          </cell>
          <cell r="AU150">
            <v>1376</v>
          </cell>
          <cell r="AV150">
            <v>1376</v>
          </cell>
          <cell r="AW150">
            <v>1376</v>
          </cell>
          <cell r="AX150">
            <v>1376</v>
          </cell>
          <cell r="AY150">
            <v>1376</v>
          </cell>
          <cell r="AZ150">
            <v>1376</v>
          </cell>
          <cell r="BA150">
            <v>1376</v>
          </cell>
          <cell r="BB150">
            <v>1376</v>
          </cell>
          <cell r="BC150">
            <v>1376</v>
          </cell>
          <cell r="BD150">
            <v>1376</v>
          </cell>
          <cell r="BE150">
            <v>1376</v>
          </cell>
          <cell r="BF150">
            <v>1376</v>
          </cell>
          <cell r="BG150">
            <v>1376</v>
          </cell>
          <cell r="BH150">
            <v>1376</v>
          </cell>
          <cell r="BI150">
            <v>1376</v>
          </cell>
          <cell r="BJ150">
            <v>1376</v>
          </cell>
          <cell r="BK150">
            <v>1376</v>
          </cell>
          <cell r="BL150">
            <v>1376</v>
          </cell>
          <cell r="BM150">
            <v>1376</v>
          </cell>
          <cell r="BN150">
            <v>1376</v>
          </cell>
          <cell r="BO150">
            <v>1376</v>
          </cell>
          <cell r="BP150">
            <v>1376</v>
          </cell>
          <cell r="BQ150">
            <v>1376</v>
          </cell>
          <cell r="BR150">
            <v>1376</v>
          </cell>
          <cell r="BS150">
            <v>1376</v>
          </cell>
          <cell r="BT150">
            <v>1376</v>
          </cell>
          <cell r="BU150">
            <v>1376</v>
          </cell>
          <cell r="BV150">
            <v>1376</v>
          </cell>
          <cell r="BW150">
            <v>1376</v>
          </cell>
          <cell r="BX150">
            <v>1376</v>
          </cell>
          <cell r="BY150">
            <v>1376</v>
          </cell>
          <cell r="BZ150">
            <v>1435.5999999999985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</row>
        <row r="151">
          <cell r="B151" t="str">
            <v>構-146</v>
          </cell>
          <cell r="C151" t="str">
            <v>佐目①</v>
          </cell>
          <cell r="E151" t="str">
            <v>B</v>
          </cell>
          <cell r="G151" t="str">
            <v>配水管布設</v>
          </cell>
          <cell r="H151" t="str">
            <v>昭和51年</v>
          </cell>
          <cell r="I151">
            <v>1976</v>
          </cell>
          <cell r="M151" t="str">
            <v>配水管</v>
          </cell>
          <cell r="N151" t="str">
            <v>VP</v>
          </cell>
          <cell r="O151">
            <v>75</v>
          </cell>
          <cell r="P151">
            <v>68</v>
          </cell>
          <cell r="Q151">
            <v>518655</v>
          </cell>
          <cell r="U151">
            <v>51865.5</v>
          </cell>
          <cell r="V151">
            <v>38</v>
          </cell>
          <cell r="W151">
            <v>2.63e-002</v>
          </cell>
          <cell r="X151">
            <v>12276</v>
          </cell>
          <cell r="Y151">
            <v>12577.5</v>
          </cell>
          <cell r="Z151">
            <v>466789.5</v>
          </cell>
          <cell r="AB151">
            <v>1977</v>
          </cell>
          <cell r="AC151">
            <v>2014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12276</v>
          </cell>
          <cell r="AW151">
            <v>12276</v>
          </cell>
          <cell r="AX151">
            <v>12276</v>
          </cell>
          <cell r="AY151">
            <v>12276</v>
          </cell>
          <cell r="AZ151">
            <v>12276</v>
          </cell>
          <cell r="BA151">
            <v>12276</v>
          </cell>
          <cell r="BB151">
            <v>12276</v>
          </cell>
          <cell r="BC151">
            <v>12276</v>
          </cell>
          <cell r="BD151">
            <v>12276</v>
          </cell>
          <cell r="BE151">
            <v>12276</v>
          </cell>
          <cell r="BF151">
            <v>12276</v>
          </cell>
          <cell r="BG151">
            <v>12276</v>
          </cell>
          <cell r="BH151">
            <v>12276</v>
          </cell>
          <cell r="BI151">
            <v>12276</v>
          </cell>
          <cell r="BJ151">
            <v>12276</v>
          </cell>
          <cell r="BK151">
            <v>12276</v>
          </cell>
          <cell r="BL151">
            <v>12276</v>
          </cell>
          <cell r="BM151">
            <v>12276</v>
          </cell>
          <cell r="BN151">
            <v>12276</v>
          </cell>
          <cell r="BO151">
            <v>12276</v>
          </cell>
          <cell r="BP151">
            <v>12276</v>
          </cell>
          <cell r="BQ151">
            <v>12276</v>
          </cell>
          <cell r="BR151">
            <v>12276</v>
          </cell>
          <cell r="BS151">
            <v>12276</v>
          </cell>
          <cell r="BT151">
            <v>12276</v>
          </cell>
          <cell r="BU151">
            <v>12276</v>
          </cell>
          <cell r="BV151">
            <v>12276</v>
          </cell>
          <cell r="BW151">
            <v>12276</v>
          </cell>
          <cell r="BX151">
            <v>12276</v>
          </cell>
          <cell r="BY151">
            <v>12276</v>
          </cell>
          <cell r="BZ151">
            <v>12276</v>
          </cell>
          <cell r="CA151">
            <v>12276</v>
          </cell>
          <cell r="CB151">
            <v>12276</v>
          </cell>
          <cell r="CC151">
            <v>12276</v>
          </cell>
          <cell r="CD151">
            <v>12276</v>
          </cell>
          <cell r="CE151">
            <v>12276</v>
          </cell>
          <cell r="CF151">
            <v>12577.5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</row>
        <row r="152">
          <cell r="B152" t="str">
            <v>構-147</v>
          </cell>
          <cell r="C152" t="str">
            <v>佐目①</v>
          </cell>
          <cell r="E152" t="str">
            <v>A</v>
          </cell>
          <cell r="G152" t="str">
            <v>取水口築造</v>
          </cell>
          <cell r="H152" t="str">
            <v>昭和48年</v>
          </cell>
          <cell r="I152">
            <v>1973</v>
          </cell>
          <cell r="L152" t="str">
            <v>ＲＣ造　</v>
          </cell>
          <cell r="Q152">
            <v>394000</v>
          </cell>
          <cell r="S152">
            <v>175000</v>
          </cell>
          <cell r="U152">
            <v>196900</v>
          </cell>
          <cell r="V152">
            <v>58</v>
          </cell>
          <cell r="W152">
            <v>1.72e-002</v>
          </cell>
          <cell r="X152">
            <v>3390</v>
          </cell>
          <cell r="Y152">
            <v>3870</v>
          </cell>
          <cell r="Z152">
            <v>197100</v>
          </cell>
          <cell r="AB152">
            <v>1974</v>
          </cell>
          <cell r="AC152">
            <v>2031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3390</v>
          </cell>
          <cell r="AT152">
            <v>3390</v>
          </cell>
          <cell r="AU152">
            <v>3390</v>
          </cell>
          <cell r="AV152">
            <v>3390</v>
          </cell>
          <cell r="AW152">
            <v>3390</v>
          </cell>
          <cell r="AX152">
            <v>3390</v>
          </cell>
          <cell r="AY152">
            <v>3390</v>
          </cell>
          <cell r="AZ152">
            <v>3390</v>
          </cell>
          <cell r="BA152">
            <v>3390</v>
          </cell>
          <cell r="BB152">
            <v>3390</v>
          </cell>
          <cell r="BC152">
            <v>3390</v>
          </cell>
          <cell r="BD152">
            <v>3390</v>
          </cell>
          <cell r="BE152">
            <v>3390</v>
          </cell>
          <cell r="BF152">
            <v>3390</v>
          </cell>
          <cell r="BG152">
            <v>3390</v>
          </cell>
          <cell r="BH152">
            <v>3390</v>
          </cell>
          <cell r="BI152">
            <v>3390</v>
          </cell>
          <cell r="BJ152">
            <v>3390</v>
          </cell>
          <cell r="BK152">
            <v>3390</v>
          </cell>
          <cell r="BL152">
            <v>3390</v>
          </cell>
          <cell r="BM152">
            <v>3390</v>
          </cell>
          <cell r="BN152">
            <v>3390</v>
          </cell>
          <cell r="BO152">
            <v>3390</v>
          </cell>
          <cell r="BP152">
            <v>3390</v>
          </cell>
          <cell r="BQ152">
            <v>3390</v>
          </cell>
          <cell r="BR152">
            <v>3390</v>
          </cell>
          <cell r="BS152">
            <v>3390</v>
          </cell>
          <cell r="BT152">
            <v>3390</v>
          </cell>
          <cell r="BU152">
            <v>3390</v>
          </cell>
          <cell r="BV152">
            <v>3390</v>
          </cell>
          <cell r="BW152">
            <v>3390</v>
          </cell>
          <cell r="BX152">
            <v>3390</v>
          </cell>
          <cell r="BY152">
            <v>3390</v>
          </cell>
          <cell r="BZ152">
            <v>3390</v>
          </cell>
          <cell r="CA152">
            <v>3390</v>
          </cell>
          <cell r="CB152">
            <v>3390</v>
          </cell>
          <cell r="CC152">
            <v>3390</v>
          </cell>
          <cell r="CD152">
            <v>3390</v>
          </cell>
          <cell r="CE152">
            <v>3390</v>
          </cell>
          <cell r="CF152">
            <v>3390</v>
          </cell>
          <cell r="CG152">
            <v>3390</v>
          </cell>
          <cell r="CH152">
            <v>3390</v>
          </cell>
          <cell r="CI152">
            <v>3390</v>
          </cell>
          <cell r="CJ152">
            <v>3390</v>
          </cell>
          <cell r="CK152">
            <v>3390</v>
          </cell>
          <cell r="CL152">
            <v>3390</v>
          </cell>
          <cell r="CM152">
            <v>3390</v>
          </cell>
          <cell r="CN152">
            <v>3390</v>
          </cell>
          <cell r="CO152">
            <v>3390</v>
          </cell>
          <cell r="CP152">
            <v>3390</v>
          </cell>
          <cell r="CQ152">
            <v>3390</v>
          </cell>
          <cell r="CR152">
            <v>3390</v>
          </cell>
          <cell r="CS152">
            <v>3390</v>
          </cell>
          <cell r="CT152">
            <v>3390</v>
          </cell>
          <cell r="CU152">
            <v>3390</v>
          </cell>
          <cell r="CV152">
            <v>3390</v>
          </cell>
          <cell r="CW152">
            <v>3870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</row>
        <row r="153">
          <cell r="B153" t="str">
            <v>構-148</v>
          </cell>
          <cell r="C153" t="str">
            <v>佐目①</v>
          </cell>
          <cell r="E153" t="str">
            <v>B</v>
          </cell>
          <cell r="G153" t="str">
            <v>導水管布設</v>
          </cell>
          <cell r="H153" t="str">
            <v>昭和48年</v>
          </cell>
          <cell r="I153">
            <v>1973</v>
          </cell>
          <cell r="M153" t="str">
            <v>導水管</v>
          </cell>
          <cell r="N153" t="str">
            <v>VP</v>
          </cell>
          <cell r="O153">
            <v>50</v>
          </cell>
          <cell r="P153">
            <v>36</v>
          </cell>
          <cell r="Q153">
            <v>43000</v>
          </cell>
          <cell r="S153">
            <v>19000</v>
          </cell>
          <cell r="U153">
            <v>21400</v>
          </cell>
          <cell r="V153">
            <v>38</v>
          </cell>
          <cell r="W153">
            <v>2.63e-002</v>
          </cell>
          <cell r="X153">
            <v>568</v>
          </cell>
          <cell r="Y153">
            <v>584</v>
          </cell>
          <cell r="Z153">
            <v>21600</v>
          </cell>
          <cell r="AB153">
            <v>1974</v>
          </cell>
          <cell r="AC153">
            <v>2011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568</v>
          </cell>
          <cell r="AT153">
            <v>568</v>
          </cell>
          <cell r="AU153">
            <v>568</v>
          </cell>
          <cell r="AV153">
            <v>568</v>
          </cell>
          <cell r="AW153">
            <v>568</v>
          </cell>
          <cell r="AX153">
            <v>568</v>
          </cell>
          <cell r="AY153">
            <v>568</v>
          </cell>
          <cell r="AZ153">
            <v>568</v>
          </cell>
          <cell r="BA153">
            <v>568</v>
          </cell>
          <cell r="BB153">
            <v>568</v>
          </cell>
          <cell r="BC153">
            <v>568</v>
          </cell>
          <cell r="BD153">
            <v>568</v>
          </cell>
          <cell r="BE153">
            <v>568</v>
          </cell>
          <cell r="BF153">
            <v>568</v>
          </cell>
          <cell r="BG153">
            <v>568</v>
          </cell>
          <cell r="BH153">
            <v>568</v>
          </cell>
          <cell r="BI153">
            <v>568</v>
          </cell>
          <cell r="BJ153">
            <v>568</v>
          </cell>
          <cell r="BK153">
            <v>568</v>
          </cell>
          <cell r="BL153">
            <v>568</v>
          </cell>
          <cell r="BM153">
            <v>568</v>
          </cell>
          <cell r="BN153">
            <v>568</v>
          </cell>
          <cell r="BO153">
            <v>568</v>
          </cell>
          <cell r="BP153">
            <v>568</v>
          </cell>
          <cell r="BQ153">
            <v>568</v>
          </cell>
          <cell r="BR153">
            <v>568</v>
          </cell>
          <cell r="BS153">
            <v>568</v>
          </cell>
          <cell r="BT153">
            <v>568</v>
          </cell>
          <cell r="BU153">
            <v>568</v>
          </cell>
          <cell r="BV153">
            <v>568</v>
          </cell>
          <cell r="BW153">
            <v>568</v>
          </cell>
          <cell r="BX153">
            <v>568</v>
          </cell>
          <cell r="BY153">
            <v>568</v>
          </cell>
          <cell r="BZ153">
            <v>568</v>
          </cell>
          <cell r="CA153">
            <v>568</v>
          </cell>
          <cell r="CB153">
            <v>568</v>
          </cell>
          <cell r="CC153">
            <v>584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</row>
        <row r="154">
          <cell r="B154" t="str">
            <v>構-149</v>
          </cell>
          <cell r="C154" t="str">
            <v>佐目①</v>
          </cell>
          <cell r="E154" t="str">
            <v>A</v>
          </cell>
          <cell r="G154" t="str">
            <v>ろ過池築造</v>
          </cell>
          <cell r="H154" t="str">
            <v>昭和48年</v>
          </cell>
          <cell r="I154">
            <v>1973</v>
          </cell>
          <cell r="L154" t="str">
            <v>２池</v>
          </cell>
          <cell r="Q154">
            <v>5939000</v>
          </cell>
          <cell r="S154">
            <v>2579000</v>
          </cell>
          <cell r="U154">
            <v>2915000</v>
          </cell>
          <cell r="V154">
            <v>58</v>
          </cell>
          <cell r="W154">
            <v>1.72e-002</v>
          </cell>
          <cell r="X154">
            <v>52012</v>
          </cell>
          <cell r="Y154">
            <v>59316</v>
          </cell>
          <cell r="Z154">
            <v>3024000</v>
          </cell>
          <cell r="AB154">
            <v>1974</v>
          </cell>
          <cell r="AC154">
            <v>2031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52012</v>
          </cell>
          <cell r="AT154">
            <v>52012</v>
          </cell>
          <cell r="AU154">
            <v>52012</v>
          </cell>
          <cell r="AV154">
            <v>52012</v>
          </cell>
          <cell r="AW154">
            <v>52012</v>
          </cell>
          <cell r="AX154">
            <v>52012</v>
          </cell>
          <cell r="AY154">
            <v>52012</v>
          </cell>
          <cell r="AZ154">
            <v>52012</v>
          </cell>
          <cell r="BA154">
            <v>52012</v>
          </cell>
          <cell r="BB154">
            <v>52012</v>
          </cell>
          <cell r="BC154">
            <v>52012</v>
          </cell>
          <cell r="BD154">
            <v>52012</v>
          </cell>
          <cell r="BE154">
            <v>52012</v>
          </cell>
          <cell r="BF154">
            <v>52012</v>
          </cell>
          <cell r="BG154">
            <v>52012</v>
          </cell>
          <cell r="BH154">
            <v>52012</v>
          </cell>
          <cell r="BI154">
            <v>52012</v>
          </cell>
          <cell r="BJ154">
            <v>52012</v>
          </cell>
          <cell r="BK154">
            <v>52012</v>
          </cell>
          <cell r="BL154">
            <v>52012</v>
          </cell>
          <cell r="BM154">
            <v>52012</v>
          </cell>
          <cell r="BN154">
            <v>52012</v>
          </cell>
          <cell r="BO154">
            <v>52012</v>
          </cell>
          <cell r="BP154">
            <v>52012</v>
          </cell>
          <cell r="BQ154">
            <v>52012</v>
          </cell>
          <cell r="BR154">
            <v>52012</v>
          </cell>
          <cell r="BS154">
            <v>52012</v>
          </cell>
          <cell r="BT154">
            <v>52012</v>
          </cell>
          <cell r="BU154">
            <v>52012</v>
          </cell>
          <cell r="BV154">
            <v>52012</v>
          </cell>
          <cell r="BW154">
            <v>52012</v>
          </cell>
          <cell r="BX154">
            <v>52012</v>
          </cell>
          <cell r="BY154">
            <v>52012</v>
          </cell>
          <cell r="BZ154">
            <v>52012</v>
          </cell>
          <cell r="CA154">
            <v>52012</v>
          </cell>
          <cell r="CB154">
            <v>52012</v>
          </cell>
          <cell r="CC154">
            <v>52012</v>
          </cell>
          <cell r="CD154">
            <v>52012</v>
          </cell>
          <cell r="CE154">
            <v>52012</v>
          </cell>
          <cell r="CF154">
            <v>52012</v>
          </cell>
          <cell r="CG154">
            <v>52012</v>
          </cell>
          <cell r="CH154">
            <v>52012</v>
          </cell>
          <cell r="CI154">
            <v>52012</v>
          </cell>
          <cell r="CJ154">
            <v>52012</v>
          </cell>
          <cell r="CK154">
            <v>52012</v>
          </cell>
          <cell r="CL154">
            <v>52012</v>
          </cell>
          <cell r="CM154">
            <v>52012</v>
          </cell>
          <cell r="CN154">
            <v>52012</v>
          </cell>
          <cell r="CO154">
            <v>52012</v>
          </cell>
          <cell r="CP154">
            <v>52012</v>
          </cell>
          <cell r="CQ154">
            <v>52012</v>
          </cell>
          <cell r="CR154">
            <v>52012</v>
          </cell>
          <cell r="CS154">
            <v>52012</v>
          </cell>
          <cell r="CT154">
            <v>52012</v>
          </cell>
          <cell r="CU154">
            <v>52012</v>
          </cell>
          <cell r="CV154">
            <v>52012</v>
          </cell>
          <cell r="CW154">
            <v>59316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</row>
        <row r="155">
          <cell r="B155" t="str">
            <v>構-150</v>
          </cell>
          <cell r="C155" t="str">
            <v>佐目①</v>
          </cell>
          <cell r="E155" t="str">
            <v>A</v>
          </cell>
          <cell r="G155" t="str">
            <v>低区配水池築造</v>
          </cell>
          <cell r="H155" t="str">
            <v>昭和48年</v>
          </cell>
          <cell r="I155">
            <v>1973</v>
          </cell>
          <cell r="L155" t="str">
            <v>２池</v>
          </cell>
          <cell r="Q155">
            <v>4013000</v>
          </cell>
          <cell r="S155">
            <v>1579000</v>
          </cell>
          <cell r="U155">
            <v>1822400</v>
          </cell>
          <cell r="V155">
            <v>58</v>
          </cell>
          <cell r="W155">
            <v>1.72e-002</v>
          </cell>
          <cell r="X155">
            <v>37678</v>
          </cell>
          <cell r="Y155">
            <v>42954</v>
          </cell>
          <cell r="Z155">
            <v>2190600</v>
          </cell>
          <cell r="AB155">
            <v>1974</v>
          </cell>
          <cell r="AC155">
            <v>2031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37678</v>
          </cell>
          <cell r="AT155">
            <v>37678</v>
          </cell>
          <cell r="AU155">
            <v>37678</v>
          </cell>
          <cell r="AV155">
            <v>37678</v>
          </cell>
          <cell r="AW155">
            <v>37678</v>
          </cell>
          <cell r="AX155">
            <v>37678</v>
          </cell>
          <cell r="AY155">
            <v>37678</v>
          </cell>
          <cell r="AZ155">
            <v>37678</v>
          </cell>
          <cell r="BA155">
            <v>37678</v>
          </cell>
          <cell r="BB155">
            <v>37678</v>
          </cell>
          <cell r="BC155">
            <v>37678</v>
          </cell>
          <cell r="BD155">
            <v>37678</v>
          </cell>
          <cell r="BE155">
            <v>37678</v>
          </cell>
          <cell r="BF155">
            <v>37678</v>
          </cell>
          <cell r="BG155">
            <v>37678</v>
          </cell>
          <cell r="BH155">
            <v>37678</v>
          </cell>
          <cell r="BI155">
            <v>37678</v>
          </cell>
          <cell r="BJ155">
            <v>37678</v>
          </cell>
          <cell r="BK155">
            <v>37678</v>
          </cell>
          <cell r="BL155">
            <v>37678</v>
          </cell>
          <cell r="BM155">
            <v>37678</v>
          </cell>
          <cell r="BN155">
            <v>37678</v>
          </cell>
          <cell r="BO155">
            <v>37678</v>
          </cell>
          <cell r="BP155">
            <v>37678</v>
          </cell>
          <cell r="BQ155">
            <v>37678</v>
          </cell>
          <cell r="BR155">
            <v>37678</v>
          </cell>
          <cell r="BS155">
            <v>37678</v>
          </cell>
          <cell r="BT155">
            <v>37678</v>
          </cell>
          <cell r="BU155">
            <v>37678</v>
          </cell>
          <cell r="BV155">
            <v>37678</v>
          </cell>
          <cell r="BW155">
            <v>37678</v>
          </cell>
          <cell r="BX155">
            <v>37678</v>
          </cell>
          <cell r="BY155">
            <v>37678</v>
          </cell>
          <cell r="BZ155">
            <v>37678</v>
          </cell>
          <cell r="CA155">
            <v>37678</v>
          </cell>
          <cell r="CB155">
            <v>37678</v>
          </cell>
          <cell r="CC155">
            <v>37678</v>
          </cell>
          <cell r="CD155">
            <v>37678</v>
          </cell>
          <cell r="CE155">
            <v>37678</v>
          </cell>
          <cell r="CF155">
            <v>37678</v>
          </cell>
          <cell r="CG155">
            <v>37678</v>
          </cell>
          <cell r="CH155">
            <v>37678</v>
          </cell>
          <cell r="CI155">
            <v>37678</v>
          </cell>
          <cell r="CJ155">
            <v>37678</v>
          </cell>
          <cell r="CK155">
            <v>37678</v>
          </cell>
          <cell r="CL155">
            <v>37678</v>
          </cell>
          <cell r="CM155">
            <v>37678</v>
          </cell>
          <cell r="CN155">
            <v>37678</v>
          </cell>
          <cell r="CO155">
            <v>37678</v>
          </cell>
          <cell r="CP155">
            <v>37678</v>
          </cell>
          <cell r="CQ155">
            <v>37678</v>
          </cell>
          <cell r="CR155">
            <v>37678</v>
          </cell>
          <cell r="CS155">
            <v>37678</v>
          </cell>
          <cell r="CT155">
            <v>37678</v>
          </cell>
          <cell r="CU155">
            <v>37678</v>
          </cell>
          <cell r="CV155">
            <v>37678</v>
          </cell>
          <cell r="CW155">
            <v>42954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</row>
        <row r="156">
          <cell r="B156" t="str">
            <v>構-151</v>
          </cell>
          <cell r="C156" t="str">
            <v>佐目①</v>
          </cell>
          <cell r="E156" t="str">
            <v>A</v>
          </cell>
          <cell r="G156" t="str">
            <v>高区配水池築造</v>
          </cell>
          <cell r="H156" t="str">
            <v>昭和48年</v>
          </cell>
          <cell r="I156">
            <v>1973</v>
          </cell>
          <cell r="L156" t="str">
            <v>２池</v>
          </cell>
          <cell r="Q156">
            <v>2058000</v>
          </cell>
          <cell r="S156">
            <v>912000</v>
          </cell>
          <cell r="U156">
            <v>1026600</v>
          </cell>
          <cell r="V156">
            <v>58</v>
          </cell>
          <cell r="W156">
            <v>1.72e-002</v>
          </cell>
          <cell r="X156">
            <v>17740</v>
          </cell>
          <cell r="Y156">
            <v>20220</v>
          </cell>
          <cell r="Z156">
            <v>1031400</v>
          </cell>
          <cell r="AB156">
            <v>1974</v>
          </cell>
          <cell r="AC156">
            <v>2031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17740</v>
          </cell>
          <cell r="AT156">
            <v>17740</v>
          </cell>
          <cell r="AU156">
            <v>17740</v>
          </cell>
          <cell r="AV156">
            <v>17740</v>
          </cell>
          <cell r="AW156">
            <v>17740</v>
          </cell>
          <cell r="AX156">
            <v>17740</v>
          </cell>
          <cell r="AY156">
            <v>17740</v>
          </cell>
          <cell r="AZ156">
            <v>17740</v>
          </cell>
          <cell r="BA156">
            <v>17740</v>
          </cell>
          <cell r="BB156">
            <v>17740</v>
          </cell>
          <cell r="BC156">
            <v>17740</v>
          </cell>
          <cell r="BD156">
            <v>17740</v>
          </cell>
          <cell r="BE156">
            <v>17740</v>
          </cell>
          <cell r="BF156">
            <v>17740</v>
          </cell>
          <cell r="BG156">
            <v>17740</v>
          </cell>
          <cell r="BH156">
            <v>17740</v>
          </cell>
          <cell r="BI156">
            <v>17740</v>
          </cell>
          <cell r="BJ156">
            <v>17740</v>
          </cell>
          <cell r="BK156">
            <v>17740</v>
          </cell>
          <cell r="BL156">
            <v>17740</v>
          </cell>
          <cell r="BM156">
            <v>17740</v>
          </cell>
          <cell r="BN156">
            <v>17740</v>
          </cell>
          <cell r="BO156">
            <v>17740</v>
          </cell>
          <cell r="BP156">
            <v>17740</v>
          </cell>
          <cell r="BQ156">
            <v>17740</v>
          </cell>
          <cell r="BR156">
            <v>17740</v>
          </cell>
          <cell r="BS156">
            <v>17740</v>
          </cell>
          <cell r="BT156">
            <v>17740</v>
          </cell>
          <cell r="BU156">
            <v>17740</v>
          </cell>
          <cell r="BV156">
            <v>17740</v>
          </cell>
          <cell r="BW156">
            <v>17740</v>
          </cell>
          <cell r="BX156">
            <v>17740</v>
          </cell>
          <cell r="BY156">
            <v>17740</v>
          </cell>
          <cell r="BZ156">
            <v>17740</v>
          </cell>
          <cell r="CA156">
            <v>17740</v>
          </cell>
          <cell r="CB156">
            <v>17740</v>
          </cell>
          <cell r="CC156">
            <v>17740</v>
          </cell>
          <cell r="CD156">
            <v>17740</v>
          </cell>
          <cell r="CE156">
            <v>17740</v>
          </cell>
          <cell r="CF156">
            <v>17740</v>
          </cell>
          <cell r="CG156">
            <v>17740</v>
          </cell>
          <cell r="CH156">
            <v>17740</v>
          </cell>
          <cell r="CI156">
            <v>17740</v>
          </cell>
          <cell r="CJ156">
            <v>17740</v>
          </cell>
          <cell r="CK156">
            <v>17740</v>
          </cell>
          <cell r="CL156">
            <v>17740</v>
          </cell>
          <cell r="CM156">
            <v>17740</v>
          </cell>
          <cell r="CN156">
            <v>17740</v>
          </cell>
          <cell r="CO156">
            <v>17740</v>
          </cell>
          <cell r="CP156">
            <v>17740</v>
          </cell>
          <cell r="CQ156">
            <v>17740</v>
          </cell>
          <cell r="CR156">
            <v>17740</v>
          </cell>
          <cell r="CS156">
            <v>17740</v>
          </cell>
          <cell r="CT156">
            <v>17740</v>
          </cell>
          <cell r="CU156">
            <v>17740</v>
          </cell>
          <cell r="CV156">
            <v>17740</v>
          </cell>
          <cell r="CW156">
            <v>20220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>
            <v>0</v>
          </cell>
          <cell r="FN156">
            <v>0</v>
          </cell>
        </row>
        <row r="157">
          <cell r="B157" t="str">
            <v>構-152</v>
          </cell>
          <cell r="C157" t="str">
            <v>佐目①</v>
          </cell>
          <cell r="E157" t="str">
            <v>B</v>
          </cell>
          <cell r="G157" t="str">
            <v>送配水管設備</v>
          </cell>
          <cell r="H157" t="str">
            <v>昭和48年</v>
          </cell>
          <cell r="I157">
            <v>1973</v>
          </cell>
          <cell r="M157" t="str">
            <v>送配水管</v>
          </cell>
          <cell r="N157" t="str">
            <v>VP</v>
          </cell>
          <cell r="O157">
            <v>100</v>
          </cell>
          <cell r="P157">
            <v>122.5</v>
          </cell>
          <cell r="Q157">
            <v>295000</v>
          </cell>
          <cell r="S157">
            <v>131000</v>
          </cell>
          <cell r="U157">
            <v>147400</v>
          </cell>
          <cell r="V157">
            <v>38</v>
          </cell>
          <cell r="W157">
            <v>2.63e-002</v>
          </cell>
          <cell r="X157">
            <v>3881</v>
          </cell>
          <cell r="Y157">
            <v>4003</v>
          </cell>
          <cell r="Z157">
            <v>147600</v>
          </cell>
          <cell r="AB157">
            <v>1974</v>
          </cell>
          <cell r="AC157">
            <v>2011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3881</v>
          </cell>
          <cell r="AT157">
            <v>3881</v>
          </cell>
          <cell r="AU157">
            <v>3881</v>
          </cell>
          <cell r="AV157">
            <v>3881</v>
          </cell>
          <cell r="AW157">
            <v>3881</v>
          </cell>
          <cell r="AX157">
            <v>3881</v>
          </cell>
          <cell r="AY157">
            <v>3881</v>
          </cell>
          <cell r="AZ157">
            <v>3881</v>
          </cell>
          <cell r="BA157">
            <v>3881</v>
          </cell>
          <cell r="BB157">
            <v>3881</v>
          </cell>
          <cell r="BC157">
            <v>3881</v>
          </cell>
          <cell r="BD157">
            <v>3881</v>
          </cell>
          <cell r="BE157">
            <v>3881</v>
          </cell>
          <cell r="BF157">
            <v>3881</v>
          </cell>
          <cell r="BG157">
            <v>3881</v>
          </cell>
          <cell r="BH157">
            <v>3881</v>
          </cell>
          <cell r="BI157">
            <v>3881</v>
          </cell>
          <cell r="BJ157">
            <v>3881</v>
          </cell>
          <cell r="BK157">
            <v>3881</v>
          </cell>
          <cell r="BL157">
            <v>3881</v>
          </cell>
          <cell r="BM157">
            <v>3881</v>
          </cell>
          <cell r="BN157">
            <v>3881</v>
          </cell>
          <cell r="BO157">
            <v>3881</v>
          </cell>
          <cell r="BP157">
            <v>3881</v>
          </cell>
          <cell r="BQ157">
            <v>3881</v>
          </cell>
          <cell r="BR157">
            <v>3881</v>
          </cell>
          <cell r="BS157">
            <v>3881</v>
          </cell>
          <cell r="BT157">
            <v>3881</v>
          </cell>
          <cell r="BU157">
            <v>3881</v>
          </cell>
          <cell r="BV157">
            <v>3881</v>
          </cell>
          <cell r="BW157">
            <v>3881</v>
          </cell>
          <cell r="BX157">
            <v>3881</v>
          </cell>
          <cell r="BY157">
            <v>3881</v>
          </cell>
          <cell r="BZ157">
            <v>3881</v>
          </cell>
          <cell r="CA157">
            <v>3881</v>
          </cell>
          <cell r="CB157">
            <v>3881</v>
          </cell>
          <cell r="CC157">
            <v>4003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M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0</v>
          </cell>
          <cell r="ES157">
            <v>0</v>
          </cell>
          <cell r="ET157">
            <v>0</v>
          </cell>
          <cell r="EU157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>
            <v>0</v>
          </cell>
          <cell r="FA157">
            <v>0</v>
          </cell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>
            <v>0</v>
          </cell>
          <cell r="FN157">
            <v>0</v>
          </cell>
        </row>
        <row r="158">
          <cell r="B158" t="str">
            <v>構-153</v>
          </cell>
          <cell r="C158" t="str">
            <v>佐目①</v>
          </cell>
          <cell r="E158" t="str">
            <v>D</v>
          </cell>
          <cell r="G158" t="str">
            <v>量水器設備</v>
          </cell>
          <cell r="H158" t="str">
            <v>昭和48年</v>
          </cell>
          <cell r="I158">
            <v>1973</v>
          </cell>
          <cell r="L158" t="str">
            <v>φ125　φ100</v>
          </cell>
          <cell r="Q158">
            <v>511000</v>
          </cell>
          <cell r="S158">
            <v>289000</v>
          </cell>
          <cell r="U158">
            <v>311200</v>
          </cell>
          <cell r="V158">
            <v>8</v>
          </cell>
          <cell r="W158">
            <v>0.125</v>
          </cell>
          <cell r="X158">
            <v>24975</v>
          </cell>
          <cell r="Y158">
            <v>24975</v>
          </cell>
          <cell r="Z158">
            <v>199800</v>
          </cell>
          <cell r="AB158">
            <v>1974</v>
          </cell>
          <cell r="AC158">
            <v>1981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24975</v>
          </cell>
          <cell r="AT158">
            <v>24975</v>
          </cell>
          <cell r="AU158">
            <v>24975</v>
          </cell>
          <cell r="AV158">
            <v>24975</v>
          </cell>
          <cell r="AW158">
            <v>24975</v>
          </cell>
          <cell r="AX158">
            <v>24975</v>
          </cell>
          <cell r="AY158">
            <v>24975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>
            <v>0</v>
          </cell>
          <cell r="FA158">
            <v>0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>
            <v>0</v>
          </cell>
          <cell r="FH158">
            <v>0</v>
          </cell>
          <cell r="FI158">
            <v>0</v>
          </cell>
          <cell r="FJ158">
            <v>0</v>
          </cell>
          <cell r="FK158">
            <v>0</v>
          </cell>
          <cell r="FL158">
            <v>0</v>
          </cell>
          <cell r="FM158">
            <v>0</v>
          </cell>
          <cell r="FN158">
            <v>0</v>
          </cell>
        </row>
        <row r="159">
          <cell r="B159" t="str">
            <v>構-154</v>
          </cell>
          <cell r="C159" t="str">
            <v>佐目①</v>
          </cell>
          <cell r="E159" t="str">
            <v>B</v>
          </cell>
          <cell r="G159" t="str">
            <v>配水管布設</v>
          </cell>
          <cell r="H159" t="str">
            <v>昭和48年</v>
          </cell>
          <cell r="I159">
            <v>1973</v>
          </cell>
          <cell r="L159" t="str">
            <v>ＡＣＰφ125　Ｌ＝1542
ＡＣＰφ100　Ｌ＝2598
ＡＣＰφ７５　Ｌ＝1352
ＶＰφ50　Ｌ＝82
ＶＰφ40　Ｌ＝5
ＶＰφ30　Ｌ＝14
ＶＰφ25　Ｌ＝527
ＶＰφ20　Ｌ＝244</v>
          </cell>
          <cell r="Q159">
            <v>33300255</v>
          </cell>
          <cell r="S159">
            <v>14651570</v>
          </cell>
          <cell r="U159">
            <v>16516438.5</v>
          </cell>
          <cell r="V159">
            <v>38</v>
          </cell>
          <cell r="W159">
            <v>2.63e-002</v>
          </cell>
          <cell r="X159">
            <v>441414</v>
          </cell>
          <cell r="Y159">
            <v>451498.5</v>
          </cell>
          <cell r="Z159">
            <v>16783816.5</v>
          </cell>
          <cell r="AB159">
            <v>1974</v>
          </cell>
          <cell r="AC159">
            <v>2011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441414</v>
          </cell>
          <cell r="AT159">
            <v>441414</v>
          </cell>
          <cell r="AU159">
            <v>441414</v>
          </cell>
          <cell r="AV159">
            <v>441414</v>
          </cell>
          <cell r="AW159">
            <v>441414</v>
          </cell>
          <cell r="AX159">
            <v>441414</v>
          </cell>
          <cell r="AY159">
            <v>441414</v>
          </cell>
          <cell r="AZ159">
            <v>441414</v>
          </cell>
          <cell r="BA159">
            <v>441414</v>
          </cell>
          <cell r="BB159">
            <v>441414</v>
          </cell>
          <cell r="BC159">
            <v>441414</v>
          </cell>
          <cell r="BD159">
            <v>441414</v>
          </cell>
          <cell r="BE159">
            <v>441414</v>
          </cell>
          <cell r="BF159">
            <v>441414</v>
          </cell>
          <cell r="BG159">
            <v>441414</v>
          </cell>
          <cell r="BH159">
            <v>441414</v>
          </cell>
          <cell r="BI159">
            <v>441414</v>
          </cell>
          <cell r="BJ159">
            <v>441414</v>
          </cell>
          <cell r="BK159">
            <v>441414</v>
          </cell>
          <cell r="BL159">
            <v>441414</v>
          </cell>
          <cell r="BM159">
            <v>441414</v>
          </cell>
          <cell r="BN159">
            <v>441414</v>
          </cell>
          <cell r="BO159">
            <v>441414</v>
          </cell>
          <cell r="BP159">
            <v>441414</v>
          </cell>
          <cell r="BQ159">
            <v>441414</v>
          </cell>
          <cell r="BR159">
            <v>441414</v>
          </cell>
          <cell r="BS159">
            <v>441414</v>
          </cell>
          <cell r="BT159">
            <v>441414</v>
          </cell>
          <cell r="BU159">
            <v>441414</v>
          </cell>
          <cell r="BV159">
            <v>441414</v>
          </cell>
          <cell r="BW159">
            <v>441414</v>
          </cell>
          <cell r="BX159">
            <v>441414</v>
          </cell>
          <cell r="BY159">
            <v>441414</v>
          </cell>
          <cell r="BZ159">
            <v>441414</v>
          </cell>
          <cell r="CA159">
            <v>441414</v>
          </cell>
          <cell r="CB159">
            <v>441414</v>
          </cell>
          <cell r="CC159">
            <v>451498.5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>
            <v>0</v>
          </cell>
          <cell r="FN159">
            <v>0</v>
          </cell>
        </row>
        <row r="160">
          <cell r="B160" t="str">
            <v>構-155</v>
          </cell>
          <cell r="C160" t="str">
            <v>佐目①</v>
          </cell>
          <cell r="E160" t="str">
            <v>B</v>
          </cell>
          <cell r="G160" t="str">
            <v>消火栓</v>
          </cell>
          <cell r="H160" t="str">
            <v>昭和48年</v>
          </cell>
          <cell r="I160">
            <v>1973</v>
          </cell>
          <cell r="L160" t="str">
            <v>φ75　28基</v>
          </cell>
          <cell r="Q160">
            <v>1475000</v>
          </cell>
          <cell r="S160">
            <v>654000</v>
          </cell>
          <cell r="U160">
            <v>736100</v>
          </cell>
          <cell r="V160">
            <v>38</v>
          </cell>
          <cell r="W160">
            <v>2.63e-002</v>
          </cell>
          <cell r="X160">
            <v>19433</v>
          </cell>
          <cell r="Y160">
            <v>19879</v>
          </cell>
          <cell r="Z160">
            <v>738900</v>
          </cell>
          <cell r="AB160">
            <v>1974</v>
          </cell>
          <cell r="AC160">
            <v>2011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19433</v>
          </cell>
          <cell r="AT160">
            <v>19433</v>
          </cell>
          <cell r="AU160">
            <v>19433</v>
          </cell>
          <cell r="AV160">
            <v>19433</v>
          </cell>
          <cell r="AW160">
            <v>19433</v>
          </cell>
          <cell r="AX160">
            <v>19433</v>
          </cell>
          <cell r="AY160">
            <v>19433</v>
          </cell>
          <cell r="AZ160">
            <v>19433</v>
          </cell>
          <cell r="BA160">
            <v>19433</v>
          </cell>
          <cell r="BB160">
            <v>19433</v>
          </cell>
          <cell r="BC160">
            <v>19433</v>
          </cell>
          <cell r="BD160">
            <v>19433</v>
          </cell>
          <cell r="BE160">
            <v>19433</v>
          </cell>
          <cell r="BF160">
            <v>19433</v>
          </cell>
          <cell r="BG160">
            <v>19433</v>
          </cell>
          <cell r="BH160">
            <v>19433</v>
          </cell>
          <cell r="BI160">
            <v>19433</v>
          </cell>
          <cell r="BJ160">
            <v>19433</v>
          </cell>
          <cell r="BK160">
            <v>19433</v>
          </cell>
          <cell r="BL160">
            <v>19433</v>
          </cell>
          <cell r="BM160">
            <v>19433</v>
          </cell>
          <cell r="BN160">
            <v>19433</v>
          </cell>
          <cell r="BO160">
            <v>19433</v>
          </cell>
          <cell r="BP160">
            <v>19433</v>
          </cell>
          <cell r="BQ160">
            <v>19433</v>
          </cell>
          <cell r="BR160">
            <v>19433</v>
          </cell>
          <cell r="BS160">
            <v>19433</v>
          </cell>
          <cell r="BT160">
            <v>19433</v>
          </cell>
          <cell r="BU160">
            <v>19433</v>
          </cell>
          <cell r="BV160">
            <v>19433</v>
          </cell>
          <cell r="BW160">
            <v>19433</v>
          </cell>
          <cell r="BX160">
            <v>19433</v>
          </cell>
          <cell r="BY160">
            <v>19433</v>
          </cell>
          <cell r="BZ160">
            <v>19433</v>
          </cell>
          <cell r="CA160">
            <v>19433</v>
          </cell>
          <cell r="CB160">
            <v>19433</v>
          </cell>
          <cell r="CC160">
            <v>19879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>
            <v>0</v>
          </cell>
          <cell r="FA160">
            <v>0</v>
          </cell>
          <cell r="FB160">
            <v>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>
            <v>0</v>
          </cell>
          <cell r="FN160">
            <v>0</v>
          </cell>
        </row>
        <row r="161">
          <cell r="B161" t="str">
            <v>構-156</v>
          </cell>
          <cell r="C161" t="str">
            <v>佐目①</v>
          </cell>
          <cell r="E161" t="str">
            <v>B</v>
          </cell>
          <cell r="G161" t="str">
            <v>高区配水管布設</v>
          </cell>
          <cell r="H161" t="str">
            <v>昭和48年</v>
          </cell>
          <cell r="I161">
            <v>1973</v>
          </cell>
          <cell r="L161" t="str">
            <v>ＶＰφ100　Ｌ＝234
ＶＰφ50　Ｌ＝68
ＶＰφ25　Ｌ＝35
ＶＰφ20　Ｌ＝29</v>
          </cell>
          <cell r="Q161">
            <v>784000</v>
          </cell>
          <cell r="S161">
            <v>348000</v>
          </cell>
          <cell r="U161">
            <v>391600</v>
          </cell>
          <cell r="V161">
            <v>38</v>
          </cell>
          <cell r="W161">
            <v>2.63e-002</v>
          </cell>
          <cell r="X161">
            <v>10320</v>
          </cell>
          <cell r="Y161">
            <v>10560</v>
          </cell>
          <cell r="Z161">
            <v>392400</v>
          </cell>
          <cell r="AB161">
            <v>1974</v>
          </cell>
          <cell r="AC161">
            <v>2011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10320</v>
          </cell>
          <cell r="AT161">
            <v>10320</v>
          </cell>
          <cell r="AU161">
            <v>10320</v>
          </cell>
          <cell r="AV161">
            <v>10320</v>
          </cell>
          <cell r="AW161">
            <v>10320</v>
          </cell>
          <cell r="AX161">
            <v>10320</v>
          </cell>
          <cell r="AY161">
            <v>10320</v>
          </cell>
          <cell r="AZ161">
            <v>10320</v>
          </cell>
          <cell r="BA161">
            <v>10320</v>
          </cell>
          <cell r="BB161">
            <v>10320</v>
          </cell>
          <cell r="BC161">
            <v>10320</v>
          </cell>
          <cell r="BD161">
            <v>10320</v>
          </cell>
          <cell r="BE161">
            <v>10320</v>
          </cell>
          <cell r="BF161">
            <v>10320</v>
          </cell>
          <cell r="BG161">
            <v>10320</v>
          </cell>
          <cell r="BH161">
            <v>10320</v>
          </cell>
          <cell r="BI161">
            <v>10320</v>
          </cell>
          <cell r="BJ161">
            <v>10320</v>
          </cell>
          <cell r="BK161">
            <v>10320</v>
          </cell>
          <cell r="BL161">
            <v>10320</v>
          </cell>
          <cell r="BM161">
            <v>10320</v>
          </cell>
          <cell r="BN161">
            <v>10320</v>
          </cell>
          <cell r="BO161">
            <v>10320</v>
          </cell>
          <cell r="BP161">
            <v>10320</v>
          </cell>
          <cell r="BQ161">
            <v>10320</v>
          </cell>
          <cell r="BR161">
            <v>10320</v>
          </cell>
          <cell r="BS161">
            <v>10320</v>
          </cell>
          <cell r="BT161">
            <v>10320</v>
          </cell>
          <cell r="BU161">
            <v>10320</v>
          </cell>
          <cell r="BV161">
            <v>10320</v>
          </cell>
          <cell r="BW161">
            <v>10320</v>
          </cell>
          <cell r="BX161">
            <v>10320</v>
          </cell>
          <cell r="BY161">
            <v>10320</v>
          </cell>
          <cell r="BZ161">
            <v>10320</v>
          </cell>
          <cell r="CA161">
            <v>10320</v>
          </cell>
          <cell r="CB161">
            <v>10320</v>
          </cell>
          <cell r="CC161">
            <v>10560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</row>
        <row r="162">
          <cell r="B162" t="str">
            <v>構-157</v>
          </cell>
          <cell r="C162" t="str">
            <v>佐目①</v>
          </cell>
          <cell r="E162" t="str">
            <v>B</v>
          </cell>
          <cell r="G162" t="str">
            <v>消火栓</v>
          </cell>
          <cell r="H162" t="str">
            <v>昭和48年</v>
          </cell>
          <cell r="I162">
            <v>1973</v>
          </cell>
          <cell r="L162" t="str">
            <v>φ75　3ヶ所</v>
          </cell>
          <cell r="Q162">
            <v>130000</v>
          </cell>
          <cell r="S162">
            <v>78000</v>
          </cell>
          <cell r="U162">
            <v>83200</v>
          </cell>
          <cell r="V162">
            <v>38</v>
          </cell>
          <cell r="W162">
            <v>2.63e-002</v>
          </cell>
          <cell r="X162">
            <v>1230</v>
          </cell>
          <cell r="Y162">
            <v>1290</v>
          </cell>
          <cell r="Z162">
            <v>46800</v>
          </cell>
          <cell r="AB162">
            <v>1974</v>
          </cell>
          <cell r="AC162">
            <v>2011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1230</v>
          </cell>
          <cell r="AT162">
            <v>1230</v>
          </cell>
          <cell r="AU162">
            <v>1230</v>
          </cell>
          <cell r="AV162">
            <v>1230</v>
          </cell>
          <cell r="AW162">
            <v>1230</v>
          </cell>
          <cell r="AX162">
            <v>1230</v>
          </cell>
          <cell r="AY162">
            <v>1230</v>
          </cell>
          <cell r="AZ162">
            <v>1230</v>
          </cell>
          <cell r="BA162">
            <v>1230</v>
          </cell>
          <cell r="BB162">
            <v>1230</v>
          </cell>
          <cell r="BC162">
            <v>1230</v>
          </cell>
          <cell r="BD162">
            <v>1230</v>
          </cell>
          <cell r="BE162">
            <v>1230</v>
          </cell>
          <cell r="BF162">
            <v>1230</v>
          </cell>
          <cell r="BG162">
            <v>1230</v>
          </cell>
          <cell r="BH162">
            <v>1230</v>
          </cell>
          <cell r="BI162">
            <v>1230</v>
          </cell>
          <cell r="BJ162">
            <v>1230</v>
          </cell>
          <cell r="BK162">
            <v>1230</v>
          </cell>
          <cell r="BL162">
            <v>1230</v>
          </cell>
          <cell r="BM162">
            <v>1230</v>
          </cell>
          <cell r="BN162">
            <v>1230</v>
          </cell>
          <cell r="BO162">
            <v>1230</v>
          </cell>
          <cell r="BP162">
            <v>1230</v>
          </cell>
          <cell r="BQ162">
            <v>1230</v>
          </cell>
          <cell r="BR162">
            <v>1230</v>
          </cell>
          <cell r="BS162">
            <v>1230</v>
          </cell>
          <cell r="BT162">
            <v>1230</v>
          </cell>
          <cell r="BU162">
            <v>1230</v>
          </cell>
          <cell r="BV162">
            <v>1230</v>
          </cell>
          <cell r="BW162">
            <v>1230</v>
          </cell>
          <cell r="BX162">
            <v>1230</v>
          </cell>
          <cell r="BY162">
            <v>1230</v>
          </cell>
          <cell r="BZ162">
            <v>1230</v>
          </cell>
          <cell r="CA162">
            <v>1230</v>
          </cell>
          <cell r="CB162">
            <v>1230</v>
          </cell>
          <cell r="CC162">
            <v>1290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</row>
        <row r="163">
          <cell r="B163" t="str">
            <v>構-158</v>
          </cell>
          <cell r="C163" t="str">
            <v>佐目①</v>
          </cell>
          <cell r="E163" t="str">
            <v>B</v>
          </cell>
          <cell r="G163" t="str">
            <v>公道下給水工事</v>
          </cell>
          <cell r="H163" t="str">
            <v>昭和48年</v>
          </cell>
          <cell r="I163">
            <v>1973</v>
          </cell>
          <cell r="Q163">
            <v>4245000</v>
          </cell>
          <cell r="U163">
            <v>424500</v>
          </cell>
          <cell r="V163">
            <v>38</v>
          </cell>
          <cell r="W163">
            <v>2.63e-002</v>
          </cell>
          <cell r="X163">
            <v>100479</v>
          </cell>
          <cell r="Y163">
            <v>102777</v>
          </cell>
          <cell r="Z163">
            <v>3820500</v>
          </cell>
          <cell r="AB163">
            <v>1974</v>
          </cell>
          <cell r="AC163">
            <v>2011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100479</v>
          </cell>
          <cell r="AT163">
            <v>100479</v>
          </cell>
          <cell r="AU163">
            <v>100479</v>
          </cell>
          <cell r="AV163">
            <v>100479</v>
          </cell>
          <cell r="AW163">
            <v>100479</v>
          </cell>
          <cell r="AX163">
            <v>100479</v>
          </cell>
          <cell r="AY163">
            <v>100479</v>
          </cell>
          <cell r="AZ163">
            <v>100479</v>
          </cell>
          <cell r="BA163">
            <v>100479</v>
          </cell>
          <cell r="BB163">
            <v>100479</v>
          </cell>
          <cell r="BC163">
            <v>100479</v>
          </cell>
          <cell r="BD163">
            <v>100479</v>
          </cell>
          <cell r="BE163">
            <v>100479</v>
          </cell>
          <cell r="BF163">
            <v>100479</v>
          </cell>
          <cell r="BG163">
            <v>100479</v>
          </cell>
          <cell r="BH163">
            <v>100479</v>
          </cell>
          <cell r="BI163">
            <v>100479</v>
          </cell>
          <cell r="BJ163">
            <v>100479</v>
          </cell>
          <cell r="BK163">
            <v>100479</v>
          </cell>
          <cell r="BL163">
            <v>100479</v>
          </cell>
          <cell r="BM163">
            <v>100479</v>
          </cell>
          <cell r="BN163">
            <v>100479</v>
          </cell>
          <cell r="BO163">
            <v>100479</v>
          </cell>
          <cell r="BP163">
            <v>100479</v>
          </cell>
          <cell r="BQ163">
            <v>100479</v>
          </cell>
          <cell r="BR163">
            <v>100479</v>
          </cell>
          <cell r="BS163">
            <v>100479</v>
          </cell>
          <cell r="BT163">
            <v>100479</v>
          </cell>
          <cell r="BU163">
            <v>100479</v>
          </cell>
          <cell r="BV163">
            <v>100479</v>
          </cell>
          <cell r="BW163">
            <v>100479</v>
          </cell>
          <cell r="BX163">
            <v>100479</v>
          </cell>
          <cell r="BY163">
            <v>100479</v>
          </cell>
          <cell r="BZ163">
            <v>100479</v>
          </cell>
          <cell r="CA163">
            <v>100479</v>
          </cell>
          <cell r="CB163">
            <v>100479</v>
          </cell>
          <cell r="CC163">
            <v>102777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</row>
        <row r="164">
          <cell r="B164" t="str">
            <v>構-159</v>
          </cell>
          <cell r="C164" t="str">
            <v>佐目①</v>
          </cell>
          <cell r="E164" t="str">
            <v>B</v>
          </cell>
          <cell r="G164" t="str">
            <v>S56消火栓設置</v>
          </cell>
          <cell r="H164" t="str">
            <v>昭和56年</v>
          </cell>
          <cell r="I164">
            <v>1981</v>
          </cell>
          <cell r="Q164">
            <v>160100</v>
          </cell>
          <cell r="U164">
            <v>16010</v>
          </cell>
          <cell r="V164">
            <v>38</v>
          </cell>
          <cell r="W164">
            <v>2.63e-002</v>
          </cell>
          <cell r="X164">
            <v>3789</v>
          </cell>
          <cell r="Y164">
            <v>3897</v>
          </cell>
          <cell r="Z164">
            <v>144090</v>
          </cell>
          <cell r="AB164">
            <v>1982</v>
          </cell>
          <cell r="AC164">
            <v>2019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3789</v>
          </cell>
          <cell r="BB164">
            <v>3789</v>
          </cell>
          <cell r="BC164">
            <v>3789</v>
          </cell>
          <cell r="BD164">
            <v>3789</v>
          </cell>
          <cell r="BE164">
            <v>3789</v>
          </cell>
          <cell r="BF164">
            <v>3789</v>
          </cell>
          <cell r="BG164">
            <v>3789</v>
          </cell>
          <cell r="BH164">
            <v>3789</v>
          </cell>
          <cell r="BI164">
            <v>3789</v>
          </cell>
          <cell r="BJ164">
            <v>3789</v>
          </cell>
          <cell r="BK164">
            <v>3789</v>
          </cell>
          <cell r="BL164">
            <v>3789</v>
          </cell>
          <cell r="BM164">
            <v>3789</v>
          </cell>
          <cell r="BN164">
            <v>3789</v>
          </cell>
          <cell r="BO164">
            <v>3789</v>
          </cell>
          <cell r="BP164">
            <v>3789</v>
          </cell>
          <cell r="BQ164">
            <v>3789</v>
          </cell>
          <cell r="BR164">
            <v>3789</v>
          </cell>
          <cell r="BS164">
            <v>3789</v>
          </cell>
          <cell r="BT164">
            <v>3789</v>
          </cell>
          <cell r="BU164">
            <v>3789</v>
          </cell>
          <cell r="BV164">
            <v>3789</v>
          </cell>
          <cell r="BW164">
            <v>3789</v>
          </cell>
          <cell r="BX164">
            <v>3789</v>
          </cell>
          <cell r="BY164">
            <v>3789</v>
          </cell>
          <cell r="BZ164">
            <v>3789</v>
          </cell>
          <cell r="CA164">
            <v>3789</v>
          </cell>
          <cell r="CB164">
            <v>3789</v>
          </cell>
          <cell r="CC164">
            <v>3789</v>
          </cell>
          <cell r="CD164">
            <v>3789</v>
          </cell>
          <cell r="CE164">
            <v>3789</v>
          </cell>
          <cell r="CF164">
            <v>3789</v>
          </cell>
          <cell r="CG164">
            <v>3789</v>
          </cell>
          <cell r="CH164">
            <v>3789</v>
          </cell>
          <cell r="CI164">
            <v>3789</v>
          </cell>
          <cell r="CJ164">
            <v>3789</v>
          </cell>
          <cell r="CK164">
            <v>3897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</row>
        <row r="165">
          <cell r="B165" t="str">
            <v>構-160</v>
          </cell>
          <cell r="C165" t="str">
            <v>土田</v>
          </cell>
          <cell r="E165" t="str">
            <v>B</v>
          </cell>
          <cell r="G165" t="str">
            <v>送水管布設</v>
          </cell>
          <cell r="H165" t="str">
            <v>昭和43年</v>
          </cell>
          <cell r="I165">
            <v>1968</v>
          </cell>
          <cell r="M165" t="str">
            <v>送水管</v>
          </cell>
          <cell r="N165" t="str">
            <v>ACP</v>
          </cell>
          <cell r="O165">
            <v>125</v>
          </cell>
          <cell r="P165">
            <v>728</v>
          </cell>
          <cell r="Q165">
            <v>1262872</v>
          </cell>
          <cell r="S165">
            <v>312000</v>
          </cell>
          <cell r="U165">
            <v>407087.2</v>
          </cell>
          <cell r="V165">
            <v>38</v>
          </cell>
          <cell r="W165">
            <v>2.63e-002</v>
          </cell>
          <cell r="X165">
            <v>22507</v>
          </cell>
          <cell r="Y165">
            <v>23025.800000000047</v>
          </cell>
          <cell r="Z165">
            <v>855784.8</v>
          </cell>
          <cell r="AB165">
            <v>1969</v>
          </cell>
          <cell r="AC165">
            <v>2006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22507</v>
          </cell>
          <cell r="AO165">
            <v>22507</v>
          </cell>
          <cell r="AP165">
            <v>22507</v>
          </cell>
          <cell r="AQ165">
            <v>22507</v>
          </cell>
          <cell r="AR165">
            <v>22507</v>
          </cell>
          <cell r="AS165">
            <v>22507</v>
          </cell>
          <cell r="AT165">
            <v>22507</v>
          </cell>
          <cell r="AU165">
            <v>22507</v>
          </cell>
          <cell r="AV165">
            <v>22507</v>
          </cell>
          <cell r="AW165">
            <v>22507</v>
          </cell>
          <cell r="AX165">
            <v>22507</v>
          </cell>
          <cell r="AY165">
            <v>22507</v>
          </cell>
          <cell r="AZ165">
            <v>22507</v>
          </cell>
          <cell r="BA165">
            <v>22507</v>
          </cell>
          <cell r="BB165">
            <v>22507</v>
          </cell>
          <cell r="BC165">
            <v>22507</v>
          </cell>
          <cell r="BD165">
            <v>22507</v>
          </cell>
          <cell r="BE165">
            <v>22507</v>
          </cell>
          <cell r="BF165">
            <v>22507</v>
          </cell>
          <cell r="BG165">
            <v>22507</v>
          </cell>
          <cell r="BH165">
            <v>22507</v>
          </cell>
          <cell r="BI165">
            <v>22507</v>
          </cell>
          <cell r="BJ165">
            <v>22507</v>
          </cell>
          <cell r="BK165">
            <v>22507</v>
          </cell>
          <cell r="BL165">
            <v>22507</v>
          </cell>
          <cell r="BM165">
            <v>22507</v>
          </cell>
          <cell r="BN165">
            <v>22507</v>
          </cell>
          <cell r="BO165">
            <v>22507</v>
          </cell>
          <cell r="BP165">
            <v>22507</v>
          </cell>
          <cell r="BQ165">
            <v>22507</v>
          </cell>
          <cell r="BR165">
            <v>22507</v>
          </cell>
          <cell r="BS165">
            <v>22507</v>
          </cell>
          <cell r="BT165">
            <v>22507</v>
          </cell>
          <cell r="BU165">
            <v>22507</v>
          </cell>
          <cell r="BV165">
            <v>22507</v>
          </cell>
          <cell r="BW165">
            <v>22507</v>
          </cell>
          <cell r="BX165">
            <v>23025.800000000047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</row>
        <row r="166">
          <cell r="B166" t="str">
            <v>構-161</v>
          </cell>
          <cell r="C166" t="str">
            <v>土田</v>
          </cell>
          <cell r="E166" t="str">
            <v>D</v>
          </cell>
          <cell r="G166" t="str">
            <v>量水器設備</v>
          </cell>
          <cell r="H166" t="str">
            <v>昭和43年</v>
          </cell>
          <cell r="I166">
            <v>1968</v>
          </cell>
          <cell r="L166" t="str">
            <v>φ125</v>
          </cell>
          <cell r="Q166">
            <v>90652</v>
          </cell>
          <cell r="S166">
            <v>21000</v>
          </cell>
          <cell r="U166">
            <v>27965.2</v>
          </cell>
          <cell r="V166">
            <v>8</v>
          </cell>
          <cell r="W166">
            <v>0.125</v>
          </cell>
          <cell r="X166">
            <v>7835</v>
          </cell>
          <cell r="Y166">
            <v>7841.8000000000029</v>
          </cell>
          <cell r="Z166">
            <v>62686.8</v>
          </cell>
          <cell r="AB166">
            <v>1969</v>
          </cell>
          <cell r="AC166">
            <v>1976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7835</v>
          </cell>
          <cell r="AO166">
            <v>7835</v>
          </cell>
          <cell r="AP166">
            <v>7835</v>
          </cell>
          <cell r="AQ166">
            <v>7835</v>
          </cell>
          <cell r="AR166">
            <v>7835</v>
          </cell>
          <cell r="AS166">
            <v>7835</v>
          </cell>
          <cell r="AT166">
            <v>7841.8000000000029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</row>
        <row r="167">
          <cell r="B167" t="str">
            <v>構-162</v>
          </cell>
          <cell r="C167" t="str">
            <v>土田</v>
          </cell>
          <cell r="E167" t="str">
            <v>A</v>
          </cell>
          <cell r="G167" t="str">
            <v>受水槽築造</v>
          </cell>
          <cell r="H167" t="str">
            <v>昭和43年</v>
          </cell>
          <cell r="I167">
            <v>1968</v>
          </cell>
          <cell r="Q167">
            <v>1056123</v>
          </cell>
          <cell r="S167">
            <v>248000</v>
          </cell>
          <cell r="U167">
            <v>328812.3</v>
          </cell>
          <cell r="V167">
            <v>58</v>
          </cell>
          <cell r="W167">
            <v>1.72e-002</v>
          </cell>
          <cell r="X167">
            <v>12509</v>
          </cell>
          <cell r="Y167">
            <v>14297.699999999953</v>
          </cell>
          <cell r="Z167">
            <v>727310.7</v>
          </cell>
          <cell r="AB167">
            <v>1969</v>
          </cell>
          <cell r="AC167">
            <v>2026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12509</v>
          </cell>
          <cell r="AO167">
            <v>12509</v>
          </cell>
          <cell r="AP167">
            <v>12509</v>
          </cell>
          <cell r="AQ167">
            <v>12509</v>
          </cell>
          <cell r="AR167">
            <v>12509</v>
          </cell>
          <cell r="AS167">
            <v>12509</v>
          </cell>
          <cell r="AT167">
            <v>12509</v>
          </cell>
          <cell r="AU167">
            <v>12509</v>
          </cell>
          <cell r="AV167">
            <v>12509</v>
          </cell>
          <cell r="AW167">
            <v>12509</v>
          </cell>
          <cell r="AX167">
            <v>12509</v>
          </cell>
          <cell r="AY167">
            <v>12509</v>
          </cell>
          <cell r="AZ167">
            <v>12509</v>
          </cell>
          <cell r="BA167">
            <v>12509</v>
          </cell>
          <cell r="BB167">
            <v>12509</v>
          </cell>
          <cell r="BC167">
            <v>12509</v>
          </cell>
          <cell r="BD167">
            <v>12509</v>
          </cell>
          <cell r="BE167">
            <v>12509</v>
          </cell>
          <cell r="BF167">
            <v>12509</v>
          </cell>
          <cell r="BG167">
            <v>12509</v>
          </cell>
          <cell r="BH167">
            <v>12509</v>
          </cell>
          <cell r="BI167">
            <v>12509</v>
          </cell>
          <cell r="BJ167">
            <v>12509</v>
          </cell>
          <cell r="BK167">
            <v>12509</v>
          </cell>
          <cell r="BL167">
            <v>12509</v>
          </cell>
          <cell r="BM167">
            <v>12509</v>
          </cell>
          <cell r="BN167">
            <v>12509</v>
          </cell>
          <cell r="BO167">
            <v>12509</v>
          </cell>
          <cell r="BP167">
            <v>12509</v>
          </cell>
          <cell r="BQ167">
            <v>12509</v>
          </cell>
          <cell r="BR167">
            <v>12509</v>
          </cell>
          <cell r="BS167">
            <v>12509</v>
          </cell>
          <cell r="BT167">
            <v>12509</v>
          </cell>
          <cell r="BU167">
            <v>12509</v>
          </cell>
          <cell r="BV167">
            <v>12509</v>
          </cell>
          <cell r="BW167">
            <v>12509</v>
          </cell>
          <cell r="BX167">
            <v>12509</v>
          </cell>
          <cell r="BY167">
            <v>12509</v>
          </cell>
          <cell r="BZ167">
            <v>12509</v>
          </cell>
          <cell r="CA167">
            <v>12509</v>
          </cell>
          <cell r="CB167">
            <v>12509</v>
          </cell>
          <cell r="CC167">
            <v>12509</v>
          </cell>
          <cell r="CD167">
            <v>12509</v>
          </cell>
          <cell r="CE167">
            <v>12509</v>
          </cell>
          <cell r="CF167">
            <v>12509</v>
          </cell>
          <cell r="CG167">
            <v>12509</v>
          </cell>
          <cell r="CH167">
            <v>12509</v>
          </cell>
          <cell r="CI167">
            <v>12509</v>
          </cell>
          <cell r="CJ167">
            <v>12509</v>
          </cell>
          <cell r="CK167">
            <v>12509</v>
          </cell>
          <cell r="CL167">
            <v>12509</v>
          </cell>
          <cell r="CM167">
            <v>12509</v>
          </cell>
          <cell r="CN167">
            <v>12509</v>
          </cell>
          <cell r="CO167">
            <v>12509</v>
          </cell>
          <cell r="CP167">
            <v>12509</v>
          </cell>
          <cell r="CQ167">
            <v>12509</v>
          </cell>
          <cell r="CR167">
            <v>14297.699999999953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>
            <v>0</v>
          </cell>
          <cell r="FN167">
            <v>0</v>
          </cell>
        </row>
        <row r="168">
          <cell r="B168" t="str">
            <v>構-163</v>
          </cell>
          <cell r="C168" t="str">
            <v>土田</v>
          </cell>
          <cell r="E168" t="str">
            <v>B</v>
          </cell>
          <cell r="G168" t="str">
            <v>配水管布設</v>
          </cell>
          <cell r="H168" t="str">
            <v>昭和43年</v>
          </cell>
          <cell r="I168">
            <v>1968</v>
          </cell>
          <cell r="L168" t="str">
            <v>ＡＣＰφ100　Ｌ＝742
ＡＣＰφ７５　Ｌ＝1014
ＶＰφ50　Ｌ＝136
ＶＰφ30　Ｌ＝63
ＶＰφ25　Ｌ＝442
ＶＰφ20　Ｌ＝417</v>
          </cell>
          <cell r="Q168">
            <v>2729168</v>
          </cell>
          <cell r="S168">
            <v>674000</v>
          </cell>
          <cell r="U168">
            <v>879516.8</v>
          </cell>
          <cell r="V168">
            <v>38</v>
          </cell>
          <cell r="W168">
            <v>2.63e-002</v>
          </cell>
          <cell r="X168">
            <v>48645</v>
          </cell>
          <cell r="Y168">
            <v>49786.199999999953</v>
          </cell>
          <cell r="Z168">
            <v>1849651.2</v>
          </cell>
          <cell r="AB168">
            <v>1969</v>
          </cell>
          <cell r="AC168">
            <v>2006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48645</v>
          </cell>
          <cell r="AO168">
            <v>48645</v>
          </cell>
          <cell r="AP168">
            <v>48645</v>
          </cell>
          <cell r="AQ168">
            <v>48645</v>
          </cell>
          <cell r="AR168">
            <v>48645</v>
          </cell>
          <cell r="AS168">
            <v>48645</v>
          </cell>
          <cell r="AT168">
            <v>48645</v>
          </cell>
          <cell r="AU168">
            <v>48645</v>
          </cell>
          <cell r="AV168">
            <v>48645</v>
          </cell>
          <cell r="AW168">
            <v>48645</v>
          </cell>
          <cell r="AX168">
            <v>48645</v>
          </cell>
          <cell r="AY168">
            <v>48645</v>
          </cell>
          <cell r="AZ168">
            <v>48645</v>
          </cell>
          <cell r="BA168">
            <v>48645</v>
          </cell>
          <cell r="BB168">
            <v>48645</v>
          </cell>
          <cell r="BC168">
            <v>48645</v>
          </cell>
          <cell r="BD168">
            <v>48645</v>
          </cell>
          <cell r="BE168">
            <v>48645</v>
          </cell>
          <cell r="BF168">
            <v>48645</v>
          </cell>
          <cell r="BG168">
            <v>48645</v>
          </cell>
          <cell r="BH168">
            <v>48645</v>
          </cell>
          <cell r="BI168">
            <v>48645</v>
          </cell>
          <cell r="BJ168">
            <v>48645</v>
          </cell>
          <cell r="BK168">
            <v>48645</v>
          </cell>
          <cell r="BL168">
            <v>48645</v>
          </cell>
          <cell r="BM168">
            <v>48645</v>
          </cell>
          <cell r="BN168">
            <v>48645</v>
          </cell>
          <cell r="BO168">
            <v>48645</v>
          </cell>
          <cell r="BP168">
            <v>48645</v>
          </cell>
          <cell r="BQ168">
            <v>48645</v>
          </cell>
          <cell r="BR168">
            <v>48645</v>
          </cell>
          <cell r="BS168">
            <v>48645</v>
          </cell>
          <cell r="BT168">
            <v>48645</v>
          </cell>
          <cell r="BU168">
            <v>48645</v>
          </cell>
          <cell r="BV168">
            <v>48645</v>
          </cell>
          <cell r="BW168">
            <v>48645</v>
          </cell>
          <cell r="BX168">
            <v>49786.199999999953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>
            <v>0</v>
          </cell>
          <cell r="FN168">
            <v>0</v>
          </cell>
        </row>
        <row r="169">
          <cell r="B169" t="str">
            <v>構-164</v>
          </cell>
          <cell r="C169" t="str">
            <v>土田</v>
          </cell>
          <cell r="E169" t="str">
            <v>B</v>
          </cell>
          <cell r="G169" t="str">
            <v>消火栓</v>
          </cell>
          <cell r="H169" t="str">
            <v>昭和43年</v>
          </cell>
          <cell r="I169">
            <v>1968</v>
          </cell>
          <cell r="L169" t="str">
            <v>12基</v>
          </cell>
          <cell r="Q169">
            <v>312132</v>
          </cell>
          <cell r="S169">
            <v>76000</v>
          </cell>
          <cell r="U169">
            <v>99613.2</v>
          </cell>
          <cell r="V169">
            <v>38</v>
          </cell>
          <cell r="W169">
            <v>2.63e-002</v>
          </cell>
          <cell r="X169">
            <v>5589</v>
          </cell>
          <cell r="Y169">
            <v>5725.7999999999884</v>
          </cell>
          <cell r="Z169">
            <v>212518.8</v>
          </cell>
          <cell r="AB169">
            <v>1969</v>
          </cell>
          <cell r="AC169">
            <v>2006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5589</v>
          </cell>
          <cell r="AO169">
            <v>5589</v>
          </cell>
          <cell r="AP169">
            <v>5589</v>
          </cell>
          <cell r="AQ169">
            <v>5589</v>
          </cell>
          <cell r="AR169">
            <v>5589</v>
          </cell>
          <cell r="AS169">
            <v>5589</v>
          </cell>
          <cell r="AT169">
            <v>5589</v>
          </cell>
          <cell r="AU169">
            <v>5589</v>
          </cell>
          <cell r="AV169">
            <v>5589</v>
          </cell>
          <cell r="AW169">
            <v>5589</v>
          </cell>
          <cell r="AX169">
            <v>5589</v>
          </cell>
          <cell r="AY169">
            <v>5589</v>
          </cell>
          <cell r="AZ169">
            <v>5589</v>
          </cell>
          <cell r="BA169">
            <v>5589</v>
          </cell>
          <cell r="BB169">
            <v>5589</v>
          </cell>
          <cell r="BC169">
            <v>5589</v>
          </cell>
          <cell r="BD169">
            <v>5589</v>
          </cell>
          <cell r="BE169">
            <v>5589</v>
          </cell>
          <cell r="BF169">
            <v>5589</v>
          </cell>
          <cell r="BG169">
            <v>5589</v>
          </cell>
          <cell r="BH169">
            <v>5589</v>
          </cell>
          <cell r="BI169">
            <v>5589</v>
          </cell>
          <cell r="BJ169">
            <v>5589</v>
          </cell>
          <cell r="BK169">
            <v>5589</v>
          </cell>
          <cell r="BL169">
            <v>5589</v>
          </cell>
          <cell r="BM169">
            <v>5589</v>
          </cell>
          <cell r="BN169">
            <v>5589</v>
          </cell>
          <cell r="BO169">
            <v>5589</v>
          </cell>
          <cell r="BP169">
            <v>5589</v>
          </cell>
          <cell r="BQ169">
            <v>5589</v>
          </cell>
          <cell r="BR169">
            <v>5589</v>
          </cell>
          <cell r="BS169">
            <v>5589</v>
          </cell>
          <cell r="BT169">
            <v>5589</v>
          </cell>
          <cell r="BU169">
            <v>5589</v>
          </cell>
          <cell r="BV169">
            <v>5589</v>
          </cell>
          <cell r="BW169">
            <v>5589</v>
          </cell>
          <cell r="BX169">
            <v>5725.7999999999884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>
            <v>0</v>
          </cell>
          <cell r="FN169">
            <v>0</v>
          </cell>
        </row>
        <row r="170">
          <cell r="B170" t="str">
            <v>構-165</v>
          </cell>
          <cell r="C170" t="str">
            <v>土田</v>
          </cell>
          <cell r="E170" t="str">
            <v>B</v>
          </cell>
          <cell r="G170" t="str">
            <v>公道下給水工事</v>
          </cell>
          <cell r="H170" t="str">
            <v>昭和43年</v>
          </cell>
          <cell r="I170">
            <v>1968</v>
          </cell>
          <cell r="L170" t="str">
            <v>146戸</v>
          </cell>
          <cell r="Q170">
            <v>623787</v>
          </cell>
          <cell r="U170">
            <v>62378.7</v>
          </cell>
          <cell r="V170">
            <v>38</v>
          </cell>
          <cell r="W170">
            <v>2.63e-002</v>
          </cell>
          <cell r="X170">
            <v>14765</v>
          </cell>
          <cell r="Y170">
            <v>15103.300000000047</v>
          </cell>
          <cell r="Z170">
            <v>561408.30000000005</v>
          </cell>
          <cell r="AB170">
            <v>1969</v>
          </cell>
          <cell r="AC170">
            <v>2006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14765</v>
          </cell>
          <cell r="AO170">
            <v>14765</v>
          </cell>
          <cell r="AP170">
            <v>14765</v>
          </cell>
          <cell r="AQ170">
            <v>14765</v>
          </cell>
          <cell r="AR170">
            <v>14765</v>
          </cell>
          <cell r="AS170">
            <v>14765</v>
          </cell>
          <cell r="AT170">
            <v>14765</v>
          </cell>
          <cell r="AU170">
            <v>14765</v>
          </cell>
          <cell r="AV170">
            <v>14765</v>
          </cell>
          <cell r="AW170">
            <v>14765</v>
          </cell>
          <cell r="AX170">
            <v>14765</v>
          </cell>
          <cell r="AY170">
            <v>14765</v>
          </cell>
          <cell r="AZ170">
            <v>14765</v>
          </cell>
          <cell r="BA170">
            <v>14765</v>
          </cell>
          <cell r="BB170">
            <v>14765</v>
          </cell>
          <cell r="BC170">
            <v>14765</v>
          </cell>
          <cell r="BD170">
            <v>14765</v>
          </cell>
          <cell r="BE170">
            <v>14765</v>
          </cell>
          <cell r="BF170">
            <v>14765</v>
          </cell>
          <cell r="BG170">
            <v>14765</v>
          </cell>
          <cell r="BH170">
            <v>14765</v>
          </cell>
          <cell r="BI170">
            <v>14765</v>
          </cell>
          <cell r="BJ170">
            <v>14765</v>
          </cell>
          <cell r="BK170">
            <v>14765</v>
          </cell>
          <cell r="BL170">
            <v>14765</v>
          </cell>
          <cell r="BM170">
            <v>14765</v>
          </cell>
          <cell r="BN170">
            <v>14765</v>
          </cell>
          <cell r="BO170">
            <v>14765</v>
          </cell>
          <cell r="BP170">
            <v>14765</v>
          </cell>
          <cell r="BQ170">
            <v>14765</v>
          </cell>
          <cell r="BR170">
            <v>14765</v>
          </cell>
          <cell r="BS170">
            <v>14765</v>
          </cell>
          <cell r="BT170">
            <v>14765</v>
          </cell>
          <cell r="BU170">
            <v>14765</v>
          </cell>
          <cell r="BV170">
            <v>14765</v>
          </cell>
          <cell r="BW170">
            <v>14765</v>
          </cell>
          <cell r="BX170">
            <v>15103.300000000047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>
            <v>0</v>
          </cell>
          <cell r="FN170">
            <v>0</v>
          </cell>
        </row>
        <row r="171">
          <cell r="B171" t="str">
            <v>構-166</v>
          </cell>
          <cell r="C171" t="str">
            <v>土田</v>
          </cell>
          <cell r="E171" t="str">
            <v>B</v>
          </cell>
          <cell r="G171" t="str">
            <v>消火栓</v>
          </cell>
          <cell r="H171" t="str">
            <v>昭和43年</v>
          </cell>
          <cell r="I171">
            <v>1968</v>
          </cell>
          <cell r="Q171">
            <v>130782</v>
          </cell>
          <cell r="U171">
            <v>13078.2</v>
          </cell>
          <cell r="V171">
            <v>38</v>
          </cell>
          <cell r="W171">
            <v>2.63e-002</v>
          </cell>
          <cell r="X171">
            <v>3095</v>
          </cell>
          <cell r="Y171">
            <v>3188.8000000000029</v>
          </cell>
          <cell r="Z171">
            <v>117703.8</v>
          </cell>
          <cell r="AB171">
            <v>1969</v>
          </cell>
          <cell r="AC171">
            <v>2006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3095</v>
          </cell>
          <cell r="AO171">
            <v>3095</v>
          </cell>
          <cell r="AP171">
            <v>3095</v>
          </cell>
          <cell r="AQ171">
            <v>3095</v>
          </cell>
          <cell r="AR171">
            <v>3095</v>
          </cell>
          <cell r="AS171">
            <v>3095</v>
          </cell>
          <cell r="AT171">
            <v>3095</v>
          </cell>
          <cell r="AU171">
            <v>3095</v>
          </cell>
          <cell r="AV171">
            <v>3095</v>
          </cell>
          <cell r="AW171">
            <v>3095</v>
          </cell>
          <cell r="AX171">
            <v>3095</v>
          </cell>
          <cell r="AY171">
            <v>3095</v>
          </cell>
          <cell r="AZ171">
            <v>3095</v>
          </cell>
          <cell r="BA171">
            <v>3095</v>
          </cell>
          <cell r="BB171">
            <v>3095</v>
          </cell>
          <cell r="BC171">
            <v>3095</v>
          </cell>
          <cell r="BD171">
            <v>3095</v>
          </cell>
          <cell r="BE171">
            <v>3095</v>
          </cell>
          <cell r="BF171">
            <v>3095</v>
          </cell>
          <cell r="BG171">
            <v>3095</v>
          </cell>
          <cell r="BH171">
            <v>3095</v>
          </cell>
          <cell r="BI171">
            <v>3095</v>
          </cell>
          <cell r="BJ171">
            <v>3095</v>
          </cell>
          <cell r="BK171">
            <v>3095</v>
          </cell>
          <cell r="BL171">
            <v>3095</v>
          </cell>
          <cell r="BM171">
            <v>3095</v>
          </cell>
          <cell r="BN171">
            <v>3095</v>
          </cell>
          <cell r="BO171">
            <v>3095</v>
          </cell>
          <cell r="BP171">
            <v>3095</v>
          </cell>
          <cell r="BQ171">
            <v>3095</v>
          </cell>
          <cell r="BR171">
            <v>3095</v>
          </cell>
          <cell r="BS171">
            <v>3095</v>
          </cell>
          <cell r="BT171">
            <v>3095</v>
          </cell>
          <cell r="BU171">
            <v>3095</v>
          </cell>
          <cell r="BV171">
            <v>3095</v>
          </cell>
          <cell r="BW171">
            <v>3095</v>
          </cell>
          <cell r="BX171">
            <v>3188.8000000000029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</row>
        <row r="172">
          <cell r="B172" t="str">
            <v>構-167</v>
          </cell>
          <cell r="C172" t="str">
            <v>猿木</v>
          </cell>
          <cell r="E172" t="str">
            <v>D</v>
          </cell>
          <cell r="G172" t="str">
            <v>量水器設備</v>
          </cell>
          <cell r="H172" t="str">
            <v>昭和45年</v>
          </cell>
          <cell r="I172">
            <v>1970</v>
          </cell>
          <cell r="L172" t="str">
            <v>φ100　1基</v>
          </cell>
          <cell r="Q172">
            <v>292466</v>
          </cell>
          <cell r="S172">
            <v>65000</v>
          </cell>
          <cell r="U172">
            <v>87746.6</v>
          </cell>
          <cell r="V172">
            <v>8</v>
          </cell>
          <cell r="W172">
            <v>0.125</v>
          </cell>
          <cell r="X172">
            <v>25589</v>
          </cell>
          <cell r="Y172">
            <v>25596.399999999994</v>
          </cell>
          <cell r="Z172">
            <v>204719.4</v>
          </cell>
          <cell r="AB172">
            <v>1971</v>
          </cell>
          <cell r="AC172">
            <v>1978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25589</v>
          </cell>
          <cell r="AQ172">
            <v>25589</v>
          </cell>
          <cell r="AR172">
            <v>25589</v>
          </cell>
          <cell r="AS172">
            <v>25589</v>
          </cell>
          <cell r="AT172">
            <v>25589</v>
          </cell>
          <cell r="AU172">
            <v>25589</v>
          </cell>
          <cell r="AV172">
            <v>25596.399999999994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</row>
        <row r="173">
          <cell r="B173" t="str">
            <v>構-168</v>
          </cell>
          <cell r="C173" t="str">
            <v>猿木</v>
          </cell>
          <cell r="E173" t="str">
            <v>B</v>
          </cell>
          <cell r="G173" t="str">
            <v>配水管布設</v>
          </cell>
          <cell r="H173" t="str">
            <v>昭和45年</v>
          </cell>
          <cell r="I173">
            <v>1970</v>
          </cell>
          <cell r="L173" t="str">
            <v>ＶＰφ100　Ｌ＝764
ＶＰφ75　Ｌ＝10450
ＶＰφ25　Ｌ＝64
ＶＰφ20　Ｌ＝80</v>
          </cell>
          <cell r="Q173">
            <v>2848668</v>
          </cell>
          <cell r="S173">
            <v>644000</v>
          </cell>
          <cell r="U173">
            <v>864466.8</v>
          </cell>
          <cell r="V173">
            <v>38</v>
          </cell>
          <cell r="W173">
            <v>2.63e-002</v>
          </cell>
          <cell r="X173">
            <v>52184</v>
          </cell>
          <cell r="Y173">
            <v>53393.199999999953</v>
          </cell>
          <cell r="Z173">
            <v>1984201.2</v>
          </cell>
          <cell r="AB173">
            <v>1971</v>
          </cell>
          <cell r="AC173">
            <v>2008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52184</v>
          </cell>
          <cell r="AQ173">
            <v>52184</v>
          </cell>
          <cell r="AR173">
            <v>52184</v>
          </cell>
          <cell r="AS173">
            <v>52184</v>
          </cell>
          <cell r="AT173">
            <v>52184</v>
          </cell>
          <cell r="AU173">
            <v>52184</v>
          </cell>
          <cell r="AV173">
            <v>52184</v>
          </cell>
          <cell r="AW173">
            <v>52184</v>
          </cell>
          <cell r="AX173">
            <v>52184</v>
          </cell>
          <cell r="AY173">
            <v>52184</v>
          </cell>
          <cell r="AZ173">
            <v>52184</v>
          </cell>
          <cell r="BA173">
            <v>52184</v>
          </cell>
          <cell r="BB173">
            <v>52184</v>
          </cell>
          <cell r="BC173">
            <v>52184</v>
          </cell>
          <cell r="BD173">
            <v>52184</v>
          </cell>
          <cell r="BE173">
            <v>52184</v>
          </cell>
          <cell r="BF173">
            <v>52184</v>
          </cell>
          <cell r="BG173">
            <v>52184</v>
          </cell>
          <cell r="BH173">
            <v>52184</v>
          </cell>
          <cell r="BI173">
            <v>52184</v>
          </cell>
          <cell r="BJ173">
            <v>52184</v>
          </cell>
          <cell r="BK173">
            <v>52184</v>
          </cell>
          <cell r="BL173">
            <v>52184</v>
          </cell>
          <cell r="BM173">
            <v>52184</v>
          </cell>
          <cell r="BN173">
            <v>52184</v>
          </cell>
          <cell r="BO173">
            <v>52184</v>
          </cell>
          <cell r="BP173">
            <v>52184</v>
          </cell>
          <cell r="BQ173">
            <v>52184</v>
          </cell>
          <cell r="BR173">
            <v>52184</v>
          </cell>
          <cell r="BS173">
            <v>52184</v>
          </cell>
          <cell r="BT173">
            <v>52184</v>
          </cell>
          <cell r="BU173">
            <v>52184</v>
          </cell>
          <cell r="BV173">
            <v>52184</v>
          </cell>
          <cell r="BW173">
            <v>52184</v>
          </cell>
          <cell r="BX173">
            <v>52184</v>
          </cell>
          <cell r="BY173">
            <v>52184</v>
          </cell>
          <cell r="BZ173">
            <v>53393.199999999953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</row>
        <row r="174">
          <cell r="B174" t="str">
            <v>構-169</v>
          </cell>
          <cell r="C174" t="str">
            <v>猿木</v>
          </cell>
          <cell r="E174" t="str">
            <v>B</v>
          </cell>
          <cell r="G174" t="str">
            <v>消火栓</v>
          </cell>
          <cell r="H174" t="str">
            <v>昭和45年</v>
          </cell>
          <cell r="I174">
            <v>1970</v>
          </cell>
          <cell r="L174" t="str">
            <v>φ75　4基</v>
          </cell>
          <cell r="Q174">
            <v>170808</v>
          </cell>
          <cell r="S174">
            <v>38000</v>
          </cell>
          <cell r="U174">
            <v>51280.8</v>
          </cell>
          <cell r="V174">
            <v>38</v>
          </cell>
          <cell r="W174">
            <v>2.63e-002</v>
          </cell>
          <cell r="X174">
            <v>3143</v>
          </cell>
          <cell r="Y174">
            <v>3236.1999999999971</v>
          </cell>
          <cell r="Z174">
            <v>119527.2</v>
          </cell>
          <cell r="AB174">
            <v>1971</v>
          </cell>
          <cell r="AC174">
            <v>2008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3143</v>
          </cell>
          <cell r="AQ174">
            <v>3143</v>
          </cell>
          <cell r="AR174">
            <v>3143</v>
          </cell>
          <cell r="AS174">
            <v>3143</v>
          </cell>
          <cell r="AT174">
            <v>3143</v>
          </cell>
          <cell r="AU174">
            <v>3143</v>
          </cell>
          <cell r="AV174">
            <v>3143</v>
          </cell>
          <cell r="AW174">
            <v>3143</v>
          </cell>
          <cell r="AX174">
            <v>3143</v>
          </cell>
          <cell r="AY174">
            <v>3143</v>
          </cell>
          <cell r="AZ174">
            <v>3143</v>
          </cell>
          <cell r="BA174">
            <v>3143</v>
          </cell>
          <cell r="BB174">
            <v>3143</v>
          </cell>
          <cell r="BC174">
            <v>3143</v>
          </cell>
          <cell r="BD174">
            <v>3143</v>
          </cell>
          <cell r="BE174">
            <v>3143</v>
          </cell>
          <cell r="BF174">
            <v>3143</v>
          </cell>
          <cell r="BG174">
            <v>3143</v>
          </cell>
          <cell r="BH174">
            <v>3143</v>
          </cell>
          <cell r="BI174">
            <v>3143</v>
          </cell>
          <cell r="BJ174">
            <v>3143</v>
          </cell>
          <cell r="BK174">
            <v>3143</v>
          </cell>
          <cell r="BL174">
            <v>3143</v>
          </cell>
          <cell r="BM174">
            <v>3143</v>
          </cell>
          <cell r="BN174">
            <v>3143</v>
          </cell>
          <cell r="BO174">
            <v>3143</v>
          </cell>
          <cell r="BP174">
            <v>3143</v>
          </cell>
          <cell r="BQ174">
            <v>3143</v>
          </cell>
          <cell r="BR174">
            <v>3143</v>
          </cell>
          <cell r="BS174">
            <v>3143</v>
          </cell>
          <cell r="BT174">
            <v>3143</v>
          </cell>
          <cell r="BU174">
            <v>3143</v>
          </cell>
          <cell r="BV174">
            <v>3143</v>
          </cell>
          <cell r="BW174">
            <v>3143</v>
          </cell>
          <cell r="BX174">
            <v>3143</v>
          </cell>
          <cell r="BY174">
            <v>3143</v>
          </cell>
          <cell r="BZ174">
            <v>3236.1999999999971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</row>
        <row r="175">
          <cell r="B175" t="str">
            <v>構-170</v>
          </cell>
          <cell r="C175" t="str">
            <v>猿木</v>
          </cell>
          <cell r="E175" t="str">
            <v>B</v>
          </cell>
          <cell r="G175" t="str">
            <v>公道下給水</v>
          </cell>
          <cell r="H175" t="str">
            <v>昭和45年</v>
          </cell>
          <cell r="I175">
            <v>1970</v>
          </cell>
          <cell r="L175" t="str">
            <v>26戸</v>
          </cell>
          <cell r="Q175">
            <v>450560</v>
          </cell>
          <cell r="U175">
            <v>45056</v>
          </cell>
          <cell r="V175">
            <v>38</v>
          </cell>
          <cell r="W175">
            <v>2.63e-002</v>
          </cell>
          <cell r="X175">
            <v>10664</v>
          </cell>
          <cell r="Y175">
            <v>10936</v>
          </cell>
          <cell r="Z175">
            <v>405504</v>
          </cell>
          <cell r="AB175">
            <v>1971</v>
          </cell>
          <cell r="AC175">
            <v>2008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10664</v>
          </cell>
          <cell r="AQ175">
            <v>10664</v>
          </cell>
          <cell r="AR175">
            <v>10664</v>
          </cell>
          <cell r="AS175">
            <v>10664</v>
          </cell>
          <cell r="AT175">
            <v>10664</v>
          </cell>
          <cell r="AU175">
            <v>10664</v>
          </cell>
          <cell r="AV175">
            <v>10664</v>
          </cell>
          <cell r="AW175">
            <v>10664</v>
          </cell>
          <cell r="AX175">
            <v>10664</v>
          </cell>
          <cell r="AY175">
            <v>10664</v>
          </cell>
          <cell r="AZ175">
            <v>10664</v>
          </cell>
          <cell r="BA175">
            <v>10664</v>
          </cell>
          <cell r="BB175">
            <v>10664</v>
          </cell>
          <cell r="BC175">
            <v>10664</v>
          </cell>
          <cell r="BD175">
            <v>10664</v>
          </cell>
          <cell r="BE175">
            <v>10664</v>
          </cell>
          <cell r="BF175">
            <v>10664</v>
          </cell>
          <cell r="BG175">
            <v>10664</v>
          </cell>
          <cell r="BH175">
            <v>10664</v>
          </cell>
          <cell r="BI175">
            <v>10664</v>
          </cell>
          <cell r="BJ175">
            <v>10664</v>
          </cell>
          <cell r="BK175">
            <v>10664</v>
          </cell>
          <cell r="BL175">
            <v>10664</v>
          </cell>
          <cell r="BM175">
            <v>10664</v>
          </cell>
          <cell r="BN175">
            <v>10664</v>
          </cell>
          <cell r="BO175">
            <v>10664</v>
          </cell>
          <cell r="BP175">
            <v>10664</v>
          </cell>
          <cell r="BQ175">
            <v>10664</v>
          </cell>
          <cell r="BR175">
            <v>10664</v>
          </cell>
          <cell r="BS175">
            <v>10664</v>
          </cell>
          <cell r="BT175">
            <v>10664</v>
          </cell>
          <cell r="BU175">
            <v>10664</v>
          </cell>
          <cell r="BV175">
            <v>10664</v>
          </cell>
          <cell r="BW175">
            <v>10664</v>
          </cell>
          <cell r="BX175">
            <v>10664</v>
          </cell>
          <cell r="BY175">
            <v>10664</v>
          </cell>
          <cell r="BZ175">
            <v>10936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</row>
        <row r="176">
          <cell r="B176" t="str">
            <v>構-171</v>
          </cell>
          <cell r="C176" t="str">
            <v>猿木</v>
          </cell>
          <cell r="E176" t="str">
            <v>B</v>
          </cell>
          <cell r="G176" t="str">
            <v>消火栓ＢＯＸ</v>
          </cell>
          <cell r="H176" t="str">
            <v>昭和45年</v>
          </cell>
          <cell r="I176">
            <v>1970</v>
          </cell>
          <cell r="Q176">
            <v>76583</v>
          </cell>
          <cell r="U176">
            <v>7658.3</v>
          </cell>
          <cell r="V176">
            <v>38</v>
          </cell>
          <cell r="W176">
            <v>2.63e-002</v>
          </cell>
          <cell r="X176">
            <v>1812</v>
          </cell>
          <cell r="Y176">
            <v>1880.6999999999971</v>
          </cell>
          <cell r="Z176">
            <v>68924.7</v>
          </cell>
          <cell r="AB176">
            <v>1971</v>
          </cell>
          <cell r="AC176">
            <v>2008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1812</v>
          </cell>
          <cell r="AQ176">
            <v>1812</v>
          </cell>
          <cell r="AR176">
            <v>1812</v>
          </cell>
          <cell r="AS176">
            <v>1812</v>
          </cell>
          <cell r="AT176">
            <v>1812</v>
          </cell>
          <cell r="AU176">
            <v>1812</v>
          </cell>
          <cell r="AV176">
            <v>1812</v>
          </cell>
          <cell r="AW176">
            <v>1812</v>
          </cell>
          <cell r="AX176">
            <v>1812</v>
          </cell>
          <cell r="AY176">
            <v>1812</v>
          </cell>
          <cell r="AZ176">
            <v>1812</v>
          </cell>
          <cell r="BA176">
            <v>1812</v>
          </cell>
          <cell r="BB176">
            <v>1812</v>
          </cell>
          <cell r="BC176">
            <v>1812</v>
          </cell>
          <cell r="BD176">
            <v>1812</v>
          </cell>
          <cell r="BE176">
            <v>1812</v>
          </cell>
          <cell r="BF176">
            <v>1812</v>
          </cell>
          <cell r="BG176">
            <v>1812</v>
          </cell>
          <cell r="BH176">
            <v>1812</v>
          </cell>
          <cell r="BI176">
            <v>1812</v>
          </cell>
          <cell r="BJ176">
            <v>1812</v>
          </cell>
          <cell r="BK176">
            <v>1812</v>
          </cell>
          <cell r="BL176">
            <v>1812</v>
          </cell>
          <cell r="BM176">
            <v>1812</v>
          </cell>
          <cell r="BN176">
            <v>1812</v>
          </cell>
          <cell r="BO176">
            <v>1812</v>
          </cell>
          <cell r="BP176">
            <v>1812</v>
          </cell>
          <cell r="BQ176">
            <v>1812</v>
          </cell>
          <cell r="BR176">
            <v>1812</v>
          </cell>
          <cell r="BS176">
            <v>1812</v>
          </cell>
          <cell r="BT176">
            <v>1812</v>
          </cell>
          <cell r="BU176">
            <v>1812</v>
          </cell>
          <cell r="BV176">
            <v>1812</v>
          </cell>
          <cell r="BW176">
            <v>1812</v>
          </cell>
          <cell r="BX176">
            <v>1812</v>
          </cell>
          <cell r="BY176">
            <v>1812</v>
          </cell>
          <cell r="BZ176">
            <v>1880.6999999999971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</row>
        <row r="177">
          <cell r="B177" t="str">
            <v>構-172</v>
          </cell>
          <cell r="C177" t="str">
            <v>萱原</v>
          </cell>
          <cell r="E177" t="str">
            <v>E</v>
          </cell>
          <cell r="G177" t="str">
            <v>取水井復旧</v>
          </cell>
          <cell r="H177" t="str">
            <v>昭和47年</v>
          </cell>
          <cell r="I177">
            <v>1972</v>
          </cell>
          <cell r="Q177">
            <v>16000</v>
          </cell>
          <cell r="S177">
            <v>6500</v>
          </cell>
          <cell r="U177">
            <v>7450</v>
          </cell>
          <cell r="V177">
            <v>10</v>
          </cell>
          <cell r="W177">
            <v>0.1</v>
          </cell>
          <cell r="X177">
            <v>855</v>
          </cell>
          <cell r="Y177">
            <v>855</v>
          </cell>
          <cell r="Z177">
            <v>8550</v>
          </cell>
          <cell r="AB177">
            <v>1973</v>
          </cell>
          <cell r="AC177">
            <v>1982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855</v>
          </cell>
          <cell r="AS177">
            <v>855</v>
          </cell>
          <cell r="AT177">
            <v>855</v>
          </cell>
          <cell r="AU177">
            <v>855</v>
          </cell>
          <cell r="AV177">
            <v>855</v>
          </cell>
          <cell r="AW177">
            <v>855</v>
          </cell>
          <cell r="AX177">
            <v>855</v>
          </cell>
          <cell r="AY177">
            <v>855</v>
          </cell>
          <cell r="AZ177">
            <v>855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>
            <v>0</v>
          </cell>
          <cell r="EM177">
            <v>0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0</v>
          </cell>
          <cell r="ES177">
            <v>0</v>
          </cell>
          <cell r="ET177">
            <v>0</v>
          </cell>
          <cell r="EU177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>
            <v>0</v>
          </cell>
          <cell r="FN177">
            <v>0</v>
          </cell>
        </row>
        <row r="178">
          <cell r="B178" t="str">
            <v>構-173</v>
          </cell>
          <cell r="C178" t="str">
            <v>萱原</v>
          </cell>
          <cell r="E178" t="str">
            <v>B</v>
          </cell>
          <cell r="G178" t="str">
            <v>導水管保護工事</v>
          </cell>
          <cell r="H178" t="str">
            <v>昭和47年</v>
          </cell>
          <cell r="I178">
            <v>1972</v>
          </cell>
          <cell r="L178" t="str">
            <v>φ50</v>
          </cell>
          <cell r="Q178">
            <v>93869</v>
          </cell>
          <cell r="S178">
            <v>38000</v>
          </cell>
          <cell r="U178">
            <v>43586.9</v>
          </cell>
          <cell r="V178">
            <v>38</v>
          </cell>
          <cell r="W178">
            <v>2.63e-002</v>
          </cell>
          <cell r="X178">
            <v>1322</v>
          </cell>
          <cell r="Y178">
            <v>1368.0999999999985</v>
          </cell>
          <cell r="Z178">
            <v>50282.1</v>
          </cell>
          <cell r="AB178">
            <v>1973</v>
          </cell>
          <cell r="AC178">
            <v>2010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1322</v>
          </cell>
          <cell r="AS178">
            <v>1322</v>
          </cell>
          <cell r="AT178">
            <v>1322</v>
          </cell>
          <cell r="AU178">
            <v>1322</v>
          </cell>
          <cell r="AV178">
            <v>1322</v>
          </cell>
          <cell r="AW178">
            <v>1322</v>
          </cell>
          <cell r="AX178">
            <v>1322</v>
          </cell>
          <cell r="AY178">
            <v>1322</v>
          </cell>
          <cell r="AZ178">
            <v>1322</v>
          </cell>
          <cell r="BA178">
            <v>1322</v>
          </cell>
          <cell r="BB178">
            <v>1322</v>
          </cell>
          <cell r="BC178">
            <v>1322</v>
          </cell>
          <cell r="BD178">
            <v>1322</v>
          </cell>
          <cell r="BE178">
            <v>1322</v>
          </cell>
          <cell r="BF178">
            <v>1322</v>
          </cell>
          <cell r="BG178">
            <v>1322</v>
          </cell>
          <cell r="BH178">
            <v>1322</v>
          </cell>
          <cell r="BI178">
            <v>1322</v>
          </cell>
          <cell r="BJ178">
            <v>1322</v>
          </cell>
          <cell r="BK178">
            <v>1322</v>
          </cell>
          <cell r="BL178">
            <v>1322</v>
          </cell>
          <cell r="BM178">
            <v>1322</v>
          </cell>
          <cell r="BN178">
            <v>1322</v>
          </cell>
          <cell r="BO178">
            <v>1322</v>
          </cell>
          <cell r="BP178">
            <v>1322</v>
          </cell>
          <cell r="BQ178">
            <v>1322</v>
          </cell>
          <cell r="BR178">
            <v>1322</v>
          </cell>
          <cell r="BS178">
            <v>1322</v>
          </cell>
          <cell r="BT178">
            <v>1322</v>
          </cell>
          <cell r="BU178">
            <v>1322</v>
          </cell>
          <cell r="BV178">
            <v>1322</v>
          </cell>
          <cell r="BW178">
            <v>1322</v>
          </cell>
          <cell r="BX178">
            <v>1322</v>
          </cell>
          <cell r="BY178">
            <v>1322</v>
          </cell>
          <cell r="BZ178">
            <v>1322</v>
          </cell>
          <cell r="CA178">
            <v>1322</v>
          </cell>
          <cell r="CB178">
            <v>1368.0999999999985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F178">
            <v>0</v>
          </cell>
          <cell r="EG178">
            <v>0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>
            <v>0</v>
          </cell>
          <cell r="EM178">
            <v>0</v>
          </cell>
          <cell r="EN178">
            <v>0</v>
          </cell>
          <cell r="EO178">
            <v>0</v>
          </cell>
          <cell r="EP178">
            <v>0</v>
          </cell>
          <cell r="EQ178">
            <v>0</v>
          </cell>
          <cell r="ER178">
            <v>0</v>
          </cell>
          <cell r="ES178">
            <v>0</v>
          </cell>
          <cell r="ET178">
            <v>0</v>
          </cell>
          <cell r="EU178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EZ178">
            <v>0</v>
          </cell>
          <cell r="FA178">
            <v>0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>
            <v>0</v>
          </cell>
          <cell r="FN178">
            <v>0</v>
          </cell>
        </row>
        <row r="179">
          <cell r="B179" t="str">
            <v>構-174</v>
          </cell>
          <cell r="C179" t="str">
            <v>萱原</v>
          </cell>
          <cell r="E179" t="str">
            <v>E</v>
          </cell>
          <cell r="G179" t="str">
            <v>取水井</v>
          </cell>
          <cell r="H179" t="str">
            <v>昭和45年</v>
          </cell>
          <cell r="I179">
            <v>1970</v>
          </cell>
          <cell r="Q179">
            <v>130110</v>
          </cell>
          <cell r="S179">
            <v>48000</v>
          </cell>
          <cell r="U179">
            <v>56211</v>
          </cell>
          <cell r="V179">
            <v>10</v>
          </cell>
          <cell r="W179">
            <v>0.1</v>
          </cell>
          <cell r="X179">
            <v>7389</v>
          </cell>
          <cell r="Y179">
            <v>7398</v>
          </cell>
          <cell r="Z179">
            <v>73899</v>
          </cell>
          <cell r="AB179">
            <v>1971</v>
          </cell>
          <cell r="AC179">
            <v>1980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7389</v>
          </cell>
          <cell r="AQ179">
            <v>7389</v>
          </cell>
          <cell r="AR179">
            <v>7389</v>
          </cell>
          <cell r="AS179">
            <v>7389</v>
          </cell>
          <cell r="AT179">
            <v>7389</v>
          </cell>
          <cell r="AU179">
            <v>7389</v>
          </cell>
          <cell r="AV179">
            <v>7389</v>
          </cell>
          <cell r="AW179">
            <v>7389</v>
          </cell>
          <cell r="AX179">
            <v>7398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>
            <v>0</v>
          </cell>
          <cell r="FA179">
            <v>0</v>
          </cell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>
            <v>0</v>
          </cell>
          <cell r="FN179">
            <v>0</v>
          </cell>
        </row>
        <row r="180">
          <cell r="B180" t="str">
            <v>構-175</v>
          </cell>
          <cell r="C180" t="str">
            <v>萱原</v>
          </cell>
          <cell r="E180" t="str">
            <v>B</v>
          </cell>
          <cell r="G180" t="str">
            <v>導水管布設</v>
          </cell>
          <cell r="H180" t="str">
            <v>昭和45年</v>
          </cell>
          <cell r="I180">
            <v>1970</v>
          </cell>
          <cell r="M180" t="str">
            <v>導水管</v>
          </cell>
          <cell r="N180" t="str">
            <v>VP</v>
          </cell>
          <cell r="O180">
            <v>50</v>
          </cell>
          <cell r="P180">
            <v>205</v>
          </cell>
          <cell r="Q180">
            <v>155364</v>
          </cell>
          <cell r="S180">
            <v>58000</v>
          </cell>
          <cell r="U180">
            <v>67736.399999999994</v>
          </cell>
          <cell r="V180">
            <v>38</v>
          </cell>
          <cell r="W180">
            <v>2.63e-002</v>
          </cell>
          <cell r="X180">
            <v>2304</v>
          </cell>
          <cell r="Y180">
            <v>2379.6000000000058</v>
          </cell>
          <cell r="Z180">
            <v>87627.6</v>
          </cell>
          <cell r="AB180">
            <v>1971</v>
          </cell>
          <cell r="AC180">
            <v>2008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2304</v>
          </cell>
          <cell r="AQ180">
            <v>2304</v>
          </cell>
          <cell r="AR180">
            <v>2304</v>
          </cell>
          <cell r="AS180">
            <v>2304</v>
          </cell>
          <cell r="AT180">
            <v>2304</v>
          </cell>
          <cell r="AU180">
            <v>2304</v>
          </cell>
          <cell r="AV180">
            <v>2304</v>
          </cell>
          <cell r="AW180">
            <v>2304</v>
          </cell>
          <cell r="AX180">
            <v>2304</v>
          </cell>
          <cell r="AY180">
            <v>2304</v>
          </cell>
          <cell r="AZ180">
            <v>2304</v>
          </cell>
          <cell r="BA180">
            <v>2304</v>
          </cell>
          <cell r="BB180">
            <v>2304</v>
          </cell>
          <cell r="BC180">
            <v>2304</v>
          </cell>
          <cell r="BD180">
            <v>2304</v>
          </cell>
          <cell r="BE180">
            <v>2304</v>
          </cell>
          <cell r="BF180">
            <v>2304</v>
          </cell>
          <cell r="BG180">
            <v>2304</v>
          </cell>
          <cell r="BH180">
            <v>2304</v>
          </cell>
          <cell r="BI180">
            <v>2304</v>
          </cell>
          <cell r="BJ180">
            <v>2304</v>
          </cell>
          <cell r="BK180">
            <v>2304</v>
          </cell>
          <cell r="BL180">
            <v>2304</v>
          </cell>
          <cell r="BM180">
            <v>2304</v>
          </cell>
          <cell r="BN180">
            <v>2304</v>
          </cell>
          <cell r="BO180">
            <v>2304</v>
          </cell>
          <cell r="BP180">
            <v>2304</v>
          </cell>
          <cell r="BQ180">
            <v>2304</v>
          </cell>
          <cell r="BR180">
            <v>2304</v>
          </cell>
          <cell r="BS180">
            <v>2304</v>
          </cell>
          <cell r="BT180">
            <v>2304</v>
          </cell>
          <cell r="BU180">
            <v>2304</v>
          </cell>
          <cell r="BV180">
            <v>2304</v>
          </cell>
          <cell r="BW180">
            <v>2304</v>
          </cell>
          <cell r="BX180">
            <v>2304</v>
          </cell>
          <cell r="BY180">
            <v>2304</v>
          </cell>
          <cell r="BZ180">
            <v>2379.6000000000058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</row>
        <row r="181">
          <cell r="B181" t="str">
            <v>構-176</v>
          </cell>
          <cell r="C181" t="str">
            <v>萱原</v>
          </cell>
          <cell r="E181" t="str">
            <v>A</v>
          </cell>
          <cell r="G181" t="str">
            <v>ろ過池築造</v>
          </cell>
          <cell r="H181" t="str">
            <v>昭和45年</v>
          </cell>
          <cell r="I181">
            <v>1970</v>
          </cell>
          <cell r="Q181">
            <v>3342478</v>
          </cell>
          <cell r="S181">
            <v>1185000</v>
          </cell>
          <cell r="U181">
            <v>1400747.8</v>
          </cell>
          <cell r="V181">
            <v>58</v>
          </cell>
          <cell r="W181">
            <v>1.72e-002</v>
          </cell>
          <cell r="X181">
            <v>33397</v>
          </cell>
          <cell r="Y181">
            <v>38101.199999999953</v>
          </cell>
          <cell r="Z181">
            <v>1941730.2</v>
          </cell>
          <cell r="AB181">
            <v>1971</v>
          </cell>
          <cell r="AC181">
            <v>2028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33397</v>
          </cell>
          <cell r="AQ181">
            <v>33397</v>
          </cell>
          <cell r="AR181">
            <v>33397</v>
          </cell>
          <cell r="AS181">
            <v>33397</v>
          </cell>
          <cell r="AT181">
            <v>33397</v>
          </cell>
          <cell r="AU181">
            <v>33397</v>
          </cell>
          <cell r="AV181">
            <v>33397</v>
          </cell>
          <cell r="AW181">
            <v>33397</v>
          </cell>
          <cell r="AX181">
            <v>33397</v>
          </cell>
          <cell r="AY181">
            <v>33397</v>
          </cell>
          <cell r="AZ181">
            <v>33397</v>
          </cell>
          <cell r="BA181">
            <v>33397</v>
          </cell>
          <cell r="BB181">
            <v>33397</v>
          </cell>
          <cell r="BC181">
            <v>33397</v>
          </cell>
          <cell r="BD181">
            <v>33397</v>
          </cell>
          <cell r="BE181">
            <v>33397</v>
          </cell>
          <cell r="BF181">
            <v>33397</v>
          </cell>
          <cell r="BG181">
            <v>33397</v>
          </cell>
          <cell r="BH181">
            <v>33397</v>
          </cell>
          <cell r="BI181">
            <v>33397</v>
          </cell>
          <cell r="BJ181">
            <v>33397</v>
          </cell>
          <cell r="BK181">
            <v>33397</v>
          </cell>
          <cell r="BL181">
            <v>33397</v>
          </cell>
          <cell r="BM181">
            <v>33397</v>
          </cell>
          <cell r="BN181">
            <v>33397</v>
          </cell>
          <cell r="BO181">
            <v>33397</v>
          </cell>
          <cell r="BP181">
            <v>33397</v>
          </cell>
          <cell r="BQ181">
            <v>33397</v>
          </cell>
          <cell r="BR181">
            <v>33397</v>
          </cell>
          <cell r="BS181">
            <v>33397</v>
          </cell>
          <cell r="BT181">
            <v>33397</v>
          </cell>
          <cell r="BU181">
            <v>33397</v>
          </cell>
          <cell r="BV181">
            <v>33397</v>
          </cell>
          <cell r="BW181">
            <v>33397</v>
          </cell>
          <cell r="BX181">
            <v>33397</v>
          </cell>
          <cell r="BY181">
            <v>33397</v>
          </cell>
          <cell r="BZ181">
            <v>33397</v>
          </cell>
          <cell r="CA181">
            <v>33397</v>
          </cell>
          <cell r="CB181">
            <v>33397</v>
          </cell>
          <cell r="CC181">
            <v>33397</v>
          </cell>
          <cell r="CD181">
            <v>33397</v>
          </cell>
          <cell r="CE181">
            <v>33397</v>
          </cell>
          <cell r="CF181">
            <v>33397</v>
          </cell>
          <cell r="CG181">
            <v>33397</v>
          </cell>
          <cell r="CH181">
            <v>33397</v>
          </cell>
          <cell r="CI181">
            <v>33397</v>
          </cell>
          <cell r="CJ181">
            <v>33397</v>
          </cell>
          <cell r="CK181">
            <v>33397</v>
          </cell>
          <cell r="CL181">
            <v>33397</v>
          </cell>
          <cell r="CM181">
            <v>33397</v>
          </cell>
          <cell r="CN181">
            <v>33397</v>
          </cell>
          <cell r="CO181">
            <v>33397</v>
          </cell>
          <cell r="CP181">
            <v>33397</v>
          </cell>
          <cell r="CQ181">
            <v>33397</v>
          </cell>
          <cell r="CR181">
            <v>33397</v>
          </cell>
          <cell r="CS181">
            <v>33397</v>
          </cell>
          <cell r="CT181">
            <v>38101.199999999953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</row>
        <row r="182">
          <cell r="B182" t="str">
            <v>構-177</v>
          </cell>
          <cell r="C182" t="str">
            <v>萱原</v>
          </cell>
          <cell r="E182" t="str">
            <v>A</v>
          </cell>
          <cell r="G182" t="str">
            <v>配水池築造</v>
          </cell>
          <cell r="H182" t="str">
            <v>昭和45年</v>
          </cell>
          <cell r="I182">
            <v>1970</v>
          </cell>
          <cell r="Q182">
            <v>3606908</v>
          </cell>
          <cell r="S182">
            <v>1284000</v>
          </cell>
          <cell r="U182">
            <v>1516290.8</v>
          </cell>
          <cell r="V182">
            <v>58</v>
          </cell>
          <cell r="W182">
            <v>1.72e-002</v>
          </cell>
          <cell r="X182">
            <v>35958</v>
          </cell>
          <cell r="Y182">
            <v>41011.199999999953</v>
          </cell>
          <cell r="Z182">
            <v>2090617.2</v>
          </cell>
          <cell r="AB182">
            <v>1971</v>
          </cell>
          <cell r="AC182">
            <v>2028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35958</v>
          </cell>
          <cell r="AQ182">
            <v>35958</v>
          </cell>
          <cell r="AR182">
            <v>35958</v>
          </cell>
          <cell r="AS182">
            <v>35958</v>
          </cell>
          <cell r="AT182">
            <v>35958</v>
          </cell>
          <cell r="AU182">
            <v>35958</v>
          </cell>
          <cell r="AV182">
            <v>35958</v>
          </cell>
          <cell r="AW182">
            <v>35958</v>
          </cell>
          <cell r="AX182">
            <v>35958</v>
          </cell>
          <cell r="AY182">
            <v>35958</v>
          </cell>
          <cell r="AZ182">
            <v>35958</v>
          </cell>
          <cell r="BA182">
            <v>35958</v>
          </cell>
          <cell r="BB182">
            <v>35958</v>
          </cell>
          <cell r="BC182">
            <v>35958</v>
          </cell>
          <cell r="BD182">
            <v>35958</v>
          </cell>
          <cell r="BE182">
            <v>35958</v>
          </cell>
          <cell r="BF182">
            <v>35958</v>
          </cell>
          <cell r="BG182">
            <v>35958</v>
          </cell>
          <cell r="BH182">
            <v>35958</v>
          </cell>
          <cell r="BI182">
            <v>35958</v>
          </cell>
          <cell r="BJ182">
            <v>35958</v>
          </cell>
          <cell r="BK182">
            <v>35958</v>
          </cell>
          <cell r="BL182">
            <v>35958</v>
          </cell>
          <cell r="BM182">
            <v>35958</v>
          </cell>
          <cell r="BN182">
            <v>35958</v>
          </cell>
          <cell r="BO182">
            <v>35958</v>
          </cell>
          <cell r="BP182">
            <v>35958</v>
          </cell>
          <cell r="BQ182">
            <v>35958</v>
          </cell>
          <cell r="BR182">
            <v>35958</v>
          </cell>
          <cell r="BS182">
            <v>35958</v>
          </cell>
          <cell r="BT182">
            <v>35958</v>
          </cell>
          <cell r="BU182">
            <v>35958</v>
          </cell>
          <cell r="BV182">
            <v>35958</v>
          </cell>
          <cell r="BW182">
            <v>35958</v>
          </cell>
          <cell r="BX182">
            <v>35958</v>
          </cell>
          <cell r="BY182">
            <v>35958</v>
          </cell>
          <cell r="BZ182">
            <v>35958</v>
          </cell>
          <cell r="CA182">
            <v>35958</v>
          </cell>
          <cell r="CB182">
            <v>35958</v>
          </cell>
          <cell r="CC182">
            <v>35958</v>
          </cell>
          <cell r="CD182">
            <v>35958</v>
          </cell>
          <cell r="CE182">
            <v>35958</v>
          </cell>
          <cell r="CF182">
            <v>35958</v>
          </cell>
          <cell r="CG182">
            <v>35958</v>
          </cell>
          <cell r="CH182">
            <v>35958</v>
          </cell>
          <cell r="CI182">
            <v>35958</v>
          </cell>
          <cell r="CJ182">
            <v>35958</v>
          </cell>
          <cell r="CK182">
            <v>35958</v>
          </cell>
          <cell r="CL182">
            <v>35958</v>
          </cell>
          <cell r="CM182">
            <v>35958</v>
          </cell>
          <cell r="CN182">
            <v>35958</v>
          </cell>
          <cell r="CO182">
            <v>35958</v>
          </cell>
          <cell r="CP182">
            <v>35958</v>
          </cell>
          <cell r="CQ182">
            <v>35958</v>
          </cell>
          <cell r="CR182">
            <v>35958</v>
          </cell>
          <cell r="CS182">
            <v>35958</v>
          </cell>
          <cell r="CT182">
            <v>41011.199999999953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</row>
        <row r="183">
          <cell r="B183" t="str">
            <v>構-178</v>
          </cell>
          <cell r="C183" t="str">
            <v>萱原</v>
          </cell>
          <cell r="E183" t="str">
            <v>B</v>
          </cell>
          <cell r="G183" t="str">
            <v>配水管布設</v>
          </cell>
          <cell r="H183" t="str">
            <v>昭和45年</v>
          </cell>
          <cell r="I183">
            <v>1970</v>
          </cell>
          <cell r="L183" t="str">
            <v>ＶＰφ100　Ｌ＝682
ＶＰφ75　Ｌ＝685
ＶＰφ40　Ｌ＝173
ＶＰφ30　Ｌ＝203
ＶＰφ25　Ｌ＝350
ＶＰφ20　Ｌ＝572</v>
          </cell>
          <cell r="Q183">
            <v>8566232</v>
          </cell>
          <cell r="S183">
            <v>2119000</v>
          </cell>
          <cell r="U183">
            <v>2763723.2</v>
          </cell>
          <cell r="V183">
            <v>38</v>
          </cell>
          <cell r="W183">
            <v>2.63e-002</v>
          </cell>
          <cell r="X183">
            <v>152605</v>
          </cell>
          <cell r="Y183">
            <v>156123.79999999981</v>
          </cell>
          <cell r="Z183">
            <v>5802508.8</v>
          </cell>
          <cell r="AB183">
            <v>1971</v>
          </cell>
          <cell r="AC183">
            <v>2008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152605</v>
          </cell>
          <cell r="AQ183">
            <v>152605</v>
          </cell>
          <cell r="AR183">
            <v>152605</v>
          </cell>
          <cell r="AS183">
            <v>152605</v>
          </cell>
          <cell r="AT183">
            <v>152605</v>
          </cell>
          <cell r="AU183">
            <v>152605</v>
          </cell>
          <cell r="AV183">
            <v>152605</v>
          </cell>
          <cell r="AW183">
            <v>152605</v>
          </cell>
          <cell r="AX183">
            <v>152605</v>
          </cell>
          <cell r="AY183">
            <v>152605</v>
          </cell>
          <cell r="AZ183">
            <v>152605</v>
          </cell>
          <cell r="BA183">
            <v>152605</v>
          </cell>
          <cell r="BB183">
            <v>152605</v>
          </cell>
          <cell r="BC183">
            <v>152605</v>
          </cell>
          <cell r="BD183">
            <v>152605</v>
          </cell>
          <cell r="BE183">
            <v>152605</v>
          </cell>
          <cell r="BF183">
            <v>152605</v>
          </cell>
          <cell r="BG183">
            <v>152605</v>
          </cell>
          <cell r="BH183">
            <v>152605</v>
          </cell>
          <cell r="BI183">
            <v>152605</v>
          </cell>
          <cell r="BJ183">
            <v>152605</v>
          </cell>
          <cell r="BK183">
            <v>152605</v>
          </cell>
          <cell r="BL183">
            <v>152605</v>
          </cell>
          <cell r="BM183">
            <v>152605</v>
          </cell>
          <cell r="BN183">
            <v>152605</v>
          </cell>
          <cell r="BO183">
            <v>152605</v>
          </cell>
          <cell r="BP183">
            <v>152605</v>
          </cell>
          <cell r="BQ183">
            <v>152605</v>
          </cell>
          <cell r="BR183">
            <v>152605</v>
          </cell>
          <cell r="BS183">
            <v>152605</v>
          </cell>
          <cell r="BT183">
            <v>152605</v>
          </cell>
          <cell r="BU183">
            <v>152605</v>
          </cell>
          <cell r="BV183">
            <v>152605</v>
          </cell>
          <cell r="BW183">
            <v>152605</v>
          </cell>
          <cell r="BX183">
            <v>152605</v>
          </cell>
          <cell r="BY183">
            <v>152605</v>
          </cell>
          <cell r="BZ183">
            <v>156123.79999999981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</row>
        <row r="184">
          <cell r="B184" t="str">
            <v>構-179</v>
          </cell>
          <cell r="C184" t="str">
            <v>萱原</v>
          </cell>
          <cell r="E184" t="str">
            <v>B</v>
          </cell>
          <cell r="G184" t="str">
            <v>消火栓設備</v>
          </cell>
          <cell r="H184" t="str">
            <v>昭和45年</v>
          </cell>
          <cell r="I184">
            <v>1970</v>
          </cell>
          <cell r="L184" t="str">
            <v>12ヶ所</v>
          </cell>
          <cell r="Q184">
            <v>534544</v>
          </cell>
          <cell r="S184">
            <v>201000</v>
          </cell>
          <cell r="U184">
            <v>234354.4</v>
          </cell>
          <cell r="V184">
            <v>38</v>
          </cell>
          <cell r="W184">
            <v>2.63e-002</v>
          </cell>
          <cell r="X184">
            <v>7894</v>
          </cell>
          <cell r="Y184">
            <v>8111.5999999999767</v>
          </cell>
          <cell r="Z184">
            <v>300189.59999999998</v>
          </cell>
          <cell r="AB184">
            <v>1971</v>
          </cell>
          <cell r="AC184">
            <v>2008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7894</v>
          </cell>
          <cell r="AQ184">
            <v>7894</v>
          </cell>
          <cell r="AR184">
            <v>7894</v>
          </cell>
          <cell r="AS184">
            <v>7894</v>
          </cell>
          <cell r="AT184">
            <v>7894</v>
          </cell>
          <cell r="AU184">
            <v>7894</v>
          </cell>
          <cell r="AV184">
            <v>7894</v>
          </cell>
          <cell r="AW184">
            <v>7894</v>
          </cell>
          <cell r="AX184">
            <v>7894</v>
          </cell>
          <cell r="AY184">
            <v>7894</v>
          </cell>
          <cell r="AZ184">
            <v>7894</v>
          </cell>
          <cell r="BA184">
            <v>7894</v>
          </cell>
          <cell r="BB184">
            <v>7894</v>
          </cell>
          <cell r="BC184">
            <v>7894</v>
          </cell>
          <cell r="BD184">
            <v>7894</v>
          </cell>
          <cell r="BE184">
            <v>7894</v>
          </cell>
          <cell r="BF184">
            <v>7894</v>
          </cell>
          <cell r="BG184">
            <v>7894</v>
          </cell>
          <cell r="BH184">
            <v>7894</v>
          </cell>
          <cell r="BI184">
            <v>7894</v>
          </cell>
          <cell r="BJ184">
            <v>7894</v>
          </cell>
          <cell r="BK184">
            <v>7894</v>
          </cell>
          <cell r="BL184">
            <v>7894</v>
          </cell>
          <cell r="BM184">
            <v>7894</v>
          </cell>
          <cell r="BN184">
            <v>7894</v>
          </cell>
          <cell r="BO184">
            <v>7894</v>
          </cell>
          <cell r="BP184">
            <v>7894</v>
          </cell>
          <cell r="BQ184">
            <v>7894</v>
          </cell>
          <cell r="BR184">
            <v>7894</v>
          </cell>
          <cell r="BS184">
            <v>7894</v>
          </cell>
          <cell r="BT184">
            <v>7894</v>
          </cell>
          <cell r="BU184">
            <v>7894</v>
          </cell>
          <cell r="BV184">
            <v>7894</v>
          </cell>
          <cell r="BW184">
            <v>7894</v>
          </cell>
          <cell r="BX184">
            <v>7894</v>
          </cell>
          <cell r="BY184">
            <v>7894</v>
          </cell>
          <cell r="BZ184">
            <v>8111.5999999999767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>
            <v>0</v>
          </cell>
          <cell r="FN184">
            <v>0</v>
          </cell>
        </row>
        <row r="185">
          <cell r="B185" t="str">
            <v>構-180</v>
          </cell>
          <cell r="C185" t="str">
            <v>萱原</v>
          </cell>
          <cell r="E185" t="str">
            <v>B</v>
          </cell>
          <cell r="G185" t="str">
            <v>公道下給水</v>
          </cell>
          <cell r="H185" t="str">
            <v>昭和45年</v>
          </cell>
          <cell r="I185">
            <v>1970</v>
          </cell>
          <cell r="Q185">
            <v>1266835</v>
          </cell>
          <cell r="U185">
            <v>126683.5</v>
          </cell>
          <cell r="V185">
            <v>38</v>
          </cell>
          <cell r="W185">
            <v>2.63e-002</v>
          </cell>
          <cell r="X185">
            <v>29985</v>
          </cell>
          <cell r="Y185">
            <v>30706.5</v>
          </cell>
          <cell r="Z185">
            <v>1140151.5</v>
          </cell>
          <cell r="AB185">
            <v>1971</v>
          </cell>
          <cell r="AC185">
            <v>2008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29985</v>
          </cell>
          <cell r="AQ185">
            <v>29985</v>
          </cell>
          <cell r="AR185">
            <v>29985</v>
          </cell>
          <cell r="AS185">
            <v>29985</v>
          </cell>
          <cell r="AT185">
            <v>29985</v>
          </cell>
          <cell r="AU185">
            <v>29985</v>
          </cell>
          <cell r="AV185">
            <v>29985</v>
          </cell>
          <cell r="AW185">
            <v>29985</v>
          </cell>
          <cell r="AX185">
            <v>29985</v>
          </cell>
          <cell r="AY185">
            <v>29985</v>
          </cell>
          <cell r="AZ185">
            <v>29985</v>
          </cell>
          <cell r="BA185">
            <v>29985</v>
          </cell>
          <cell r="BB185">
            <v>29985</v>
          </cell>
          <cell r="BC185">
            <v>29985</v>
          </cell>
          <cell r="BD185">
            <v>29985</v>
          </cell>
          <cell r="BE185">
            <v>29985</v>
          </cell>
          <cell r="BF185">
            <v>29985</v>
          </cell>
          <cell r="BG185">
            <v>29985</v>
          </cell>
          <cell r="BH185">
            <v>29985</v>
          </cell>
          <cell r="BI185">
            <v>29985</v>
          </cell>
          <cell r="BJ185">
            <v>29985</v>
          </cell>
          <cell r="BK185">
            <v>29985</v>
          </cell>
          <cell r="BL185">
            <v>29985</v>
          </cell>
          <cell r="BM185">
            <v>29985</v>
          </cell>
          <cell r="BN185">
            <v>29985</v>
          </cell>
          <cell r="BO185">
            <v>29985</v>
          </cell>
          <cell r="BP185">
            <v>29985</v>
          </cell>
          <cell r="BQ185">
            <v>29985</v>
          </cell>
          <cell r="BR185">
            <v>29985</v>
          </cell>
          <cell r="BS185">
            <v>29985</v>
          </cell>
          <cell r="BT185">
            <v>29985</v>
          </cell>
          <cell r="BU185">
            <v>29985</v>
          </cell>
          <cell r="BV185">
            <v>29985</v>
          </cell>
          <cell r="BW185">
            <v>29985</v>
          </cell>
          <cell r="BX185">
            <v>29985</v>
          </cell>
          <cell r="BY185">
            <v>29985</v>
          </cell>
          <cell r="BZ185">
            <v>30706.5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>
            <v>0</v>
          </cell>
          <cell r="FN185">
            <v>0</v>
          </cell>
        </row>
        <row r="186">
          <cell r="B186" t="str">
            <v>構-181</v>
          </cell>
          <cell r="C186" t="str">
            <v>萱原</v>
          </cell>
          <cell r="E186" t="str">
            <v>B</v>
          </cell>
          <cell r="G186" t="str">
            <v>消火栓設備</v>
          </cell>
          <cell r="H186" t="str">
            <v>昭和45年</v>
          </cell>
          <cell r="I186">
            <v>1970</v>
          </cell>
          <cell r="L186" t="str">
            <v>12基</v>
          </cell>
          <cell r="Q186">
            <v>459496</v>
          </cell>
          <cell r="U186">
            <v>45949.600000000006</v>
          </cell>
          <cell r="V186">
            <v>38</v>
          </cell>
          <cell r="W186">
            <v>2.63e-002</v>
          </cell>
          <cell r="X186">
            <v>10876</v>
          </cell>
          <cell r="Y186">
            <v>11134.400000000023</v>
          </cell>
          <cell r="Z186">
            <v>413546.4</v>
          </cell>
          <cell r="AB186">
            <v>1971</v>
          </cell>
          <cell r="AC186">
            <v>2008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10876</v>
          </cell>
          <cell r="AQ186">
            <v>10876</v>
          </cell>
          <cell r="AR186">
            <v>10876</v>
          </cell>
          <cell r="AS186">
            <v>10876</v>
          </cell>
          <cell r="AT186">
            <v>10876</v>
          </cell>
          <cell r="AU186">
            <v>10876</v>
          </cell>
          <cell r="AV186">
            <v>10876</v>
          </cell>
          <cell r="AW186">
            <v>10876</v>
          </cell>
          <cell r="AX186">
            <v>10876</v>
          </cell>
          <cell r="AY186">
            <v>10876</v>
          </cell>
          <cell r="AZ186">
            <v>10876</v>
          </cell>
          <cell r="BA186">
            <v>10876</v>
          </cell>
          <cell r="BB186">
            <v>10876</v>
          </cell>
          <cell r="BC186">
            <v>10876</v>
          </cell>
          <cell r="BD186">
            <v>10876</v>
          </cell>
          <cell r="BE186">
            <v>10876</v>
          </cell>
          <cell r="BF186">
            <v>10876</v>
          </cell>
          <cell r="BG186">
            <v>10876</v>
          </cell>
          <cell r="BH186">
            <v>10876</v>
          </cell>
          <cell r="BI186">
            <v>10876</v>
          </cell>
          <cell r="BJ186">
            <v>10876</v>
          </cell>
          <cell r="BK186">
            <v>10876</v>
          </cell>
          <cell r="BL186">
            <v>10876</v>
          </cell>
          <cell r="BM186">
            <v>10876</v>
          </cell>
          <cell r="BN186">
            <v>10876</v>
          </cell>
          <cell r="BO186">
            <v>10876</v>
          </cell>
          <cell r="BP186">
            <v>10876</v>
          </cell>
          <cell r="BQ186">
            <v>10876</v>
          </cell>
          <cell r="BR186">
            <v>10876</v>
          </cell>
          <cell r="BS186">
            <v>10876</v>
          </cell>
          <cell r="BT186">
            <v>10876</v>
          </cell>
          <cell r="BU186">
            <v>10876</v>
          </cell>
          <cell r="BV186">
            <v>10876</v>
          </cell>
          <cell r="BW186">
            <v>10876</v>
          </cell>
          <cell r="BX186">
            <v>10876</v>
          </cell>
          <cell r="BY186">
            <v>10876</v>
          </cell>
          <cell r="BZ186">
            <v>11134.400000000023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0</v>
          </cell>
          <cell r="FN186">
            <v>0</v>
          </cell>
        </row>
        <row r="187">
          <cell r="B187" t="str">
            <v>構-182</v>
          </cell>
          <cell r="C187" t="str">
            <v>萱原</v>
          </cell>
          <cell r="E187" t="str">
            <v>D</v>
          </cell>
          <cell r="G187" t="str">
            <v>量水器設備</v>
          </cell>
          <cell r="H187" t="str">
            <v>昭和47年</v>
          </cell>
          <cell r="I187">
            <v>1972</v>
          </cell>
          <cell r="L187" t="str">
            <v>φ75</v>
          </cell>
          <cell r="Q187">
            <v>160000</v>
          </cell>
          <cell r="S187">
            <v>62000</v>
          </cell>
          <cell r="U187">
            <v>71800</v>
          </cell>
          <cell r="V187">
            <v>8</v>
          </cell>
          <cell r="W187">
            <v>0.125</v>
          </cell>
          <cell r="X187">
            <v>11025</v>
          </cell>
          <cell r="Y187">
            <v>11025</v>
          </cell>
          <cell r="Z187">
            <v>88200</v>
          </cell>
          <cell r="AB187">
            <v>1973</v>
          </cell>
          <cell r="AC187">
            <v>1980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11025</v>
          </cell>
          <cell r="AS187">
            <v>11025</v>
          </cell>
          <cell r="AT187">
            <v>11025</v>
          </cell>
          <cell r="AU187">
            <v>11025</v>
          </cell>
          <cell r="AV187">
            <v>11025</v>
          </cell>
          <cell r="AW187">
            <v>11025</v>
          </cell>
          <cell r="AX187">
            <v>11025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>
            <v>0</v>
          </cell>
          <cell r="FN187">
            <v>0</v>
          </cell>
        </row>
        <row r="188">
          <cell r="B188" t="str">
            <v>構-183</v>
          </cell>
          <cell r="C188" t="str">
            <v>萱原</v>
          </cell>
          <cell r="E188" t="str">
            <v>B</v>
          </cell>
          <cell r="G188" t="str">
            <v>配水管布設</v>
          </cell>
          <cell r="H188" t="str">
            <v>昭和47年</v>
          </cell>
          <cell r="I188">
            <v>1972</v>
          </cell>
          <cell r="L188" t="str">
            <v>ＶＰφ100　Ｌ＝490
ＶＰφ75　Ｌ＝681
ＶＰφ25　Ｌ＝30
ＶＰφ20　Ｌ＝88</v>
          </cell>
          <cell r="Q188">
            <v>3538000</v>
          </cell>
          <cell r="S188">
            <v>1374000</v>
          </cell>
          <cell r="U188">
            <v>1590400</v>
          </cell>
          <cell r="V188">
            <v>38</v>
          </cell>
          <cell r="W188">
            <v>2.63e-002</v>
          </cell>
          <cell r="X188">
            <v>51221</v>
          </cell>
          <cell r="Y188">
            <v>52423</v>
          </cell>
          <cell r="Z188">
            <v>1947600</v>
          </cell>
          <cell r="AB188">
            <v>1973</v>
          </cell>
          <cell r="AC188">
            <v>2010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51221</v>
          </cell>
          <cell r="AS188">
            <v>51221</v>
          </cell>
          <cell r="AT188">
            <v>51221</v>
          </cell>
          <cell r="AU188">
            <v>51221</v>
          </cell>
          <cell r="AV188">
            <v>51221</v>
          </cell>
          <cell r="AW188">
            <v>51221</v>
          </cell>
          <cell r="AX188">
            <v>51221</v>
          </cell>
          <cell r="AY188">
            <v>51221</v>
          </cell>
          <cell r="AZ188">
            <v>51221</v>
          </cell>
          <cell r="BA188">
            <v>51221</v>
          </cell>
          <cell r="BB188">
            <v>51221</v>
          </cell>
          <cell r="BC188">
            <v>51221</v>
          </cell>
          <cell r="BD188">
            <v>51221</v>
          </cell>
          <cell r="BE188">
            <v>51221</v>
          </cell>
          <cell r="BF188">
            <v>51221</v>
          </cell>
          <cell r="BG188">
            <v>51221</v>
          </cell>
          <cell r="BH188">
            <v>51221</v>
          </cell>
          <cell r="BI188">
            <v>51221</v>
          </cell>
          <cell r="BJ188">
            <v>51221</v>
          </cell>
          <cell r="BK188">
            <v>51221</v>
          </cell>
          <cell r="BL188">
            <v>51221</v>
          </cell>
          <cell r="BM188">
            <v>51221</v>
          </cell>
          <cell r="BN188">
            <v>51221</v>
          </cell>
          <cell r="BO188">
            <v>51221</v>
          </cell>
          <cell r="BP188">
            <v>51221</v>
          </cell>
          <cell r="BQ188">
            <v>51221</v>
          </cell>
          <cell r="BR188">
            <v>51221</v>
          </cell>
          <cell r="BS188">
            <v>51221</v>
          </cell>
          <cell r="BT188">
            <v>51221</v>
          </cell>
          <cell r="BU188">
            <v>51221</v>
          </cell>
          <cell r="BV188">
            <v>51221</v>
          </cell>
          <cell r="BW188">
            <v>51221</v>
          </cell>
          <cell r="BX188">
            <v>51221</v>
          </cell>
          <cell r="BY188">
            <v>51221</v>
          </cell>
          <cell r="BZ188">
            <v>51221</v>
          </cell>
          <cell r="CA188">
            <v>51221</v>
          </cell>
          <cell r="CB188">
            <v>52423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>
            <v>0</v>
          </cell>
          <cell r="FN188">
            <v>0</v>
          </cell>
        </row>
        <row r="189">
          <cell r="B189" t="str">
            <v>構-184</v>
          </cell>
          <cell r="C189" t="str">
            <v>萱原</v>
          </cell>
          <cell r="E189" t="str">
            <v>F</v>
          </cell>
          <cell r="G189" t="str">
            <v>浄水場盛土工事</v>
          </cell>
          <cell r="H189" t="str">
            <v>昭和47年</v>
          </cell>
          <cell r="I189">
            <v>1972</v>
          </cell>
          <cell r="Q189">
            <v>73000</v>
          </cell>
          <cell r="S189">
            <v>29000</v>
          </cell>
          <cell r="U189">
            <v>33400</v>
          </cell>
          <cell r="V189">
            <v>58</v>
          </cell>
          <cell r="W189">
            <v>1.72e-002</v>
          </cell>
          <cell r="X189">
            <v>681</v>
          </cell>
          <cell r="Y189">
            <v>783</v>
          </cell>
          <cell r="Z189">
            <v>39600</v>
          </cell>
          <cell r="AB189">
            <v>1973</v>
          </cell>
          <cell r="AC189">
            <v>2030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681</v>
          </cell>
          <cell r="AS189">
            <v>681</v>
          </cell>
          <cell r="AT189">
            <v>681</v>
          </cell>
          <cell r="AU189">
            <v>681</v>
          </cell>
          <cell r="AV189">
            <v>681</v>
          </cell>
          <cell r="AW189">
            <v>681</v>
          </cell>
          <cell r="AX189">
            <v>681</v>
          </cell>
          <cell r="AY189">
            <v>681</v>
          </cell>
          <cell r="AZ189">
            <v>681</v>
          </cell>
          <cell r="BA189">
            <v>681</v>
          </cell>
          <cell r="BB189">
            <v>681</v>
          </cell>
          <cell r="BC189">
            <v>681</v>
          </cell>
          <cell r="BD189">
            <v>681</v>
          </cell>
          <cell r="BE189">
            <v>681</v>
          </cell>
          <cell r="BF189">
            <v>681</v>
          </cell>
          <cell r="BG189">
            <v>681</v>
          </cell>
          <cell r="BH189">
            <v>681</v>
          </cell>
          <cell r="BI189">
            <v>681</v>
          </cell>
          <cell r="BJ189">
            <v>681</v>
          </cell>
          <cell r="BK189">
            <v>681</v>
          </cell>
          <cell r="BL189">
            <v>681</v>
          </cell>
          <cell r="BM189">
            <v>681</v>
          </cell>
          <cell r="BN189">
            <v>681</v>
          </cell>
          <cell r="BO189">
            <v>681</v>
          </cell>
          <cell r="BP189">
            <v>681</v>
          </cell>
          <cell r="BQ189">
            <v>681</v>
          </cell>
          <cell r="BR189">
            <v>681</v>
          </cell>
          <cell r="BS189">
            <v>681</v>
          </cell>
          <cell r="BT189">
            <v>681</v>
          </cell>
          <cell r="BU189">
            <v>681</v>
          </cell>
          <cell r="BV189">
            <v>681</v>
          </cell>
          <cell r="BW189">
            <v>681</v>
          </cell>
          <cell r="BX189">
            <v>681</v>
          </cell>
          <cell r="BY189">
            <v>681</v>
          </cell>
          <cell r="BZ189">
            <v>681</v>
          </cell>
          <cell r="CA189">
            <v>681</v>
          </cell>
          <cell r="CB189">
            <v>681</v>
          </cell>
          <cell r="CC189">
            <v>681</v>
          </cell>
          <cell r="CD189">
            <v>681</v>
          </cell>
          <cell r="CE189">
            <v>681</v>
          </cell>
          <cell r="CF189">
            <v>681</v>
          </cell>
          <cell r="CG189">
            <v>681</v>
          </cell>
          <cell r="CH189">
            <v>681</v>
          </cell>
          <cell r="CI189">
            <v>681</v>
          </cell>
          <cell r="CJ189">
            <v>681</v>
          </cell>
          <cell r="CK189">
            <v>681</v>
          </cell>
          <cell r="CL189">
            <v>681</v>
          </cell>
          <cell r="CM189">
            <v>681</v>
          </cell>
          <cell r="CN189">
            <v>681</v>
          </cell>
          <cell r="CO189">
            <v>681</v>
          </cell>
          <cell r="CP189">
            <v>681</v>
          </cell>
          <cell r="CQ189">
            <v>681</v>
          </cell>
          <cell r="CR189">
            <v>681</v>
          </cell>
          <cell r="CS189">
            <v>681</v>
          </cell>
          <cell r="CT189">
            <v>681</v>
          </cell>
          <cell r="CU189">
            <v>681</v>
          </cell>
          <cell r="CV189">
            <v>783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>
            <v>0</v>
          </cell>
          <cell r="FN189">
            <v>0</v>
          </cell>
        </row>
        <row r="190">
          <cell r="B190" t="str">
            <v>構-185</v>
          </cell>
          <cell r="C190" t="str">
            <v>萱原</v>
          </cell>
          <cell r="E190" t="str">
            <v>B</v>
          </cell>
          <cell r="G190" t="str">
            <v>公道下給水</v>
          </cell>
          <cell r="H190" t="str">
            <v>昭和47年</v>
          </cell>
          <cell r="I190">
            <v>1972</v>
          </cell>
          <cell r="L190" t="str">
            <v>φ13　9ヶ所</v>
          </cell>
          <cell r="Q190">
            <v>233446</v>
          </cell>
          <cell r="U190">
            <v>23344.6</v>
          </cell>
          <cell r="V190">
            <v>38</v>
          </cell>
          <cell r="W190">
            <v>2.63e-002</v>
          </cell>
          <cell r="X190">
            <v>5525</v>
          </cell>
          <cell r="Y190">
            <v>5676.3999999999942</v>
          </cell>
          <cell r="Z190">
            <v>210101.4</v>
          </cell>
          <cell r="AB190">
            <v>1973</v>
          </cell>
          <cell r="AC190">
            <v>2010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5525</v>
          </cell>
          <cell r="AS190">
            <v>5525</v>
          </cell>
          <cell r="AT190">
            <v>5525</v>
          </cell>
          <cell r="AU190">
            <v>5525</v>
          </cell>
          <cell r="AV190">
            <v>5525</v>
          </cell>
          <cell r="AW190">
            <v>5525</v>
          </cell>
          <cell r="AX190">
            <v>5525</v>
          </cell>
          <cell r="AY190">
            <v>5525</v>
          </cell>
          <cell r="AZ190">
            <v>5525</v>
          </cell>
          <cell r="BA190">
            <v>5525</v>
          </cell>
          <cell r="BB190">
            <v>5525</v>
          </cell>
          <cell r="BC190">
            <v>5525</v>
          </cell>
          <cell r="BD190">
            <v>5525</v>
          </cell>
          <cell r="BE190">
            <v>5525</v>
          </cell>
          <cell r="BF190">
            <v>5525</v>
          </cell>
          <cell r="BG190">
            <v>5525</v>
          </cell>
          <cell r="BH190">
            <v>5525</v>
          </cell>
          <cell r="BI190">
            <v>5525</v>
          </cell>
          <cell r="BJ190">
            <v>5525</v>
          </cell>
          <cell r="BK190">
            <v>5525</v>
          </cell>
          <cell r="BL190">
            <v>5525</v>
          </cell>
          <cell r="BM190">
            <v>5525</v>
          </cell>
          <cell r="BN190">
            <v>5525</v>
          </cell>
          <cell r="BO190">
            <v>5525</v>
          </cell>
          <cell r="BP190">
            <v>5525</v>
          </cell>
          <cell r="BQ190">
            <v>5525</v>
          </cell>
          <cell r="BR190">
            <v>5525</v>
          </cell>
          <cell r="BS190">
            <v>5525</v>
          </cell>
          <cell r="BT190">
            <v>5525</v>
          </cell>
          <cell r="BU190">
            <v>5525</v>
          </cell>
          <cell r="BV190">
            <v>5525</v>
          </cell>
          <cell r="BW190">
            <v>5525</v>
          </cell>
          <cell r="BX190">
            <v>5525</v>
          </cell>
          <cell r="BY190">
            <v>5525</v>
          </cell>
          <cell r="BZ190">
            <v>5525</v>
          </cell>
          <cell r="CA190">
            <v>5525</v>
          </cell>
          <cell r="CB190">
            <v>5676.3999999999942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  <cell r="FJ190">
            <v>0</v>
          </cell>
          <cell r="FK190">
            <v>0</v>
          </cell>
          <cell r="FL190">
            <v>0</v>
          </cell>
          <cell r="FM190">
            <v>0</v>
          </cell>
          <cell r="FN190">
            <v>0</v>
          </cell>
        </row>
        <row r="191">
          <cell r="B191" t="str">
            <v>構-186</v>
          </cell>
          <cell r="C191" t="str">
            <v>萱原</v>
          </cell>
          <cell r="E191" t="str">
            <v>B</v>
          </cell>
          <cell r="G191" t="str">
            <v>消火栓</v>
          </cell>
          <cell r="H191" t="str">
            <v>昭和47年</v>
          </cell>
          <cell r="I191">
            <v>1972</v>
          </cell>
          <cell r="Q191">
            <v>39500</v>
          </cell>
          <cell r="U191">
            <v>3950</v>
          </cell>
          <cell r="V191">
            <v>38</v>
          </cell>
          <cell r="W191">
            <v>2.63e-002</v>
          </cell>
          <cell r="X191">
            <v>934</v>
          </cell>
          <cell r="Y191">
            <v>992</v>
          </cell>
          <cell r="Z191">
            <v>35550</v>
          </cell>
          <cell r="AB191">
            <v>1973</v>
          </cell>
          <cell r="AC191">
            <v>2010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934</v>
          </cell>
          <cell r="AS191">
            <v>934</v>
          </cell>
          <cell r="AT191">
            <v>934</v>
          </cell>
          <cell r="AU191">
            <v>934</v>
          </cell>
          <cell r="AV191">
            <v>934</v>
          </cell>
          <cell r="AW191">
            <v>934</v>
          </cell>
          <cell r="AX191">
            <v>934</v>
          </cell>
          <cell r="AY191">
            <v>934</v>
          </cell>
          <cell r="AZ191">
            <v>934</v>
          </cell>
          <cell r="BA191">
            <v>934</v>
          </cell>
          <cell r="BB191">
            <v>934</v>
          </cell>
          <cell r="BC191">
            <v>934</v>
          </cell>
          <cell r="BD191">
            <v>934</v>
          </cell>
          <cell r="BE191">
            <v>934</v>
          </cell>
          <cell r="BF191">
            <v>934</v>
          </cell>
          <cell r="BG191">
            <v>934</v>
          </cell>
          <cell r="BH191">
            <v>934</v>
          </cell>
          <cell r="BI191">
            <v>934</v>
          </cell>
          <cell r="BJ191">
            <v>934</v>
          </cell>
          <cell r="BK191">
            <v>934</v>
          </cell>
          <cell r="BL191">
            <v>934</v>
          </cell>
          <cell r="BM191">
            <v>934</v>
          </cell>
          <cell r="BN191">
            <v>934</v>
          </cell>
          <cell r="BO191">
            <v>934</v>
          </cell>
          <cell r="BP191">
            <v>934</v>
          </cell>
          <cell r="BQ191">
            <v>934</v>
          </cell>
          <cell r="BR191">
            <v>934</v>
          </cell>
          <cell r="BS191">
            <v>934</v>
          </cell>
          <cell r="BT191">
            <v>934</v>
          </cell>
          <cell r="BU191">
            <v>934</v>
          </cell>
          <cell r="BV191">
            <v>934</v>
          </cell>
          <cell r="BW191">
            <v>934</v>
          </cell>
          <cell r="BX191">
            <v>934</v>
          </cell>
          <cell r="BY191">
            <v>934</v>
          </cell>
          <cell r="BZ191">
            <v>934</v>
          </cell>
          <cell r="CA191">
            <v>934</v>
          </cell>
          <cell r="CB191">
            <v>992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  <cell r="FJ191">
            <v>0</v>
          </cell>
          <cell r="FK191">
            <v>0</v>
          </cell>
          <cell r="FL191">
            <v>0</v>
          </cell>
          <cell r="FM191">
            <v>0</v>
          </cell>
          <cell r="FN191">
            <v>0</v>
          </cell>
        </row>
        <row r="192">
          <cell r="B192" t="str">
            <v>構-187</v>
          </cell>
          <cell r="C192" t="str">
            <v>樋田</v>
          </cell>
          <cell r="E192" t="str">
            <v>A</v>
          </cell>
          <cell r="G192" t="str">
            <v>取水口築造</v>
          </cell>
          <cell r="H192" t="str">
            <v>昭和38年</v>
          </cell>
          <cell r="I192">
            <v>1963</v>
          </cell>
          <cell r="Q192">
            <v>160080</v>
          </cell>
          <cell r="S192">
            <v>42000</v>
          </cell>
          <cell r="U192">
            <v>53808</v>
          </cell>
          <cell r="V192">
            <v>58</v>
          </cell>
          <cell r="W192">
            <v>1.72e-002</v>
          </cell>
          <cell r="X192">
            <v>1827</v>
          </cell>
          <cell r="Y192">
            <v>2133</v>
          </cell>
          <cell r="Z192">
            <v>106272</v>
          </cell>
          <cell r="AB192">
            <v>1964</v>
          </cell>
          <cell r="AC192">
            <v>2021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1827</v>
          </cell>
          <cell r="AJ192">
            <v>1827</v>
          </cell>
          <cell r="AK192">
            <v>1827</v>
          </cell>
          <cell r="AL192">
            <v>1827</v>
          </cell>
          <cell r="AM192">
            <v>1827</v>
          </cell>
          <cell r="AN192">
            <v>1827</v>
          </cell>
          <cell r="AO192">
            <v>1827</v>
          </cell>
          <cell r="AP192">
            <v>1827</v>
          </cell>
          <cell r="AQ192">
            <v>1827</v>
          </cell>
          <cell r="AR192">
            <v>1827</v>
          </cell>
          <cell r="AS192">
            <v>1827</v>
          </cell>
          <cell r="AT192">
            <v>1827</v>
          </cell>
          <cell r="AU192">
            <v>1827</v>
          </cell>
          <cell r="AV192">
            <v>1827</v>
          </cell>
          <cell r="AW192">
            <v>1827</v>
          </cell>
          <cell r="AX192">
            <v>1827</v>
          </cell>
          <cell r="AY192">
            <v>1827</v>
          </cell>
          <cell r="AZ192">
            <v>1827</v>
          </cell>
          <cell r="BA192">
            <v>1827</v>
          </cell>
          <cell r="BB192">
            <v>1827</v>
          </cell>
          <cell r="BC192">
            <v>1827</v>
          </cell>
          <cell r="BD192">
            <v>1827</v>
          </cell>
          <cell r="BE192">
            <v>1827</v>
          </cell>
          <cell r="BF192">
            <v>1827</v>
          </cell>
          <cell r="BG192">
            <v>1827</v>
          </cell>
          <cell r="BH192">
            <v>1827</v>
          </cell>
          <cell r="BI192">
            <v>1827</v>
          </cell>
          <cell r="BJ192">
            <v>1827</v>
          </cell>
          <cell r="BK192">
            <v>1827</v>
          </cell>
          <cell r="BL192">
            <v>1827</v>
          </cell>
          <cell r="BM192">
            <v>1827</v>
          </cell>
          <cell r="BN192">
            <v>1827</v>
          </cell>
          <cell r="BO192">
            <v>1827</v>
          </cell>
          <cell r="BP192">
            <v>1827</v>
          </cell>
          <cell r="BQ192">
            <v>1827</v>
          </cell>
          <cell r="BR192">
            <v>1827</v>
          </cell>
          <cell r="BS192">
            <v>1827</v>
          </cell>
          <cell r="BT192">
            <v>1827</v>
          </cell>
          <cell r="BU192">
            <v>1827</v>
          </cell>
          <cell r="BV192">
            <v>1827</v>
          </cell>
          <cell r="BW192">
            <v>1827</v>
          </cell>
          <cell r="BX192">
            <v>1827</v>
          </cell>
          <cell r="BY192">
            <v>1827</v>
          </cell>
          <cell r="BZ192">
            <v>1827</v>
          </cell>
          <cell r="CA192">
            <v>1827</v>
          </cell>
          <cell r="CB192">
            <v>1827</v>
          </cell>
          <cell r="CC192">
            <v>1827</v>
          </cell>
          <cell r="CD192">
            <v>1827</v>
          </cell>
          <cell r="CE192">
            <v>1827</v>
          </cell>
          <cell r="CF192">
            <v>1827</v>
          </cell>
          <cell r="CG192">
            <v>1827</v>
          </cell>
          <cell r="CH192">
            <v>1827</v>
          </cell>
          <cell r="CI192">
            <v>1827</v>
          </cell>
          <cell r="CJ192">
            <v>1827</v>
          </cell>
          <cell r="CK192">
            <v>1827</v>
          </cell>
          <cell r="CL192">
            <v>1827</v>
          </cell>
          <cell r="CM192">
            <v>2133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>
            <v>0</v>
          </cell>
          <cell r="FN192">
            <v>0</v>
          </cell>
        </row>
        <row r="193">
          <cell r="B193" t="str">
            <v>構-188</v>
          </cell>
          <cell r="C193" t="str">
            <v>樋田</v>
          </cell>
          <cell r="E193" t="str">
            <v>B</v>
          </cell>
          <cell r="G193" t="str">
            <v>導水管布設</v>
          </cell>
          <cell r="H193" t="str">
            <v>昭和38年</v>
          </cell>
          <cell r="I193">
            <v>1963</v>
          </cell>
          <cell r="M193" t="str">
            <v>導水管</v>
          </cell>
          <cell r="N193" t="str">
            <v>PP</v>
          </cell>
          <cell r="O193">
            <v>75</v>
          </cell>
          <cell r="P193">
            <v>22</v>
          </cell>
          <cell r="Q193">
            <v>21952</v>
          </cell>
          <cell r="S193">
            <v>7000</v>
          </cell>
          <cell r="U193">
            <v>8495.2000000000007</v>
          </cell>
          <cell r="V193">
            <v>38</v>
          </cell>
          <cell r="W193">
            <v>2.63e-002</v>
          </cell>
          <cell r="X193">
            <v>353</v>
          </cell>
          <cell r="Y193">
            <v>395.79999999999927</v>
          </cell>
          <cell r="Z193">
            <v>13456.8</v>
          </cell>
          <cell r="AB193">
            <v>1964</v>
          </cell>
          <cell r="AC193">
            <v>2001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353</v>
          </cell>
          <cell r="AJ193">
            <v>353</v>
          </cell>
          <cell r="AK193">
            <v>353</v>
          </cell>
          <cell r="AL193">
            <v>353</v>
          </cell>
          <cell r="AM193">
            <v>353</v>
          </cell>
          <cell r="AN193">
            <v>353</v>
          </cell>
          <cell r="AO193">
            <v>353</v>
          </cell>
          <cell r="AP193">
            <v>353</v>
          </cell>
          <cell r="AQ193">
            <v>353</v>
          </cell>
          <cell r="AR193">
            <v>353</v>
          </cell>
          <cell r="AS193">
            <v>353</v>
          </cell>
          <cell r="AT193">
            <v>353</v>
          </cell>
          <cell r="AU193">
            <v>353</v>
          </cell>
          <cell r="AV193">
            <v>353</v>
          </cell>
          <cell r="AW193">
            <v>353</v>
          </cell>
          <cell r="AX193">
            <v>353</v>
          </cell>
          <cell r="AY193">
            <v>353</v>
          </cell>
          <cell r="AZ193">
            <v>353</v>
          </cell>
          <cell r="BA193">
            <v>353</v>
          </cell>
          <cell r="BB193">
            <v>353</v>
          </cell>
          <cell r="BC193">
            <v>353</v>
          </cell>
          <cell r="BD193">
            <v>353</v>
          </cell>
          <cell r="BE193">
            <v>353</v>
          </cell>
          <cell r="BF193">
            <v>353</v>
          </cell>
          <cell r="BG193">
            <v>353</v>
          </cell>
          <cell r="BH193">
            <v>353</v>
          </cell>
          <cell r="BI193">
            <v>353</v>
          </cell>
          <cell r="BJ193">
            <v>353</v>
          </cell>
          <cell r="BK193">
            <v>353</v>
          </cell>
          <cell r="BL193">
            <v>353</v>
          </cell>
          <cell r="BM193">
            <v>353</v>
          </cell>
          <cell r="BN193">
            <v>353</v>
          </cell>
          <cell r="BO193">
            <v>353</v>
          </cell>
          <cell r="BP193">
            <v>353</v>
          </cell>
          <cell r="BQ193">
            <v>353</v>
          </cell>
          <cell r="BR193">
            <v>353</v>
          </cell>
          <cell r="BS193">
            <v>395.79999999999927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>
            <v>0</v>
          </cell>
          <cell r="FN193">
            <v>0</v>
          </cell>
        </row>
        <row r="194">
          <cell r="B194" t="str">
            <v>構-189</v>
          </cell>
          <cell r="C194" t="str">
            <v>樋田</v>
          </cell>
          <cell r="E194" t="str">
            <v>A</v>
          </cell>
          <cell r="G194" t="str">
            <v>ろ過池築造</v>
          </cell>
          <cell r="H194" t="str">
            <v>昭和38年</v>
          </cell>
          <cell r="I194">
            <v>1963</v>
          </cell>
          <cell r="Q194">
            <v>310568</v>
          </cell>
          <cell r="S194">
            <v>78000</v>
          </cell>
          <cell r="U194">
            <v>101256.8</v>
          </cell>
          <cell r="V194">
            <v>58</v>
          </cell>
          <cell r="W194">
            <v>1.72e-002</v>
          </cell>
          <cell r="X194">
            <v>3600</v>
          </cell>
          <cell r="Y194">
            <v>4111.2000000000116</v>
          </cell>
          <cell r="Z194">
            <v>209311.2</v>
          </cell>
          <cell r="AB194">
            <v>1964</v>
          </cell>
          <cell r="AC194">
            <v>2021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3600</v>
          </cell>
          <cell r="AJ194">
            <v>3600</v>
          </cell>
          <cell r="AK194">
            <v>3600</v>
          </cell>
          <cell r="AL194">
            <v>3600</v>
          </cell>
          <cell r="AM194">
            <v>3600</v>
          </cell>
          <cell r="AN194">
            <v>3600</v>
          </cell>
          <cell r="AO194">
            <v>3600</v>
          </cell>
          <cell r="AP194">
            <v>3600</v>
          </cell>
          <cell r="AQ194">
            <v>3600</v>
          </cell>
          <cell r="AR194">
            <v>3600</v>
          </cell>
          <cell r="AS194">
            <v>3600</v>
          </cell>
          <cell r="AT194">
            <v>3600</v>
          </cell>
          <cell r="AU194">
            <v>3600</v>
          </cell>
          <cell r="AV194">
            <v>3600</v>
          </cell>
          <cell r="AW194">
            <v>3600</v>
          </cell>
          <cell r="AX194">
            <v>3600</v>
          </cell>
          <cell r="AY194">
            <v>3600</v>
          </cell>
          <cell r="AZ194">
            <v>3600</v>
          </cell>
          <cell r="BA194">
            <v>3600</v>
          </cell>
          <cell r="BB194">
            <v>3600</v>
          </cell>
          <cell r="BC194">
            <v>3600</v>
          </cell>
          <cell r="BD194">
            <v>3600</v>
          </cell>
          <cell r="BE194">
            <v>3600</v>
          </cell>
          <cell r="BF194">
            <v>3600</v>
          </cell>
          <cell r="BG194">
            <v>3600</v>
          </cell>
          <cell r="BH194">
            <v>3600</v>
          </cell>
          <cell r="BI194">
            <v>3600</v>
          </cell>
          <cell r="BJ194">
            <v>3600</v>
          </cell>
          <cell r="BK194">
            <v>3600</v>
          </cell>
          <cell r="BL194">
            <v>3600</v>
          </cell>
          <cell r="BM194">
            <v>3600</v>
          </cell>
          <cell r="BN194">
            <v>3600</v>
          </cell>
          <cell r="BO194">
            <v>3600</v>
          </cell>
          <cell r="BP194">
            <v>3600</v>
          </cell>
          <cell r="BQ194">
            <v>3600</v>
          </cell>
          <cell r="BR194">
            <v>3600</v>
          </cell>
          <cell r="BS194">
            <v>3600</v>
          </cell>
          <cell r="BT194">
            <v>3600</v>
          </cell>
          <cell r="BU194">
            <v>3600</v>
          </cell>
          <cell r="BV194">
            <v>3600</v>
          </cell>
          <cell r="BW194">
            <v>3600</v>
          </cell>
          <cell r="BX194">
            <v>3600</v>
          </cell>
          <cell r="BY194">
            <v>3600</v>
          </cell>
          <cell r="BZ194">
            <v>3600</v>
          </cell>
          <cell r="CA194">
            <v>3600</v>
          </cell>
          <cell r="CB194">
            <v>3600</v>
          </cell>
          <cell r="CC194">
            <v>3600</v>
          </cell>
          <cell r="CD194">
            <v>3600</v>
          </cell>
          <cell r="CE194">
            <v>3600</v>
          </cell>
          <cell r="CF194">
            <v>3600</v>
          </cell>
          <cell r="CG194">
            <v>3600</v>
          </cell>
          <cell r="CH194">
            <v>3600</v>
          </cell>
          <cell r="CI194">
            <v>3600</v>
          </cell>
          <cell r="CJ194">
            <v>3600</v>
          </cell>
          <cell r="CK194">
            <v>3600</v>
          </cell>
          <cell r="CL194">
            <v>3600</v>
          </cell>
          <cell r="CM194">
            <v>4111.2000000000116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  <cell r="FJ194">
            <v>0</v>
          </cell>
          <cell r="FK194">
            <v>0</v>
          </cell>
          <cell r="FL194">
            <v>0</v>
          </cell>
          <cell r="FM194">
            <v>0</v>
          </cell>
          <cell r="FN194">
            <v>0</v>
          </cell>
        </row>
        <row r="195">
          <cell r="B195" t="str">
            <v>構-190</v>
          </cell>
          <cell r="C195" t="str">
            <v>樋田</v>
          </cell>
          <cell r="E195" t="str">
            <v>A</v>
          </cell>
          <cell r="G195" t="str">
            <v>配水池築造</v>
          </cell>
          <cell r="H195" t="str">
            <v>昭和38年</v>
          </cell>
          <cell r="I195">
            <v>1963</v>
          </cell>
          <cell r="L195" t="str">
            <v>２５ｍ３</v>
          </cell>
          <cell r="Q195">
            <v>673384</v>
          </cell>
          <cell r="S195">
            <v>124000</v>
          </cell>
          <cell r="U195">
            <v>178938.4</v>
          </cell>
          <cell r="V195">
            <v>58</v>
          </cell>
          <cell r="W195">
            <v>1.72e-002</v>
          </cell>
          <cell r="X195">
            <v>8504</v>
          </cell>
          <cell r="Y195">
            <v>9717.5999999999767</v>
          </cell>
          <cell r="Z195">
            <v>494445.6</v>
          </cell>
          <cell r="AB195">
            <v>1964</v>
          </cell>
          <cell r="AC195">
            <v>2021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8504</v>
          </cell>
          <cell r="AJ195">
            <v>8504</v>
          </cell>
          <cell r="AK195">
            <v>8504</v>
          </cell>
          <cell r="AL195">
            <v>8504</v>
          </cell>
          <cell r="AM195">
            <v>8504</v>
          </cell>
          <cell r="AN195">
            <v>8504</v>
          </cell>
          <cell r="AO195">
            <v>8504</v>
          </cell>
          <cell r="AP195">
            <v>8504</v>
          </cell>
          <cell r="AQ195">
            <v>8504</v>
          </cell>
          <cell r="AR195">
            <v>8504</v>
          </cell>
          <cell r="AS195">
            <v>8504</v>
          </cell>
          <cell r="AT195">
            <v>8504</v>
          </cell>
          <cell r="AU195">
            <v>8504</v>
          </cell>
          <cell r="AV195">
            <v>8504</v>
          </cell>
          <cell r="AW195">
            <v>8504</v>
          </cell>
          <cell r="AX195">
            <v>8504</v>
          </cell>
          <cell r="AY195">
            <v>8504</v>
          </cell>
          <cell r="AZ195">
            <v>8504</v>
          </cell>
          <cell r="BA195">
            <v>8504</v>
          </cell>
          <cell r="BB195">
            <v>8504</v>
          </cell>
          <cell r="BC195">
            <v>8504</v>
          </cell>
          <cell r="BD195">
            <v>8504</v>
          </cell>
          <cell r="BE195">
            <v>8504</v>
          </cell>
          <cell r="BF195">
            <v>8504</v>
          </cell>
          <cell r="BG195">
            <v>8504</v>
          </cell>
          <cell r="BH195">
            <v>8504</v>
          </cell>
          <cell r="BI195">
            <v>8504</v>
          </cell>
          <cell r="BJ195">
            <v>8504</v>
          </cell>
          <cell r="BK195">
            <v>8504</v>
          </cell>
          <cell r="BL195">
            <v>8504</v>
          </cell>
          <cell r="BM195">
            <v>8504</v>
          </cell>
          <cell r="BN195">
            <v>8504</v>
          </cell>
          <cell r="BO195">
            <v>8504</v>
          </cell>
          <cell r="BP195">
            <v>8504</v>
          </cell>
          <cell r="BQ195">
            <v>8504</v>
          </cell>
          <cell r="BR195">
            <v>8504</v>
          </cell>
          <cell r="BS195">
            <v>8504</v>
          </cell>
          <cell r="BT195">
            <v>8504</v>
          </cell>
          <cell r="BU195">
            <v>8504</v>
          </cell>
          <cell r="BV195">
            <v>8504</v>
          </cell>
          <cell r="BW195">
            <v>8504</v>
          </cell>
          <cell r="BX195">
            <v>8504</v>
          </cell>
          <cell r="BY195">
            <v>8504</v>
          </cell>
          <cell r="BZ195">
            <v>8504</v>
          </cell>
          <cell r="CA195">
            <v>8504</v>
          </cell>
          <cell r="CB195">
            <v>8504</v>
          </cell>
          <cell r="CC195">
            <v>8504</v>
          </cell>
          <cell r="CD195">
            <v>8504</v>
          </cell>
          <cell r="CE195">
            <v>8504</v>
          </cell>
          <cell r="CF195">
            <v>8504</v>
          </cell>
          <cell r="CG195">
            <v>8504</v>
          </cell>
          <cell r="CH195">
            <v>8504</v>
          </cell>
          <cell r="CI195">
            <v>8504</v>
          </cell>
          <cell r="CJ195">
            <v>8504</v>
          </cell>
          <cell r="CK195">
            <v>8504</v>
          </cell>
          <cell r="CL195">
            <v>8504</v>
          </cell>
          <cell r="CM195">
            <v>9717.5999999999767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>
            <v>0</v>
          </cell>
          <cell r="FN195">
            <v>0</v>
          </cell>
        </row>
        <row r="196">
          <cell r="B196" t="str">
            <v>構-191</v>
          </cell>
          <cell r="C196" t="str">
            <v>樋田</v>
          </cell>
          <cell r="E196" t="str">
            <v>B</v>
          </cell>
          <cell r="G196" t="str">
            <v>配水管布設</v>
          </cell>
          <cell r="H196" t="str">
            <v>昭和38年</v>
          </cell>
          <cell r="I196">
            <v>1963</v>
          </cell>
          <cell r="L196" t="str">
            <v>PPACPφ75　Ｌ＝580
ＶＰφ30　Ｌ＝25
ＶＰφ25　Ｌ＝148
ＶＰφ20　Ｌ＝204</v>
          </cell>
          <cell r="Q196">
            <v>676176</v>
          </cell>
          <cell r="S196">
            <v>197000</v>
          </cell>
          <cell r="U196">
            <v>244917.6</v>
          </cell>
          <cell r="V196">
            <v>38</v>
          </cell>
          <cell r="W196">
            <v>2.63e-002</v>
          </cell>
          <cell r="X196">
            <v>11342</v>
          </cell>
          <cell r="Y196">
            <v>11604.400000000023</v>
          </cell>
          <cell r="Z196">
            <v>431258.4</v>
          </cell>
          <cell r="AB196">
            <v>1964</v>
          </cell>
          <cell r="AC196">
            <v>2001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11342</v>
          </cell>
          <cell r="AJ196">
            <v>11342</v>
          </cell>
          <cell r="AK196">
            <v>11342</v>
          </cell>
          <cell r="AL196">
            <v>11342</v>
          </cell>
          <cell r="AM196">
            <v>11342</v>
          </cell>
          <cell r="AN196">
            <v>11342</v>
          </cell>
          <cell r="AO196">
            <v>11342</v>
          </cell>
          <cell r="AP196">
            <v>11342</v>
          </cell>
          <cell r="AQ196">
            <v>11342</v>
          </cell>
          <cell r="AR196">
            <v>11342</v>
          </cell>
          <cell r="AS196">
            <v>11342</v>
          </cell>
          <cell r="AT196">
            <v>11342</v>
          </cell>
          <cell r="AU196">
            <v>11342</v>
          </cell>
          <cell r="AV196">
            <v>11342</v>
          </cell>
          <cell r="AW196">
            <v>11342</v>
          </cell>
          <cell r="AX196">
            <v>11342</v>
          </cell>
          <cell r="AY196">
            <v>11342</v>
          </cell>
          <cell r="AZ196">
            <v>11342</v>
          </cell>
          <cell r="BA196">
            <v>11342</v>
          </cell>
          <cell r="BB196">
            <v>11342</v>
          </cell>
          <cell r="BC196">
            <v>11342</v>
          </cell>
          <cell r="BD196">
            <v>11342</v>
          </cell>
          <cell r="BE196">
            <v>11342</v>
          </cell>
          <cell r="BF196">
            <v>11342</v>
          </cell>
          <cell r="BG196">
            <v>11342</v>
          </cell>
          <cell r="BH196">
            <v>11342</v>
          </cell>
          <cell r="BI196">
            <v>11342</v>
          </cell>
          <cell r="BJ196">
            <v>11342</v>
          </cell>
          <cell r="BK196">
            <v>11342</v>
          </cell>
          <cell r="BL196">
            <v>11342</v>
          </cell>
          <cell r="BM196">
            <v>11342</v>
          </cell>
          <cell r="BN196">
            <v>11342</v>
          </cell>
          <cell r="BO196">
            <v>11342</v>
          </cell>
          <cell r="BP196">
            <v>11342</v>
          </cell>
          <cell r="BQ196">
            <v>11342</v>
          </cell>
          <cell r="BR196">
            <v>11342</v>
          </cell>
          <cell r="BS196">
            <v>11604.400000000023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>
            <v>0</v>
          </cell>
          <cell r="FN196">
            <v>0</v>
          </cell>
        </row>
        <row r="197">
          <cell r="B197" t="str">
            <v>構-192</v>
          </cell>
          <cell r="C197" t="str">
            <v>樋田</v>
          </cell>
          <cell r="E197" t="str">
            <v>B</v>
          </cell>
          <cell r="G197" t="str">
            <v>消火栓</v>
          </cell>
          <cell r="H197" t="str">
            <v>昭和38年</v>
          </cell>
          <cell r="I197">
            <v>1963</v>
          </cell>
          <cell r="L197" t="str">
            <v>φ75</v>
          </cell>
          <cell r="Q197">
            <v>42968</v>
          </cell>
          <cell r="S197">
            <v>12000</v>
          </cell>
          <cell r="U197">
            <v>15096.8</v>
          </cell>
          <cell r="V197">
            <v>38</v>
          </cell>
          <cell r="W197">
            <v>2.63e-002</v>
          </cell>
          <cell r="X197">
            <v>733</v>
          </cell>
          <cell r="Y197">
            <v>750.20000000000073</v>
          </cell>
          <cell r="Z197">
            <v>27871.2</v>
          </cell>
          <cell r="AB197">
            <v>1964</v>
          </cell>
          <cell r="AC197">
            <v>2001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733</v>
          </cell>
          <cell r="AJ197">
            <v>733</v>
          </cell>
          <cell r="AK197">
            <v>733</v>
          </cell>
          <cell r="AL197">
            <v>733</v>
          </cell>
          <cell r="AM197">
            <v>733</v>
          </cell>
          <cell r="AN197">
            <v>733</v>
          </cell>
          <cell r="AO197">
            <v>733</v>
          </cell>
          <cell r="AP197">
            <v>733</v>
          </cell>
          <cell r="AQ197">
            <v>733</v>
          </cell>
          <cell r="AR197">
            <v>733</v>
          </cell>
          <cell r="AS197">
            <v>733</v>
          </cell>
          <cell r="AT197">
            <v>733</v>
          </cell>
          <cell r="AU197">
            <v>733</v>
          </cell>
          <cell r="AV197">
            <v>733</v>
          </cell>
          <cell r="AW197">
            <v>733</v>
          </cell>
          <cell r="AX197">
            <v>733</v>
          </cell>
          <cell r="AY197">
            <v>733</v>
          </cell>
          <cell r="AZ197">
            <v>733</v>
          </cell>
          <cell r="BA197">
            <v>733</v>
          </cell>
          <cell r="BB197">
            <v>733</v>
          </cell>
          <cell r="BC197">
            <v>733</v>
          </cell>
          <cell r="BD197">
            <v>733</v>
          </cell>
          <cell r="BE197">
            <v>733</v>
          </cell>
          <cell r="BF197">
            <v>733</v>
          </cell>
          <cell r="BG197">
            <v>733</v>
          </cell>
          <cell r="BH197">
            <v>733</v>
          </cell>
          <cell r="BI197">
            <v>733</v>
          </cell>
          <cell r="BJ197">
            <v>733</v>
          </cell>
          <cell r="BK197">
            <v>733</v>
          </cell>
          <cell r="BL197">
            <v>733</v>
          </cell>
          <cell r="BM197">
            <v>733</v>
          </cell>
          <cell r="BN197">
            <v>733</v>
          </cell>
          <cell r="BO197">
            <v>733</v>
          </cell>
          <cell r="BP197">
            <v>733</v>
          </cell>
          <cell r="BQ197">
            <v>733</v>
          </cell>
          <cell r="BR197">
            <v>733</v>
          </cell>
          <cell r="BS197">
            <v>750.20000000000073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>
            <v>0</v>
          </cell>
          <cell r="FN197">
            <v>0</v>
          </cell>
        </row>
        <row r="198">
          <cell r="B198" t="str">
            <v>構-193</v>
          </cell>
          <cell r="C198" t="str">
            <v>樋田</v>
          </cell>
          <cell r="E198" t="str">
            <v>B</v>
          </cell>
          <cell r="G198" t="str">
            <v>公道下給水工事</v>
          </cell>
          <cell r="H198" t="str">
            <v>昭和38年</v>
          </cell>
          <cell r="I198">
            <v>1963</v>
          </cell>
          <cell r="L198" t="str">
            <v>25戸</v>
          </cell>
          <cell r="Q198">
            <v>42134</v>
          </cell>
          <cell r="U198">
            <v>4213.4000000000005</v>
          </cell>
          <cell r="V198">
            <v>38</v>
          </cell>
          <cell r="W198">
            <v>2.63e-002</v>
          </cell>
          <cell r="X198">
            <v>997</v>
          </cell>
          <cell r="Y198">
            <v>1031.5999999999985</v>
          </cell>
          <cell r="Z198">
            <v>37920.6</v>
          </cell>
          <cell r="AB198">
            <v>1964</v>
          </cell>
          <cell r="AC198">
            <v>2001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997</v>
          </cell>
          <cell r="AJ198">
            <v>997</v>
          </cell>
          <cell r="AK198">
            <v>997</v>
          </cell>
          <cell r="AL198">
            <v>997</v>
          </cell>
          <cell r="AM198">
            <v>997</v>
          </cell>
          <cell r="AN198">
            <v>997</v>
          </cell>
          <cell r="AO198">
            <v>997</v>
          </cell>
          <cell r="AP198">
            <v>997</v>
          </cell>
          <cell r="AQ198">
            <v>997</v>
          </cell>
          <cell r="AR198">
            <v>997</v>
          </cell>
          <cell r="AS198">
            <v>997</v>
          </cell>
          <cell r="AT198">
            <v>997</v>
          </cell>
          <cell r="AU198">
            <v>997</v>
          </cell>
          <cell r="AV198">
            <v>997</v>
          </cell>
          <cell r="AW198">
            <v>997</v>
          </cell>
          <cell r="AX198">
            <v>997</v>
          </cell>
          <cell r="AY198">
            <v>997</v>
          </cell>
          <cell r="AZ198">
            <v>997</v>
          </cell>
          <cell r="BA198">
            <v>997</v>
          </cell>
          <cell r="BB198">
            <v>997</v>
          </cell>
          <cell r="BC198">
            <v>997</v>
          </cell>
          <cell r="BD198">
            <v>997</v>
          </cell>
          <cell r="BE198">
            <v>997</v>
          </cell>
          <cell r="BF198">
            <v>997</v>
          </cell>
          <cell r="BG198">
            <v>997</v>
          </cell>
          <cell r="BH198">
            <v>997</v>
          </cell>
          <cell r="BI198">
            <v>997</v>
          </cell>
          <cell r="BJ198">
            <v>997</v>
          </cell>
          <cell r="BK198">
            <v>997</v>
          </cell>
          <cell r="BL198">
            <v>997</v>
          </cell>
          <cell r="BM198">
            <v>997</v>
          </cell>
          <cell r="BN198">
            <v>997</v>
          </cell>
          <cell r="BO198">
            <v>997</v>
          </cell>
          <cell r="BP198">
            <v>997</v>
          </cell>
          <cell r="BQ198">
            <v>997</v>
          </cell>
          <cell r="BR198">
            <v>997</v>
          </cell>
          <cell r="BS198">
            <v>1031.5999999999985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>
            <v>0</v>
          </cell>
          <cell r="FN198">
            <v>0</v>
          </cell>
        </row>
        <row r="199">
          <cell r="B199" t="str">
            <v>構-194</v>
          </cell>
          <cell r="C199" t="str">
            <v>樋田</v>
          </cell>
          <cell r="E199" t="str">
            <v>B</v>
          </cell>
          <cell r="G199" t="str">
            <v>導水管布設替</v>
          </cell>
          <cell r="H199" t="str">
            <v>昭和40年</v>
          </cell>
          <cell r="I199">
            <v>1965</v>
          </cell>
          <cell r="M199" t="str">
            <v>導水管</v>
          </cell>
          <cell r="N199" t="str">
            <v>PP</v>
          </cell>
          <cell r="O199">
            <v>75</v>
          </cell>
          <cell r="P199">
            <v>11.5</v>
          </cell>
          <cell r="Q199">
            <v>26112</v>
          </cell>
          <cell r="S199">
            <v>12000</v>
          </cell>
          <cell r="U199">
            <v>13411.2</v>
          </cell>
          <cell r="V199">
            <v>38</v>
          </cell>
          <cell r="W199">
            <v>2.63e-002</v>
          </cell>
          <cell r="X199">
            <v>334</v>
          </cell>
          <cell r="Y199">
            <v>342.79999999999927</v>
          </cell>
          <cell r="Z199">
            <v>12700.8</v>
          </cell>
          <cell r="AB199">
            <v>1966</v>
          </cell>
          <cell r="AC199">
            <v>2003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334</v>
          </cell>
          <cell r="AL199">
            <v>334</v>
          </cell>
          <cell r="AM199">
            <v>334</v>
          </cell>
          <cell r="AN199">
            <v>334</v>
          </cell>
          <cell r="AO199">
            <v>334</v>
          </cell>
          <cell r="AP199">
            <v>334</v>
          </cell>
          <cell r="AQ199">
            <v>334</v>
          </cell>
          <cell r="AR199">
            <v>334</v>
          </cell>
          <cell r="AS199">
            <v>334</v>
          </cell>
          <cell r="AT199">
            <v>334</v>
          </cell>
          <cell r="AU199">
            <v>334</v>
          </cell>
          <cell r="AV199">
            <v>334</v>
          </cell>
          <cell r="AW199">
            <v>334</v>
          </cell>
          <cell r="AX199">
            <v>334</v>
          </cell>
          <cell r="AY199">
            <v>334</v>
          </cell>
          <cell r="AZ199">
            <v>334</v>
          </cell>
          <cell r="BA199">
            <v>334</v>
          </cell>
          <cell r="BB199">
            <v>334</v>
          </cell>
          <cell r="BC199">
            <v>334</v>
          </cell>
          <cell r="BD199">
            <v>334</v>
          </cell>
          <cell r="BE199">
            <v>334</v>
          </cell>
          <cell r="BF199">
            <v>334</v>
          </cell>
          <cell r="BG199">
            <v>334</v>
          </cell>
          <cell r="BH199">
            <v>334</v>
          </cell>
          <cell r="BI199">
            <v>334</v>
          </cell>
          <cell r="BJ199">
            <v>334</v>
          </cell>
          <cell r="BK199">
            <v>334</v>
          </cell>
          <cell r="BL199">
            <v>334</v>
          </cell>
          <cell r="BM199">
            <v>334</v>
          </cell>
          <cell r="BN199">
            <v>334</v>
          </cell>
          <cell r="BO199">
            <v>334</v>
          </cell>
          <cell r="BP199">
            <v>334</v>
          </cell>
          <cell r="BQ199">
            <v>334</v>
          </cell>
          <cell r="BR199">
            <v>334</v>
          </cell>
          <cell r="BS199">
            <v>334</v>
          </cell>
          <cell r="BT199">
            <v>334</v>
          </cell>
          <cell r="BU199">
            <v>342.79999999999927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EZ199">
            <v>0</v>
          </cell>
          <cell r="FA199">
            <v>0</v>
          </cell>
          <cell r="FB199">
            <v>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>
            <v>0</v>
          </cell>
          <cell r="FN199">
            <v>0</v>
          </cell>
        </row>
        <row r="200">
          <cell r="B200" t="str">
            <v>構-195</v>
          </cell>
          <cell r="C200" t="str">
            <v>樋田</v>
          </cell>
          <cell r="E200" t="str">
            <v>F</v>
          </cell>
          <cell r="G200" t="str">
            <v>浄水場擁壁築造</v>
          </cell>
          <cell r="H200" t="str">
            <v>昭和40年</v>
          </cell>
          <cell r="I200">
            <v>1965</v>
          </cell>
          <cell r="Q200">
            <v>663204</v>
          </cell>
          <cell r="S200">
            <v>220000</v>
          </cell>
          <cell r="U200">
            <v>264320.40000000002</v>
          </cell>
          <cell r="V200">
            <v>58</v>
          </cell>
          <cell r="W200">
            <v>1.72e-002</v>
          </cell>
          <cell r="X200">
            <v>6860</v>
          </cell>
          <cell r="Y200">
            <v>7863.5999999999767</v>
          </cell>
          <cell r="Z200">
            <v>398883.6</v>
          </cell>
          <cell r="AB200">
            <v>1966</v>
          </cell>
          <cell r="AC200">
            <v>2023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6860</v>
          </cell>
          <cell r="AL200">
            <v>6860</v>
          </cell>
          <cell r="AM200">
            <v>6860</v>
          </cell>
          <cell r="AN200">
            <v>6860</v>
          </cell>
          <cell r="AO200">
            <v>6860</v>
          </cell>
          <cell r="AP200">
            <v>6860</v>
          </cell>
          <cell r="AQ200">
            <v>6860</v>
          </cell>
          <cell r="AR200">
            <v>6860</v>
          </cell>
          <cell r="AS200">
            <v>6860</v>
          </cell>
          <cell r="AT200">
            <v>6860</v>
          </cell>
          <cell r="AU200">
            <v>6860</v>
          </cell>
          <cell r="AV200">
            <v>6860</v>
          </cell>
          <cell r="AW200">
            <v>6860</v>
          </cell>
          <cell r="AX200">
            <v>6860</v>
          </cell>
          <cell r="AY200">
            <v>6860</v>
          </cell>
          <cell r="AZ200">
            <v>6860</v>
          </cell>
          <cell r="BA200">
            <v>6860</v>
          </cell>
          <cell r="BB200">
            <v>6860</v>
          </cell>
          <cell r="BC200">
            <v>6860</v>
          </cell>
          <cell r="BD200">
            <v>6860</v>
          </cell>
          <cell r="BE200">
            <v>6860</v>
          </cell>
          <cell r="BF200">
            <v>6860</v>
          </cell>
          <cell r="BG200">
            <v>6860</v>
          </cell>
          <cell r="BH200">
            <v>6860</v>
          </cell>
          <cell r="BI200">
            <v>6860</v>
          </cell>
          <cell r="BJ200">
            <v>6860</v>
          </cell>
          <cell r="BK200">
            <v>6860</v>
          </cell>
          <cell r="BL200">
            <v>6860</v>
          </cell>
          <cell r="BM200">
            <v>6860</v>
          </cell>
          <cell r="BN200">
            <v>6860</v>
          </cell>
          <cell r="BO200">
            <v>6860</v>
          </cell>
          <cell r="BP200">
            <v>6860</v>
          </cell>
          <cell r="BQ200">
            <v>6860</v>
          </cell>
          <cell r="BR200">
            <v>6860</v>
          </cell>
          <cell r="BS200">
            <v>6860</v>
          </cell>
          <cell r="BT200">
            <v>6860</v>
          </cell>
          <cell r="BU200">
            <v>6860</v>
          </cell>
          <cell r="BV200">
            <v>6860</v>
          </cell>
          <cell r="BW200">
            <v>6860</v>
          </cell>
          <cell r="BX200">
            <v>6860</v>
          </cell>
          <cell r="BY200">
            <v>6860</v>
          </cell>
          <cell r="BZ200">
            <v>6860</v>
          </cell>
          <cell r="CA200">
            <v>6860</v>
          </cell>
          <cell r="CB200">
            <v>6860</v>
          </cell>
          <cell r="CC200">
            <v>6860</v>
          </cell>
          <cell r="CD200">
            <v>6860</v>
          </cell>
          <cell r="CE200">
            <v>6860</v>
          </cell>
          <cell r="CF200">
            <v>6860</v>
          </cell>
          <cell r="CG200">
            <v>6860</v>
          </cell>
          <cell r="CH200">
            <v>6860</v>
          </cell>
          <cell r="CI200">
            <v>6860</v>
          </cell>
          <cell r="CJ200">
            <v>6860</v>
          </cell>
          <cell r="CK200">
            <v>6860</v>
          </cell>
          <cell r="CL200">
            <v>6860</v>
          </cell>
          <cell r="CM200">
            <v>6860</v>
          </cell>
          <cell r="CN200">
            <v>6860</v>
          </cell>
          <cell r="CO200">
            <v>7863.5999999999767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>
            <v>0</v>
          </cell>
          <cell r="FN200">
            <v>0</v>
          </cell>
        </row>
        <row r="201">
          <cell r="B201" t="str">
            <v>構-196</v>
          </cell>
          <cell r="C201" t="str">
            <v>樋田</v>
          </cell>
          <cell r="E201" t="str">
            <v>B</v>
          </cell>
          <cell r="G201" t="str">
            <v>配水管布設替</v>
          </cell>
          <cell r="H201" t="str">
            <v>昭和40年</v>
          </cell>
          <cell r="I201">
            <v>1965</v>
          </cell>
          <cell r="Q201">
            <v>119072</v>
          </cell>
          <cell r="S201">
            <v>54000</v>
          </cell>
          <cell r="U201">
            <v>60507.2</v>
          </cell>
          <cell r="V201">
            <v>38</v>
          </cell>
          <cell r="W201">
            <v>2.63e-002</v>
          </cell>
          <cell r="X201">
            <v>1540</v>
          </cell>
          <cell r="Y201">
            <v>1584.8000000000029</v>
          </cell>
          <cell r="Z201">
            <v>58564.8</v>
          </cell>
          <cell r="AB201">
            <v>1966</v>
          </cell>
          <cell r="AC201">
            <v>2003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1540</v>
          </cell>
          <cell r="AL201">
            <v>1540</v>
          </cell>
          <cell r="AM201">
            <v>1540</v>
          </cell>
          <cell r="AN201">
            <v>1540</v>
          </cell>
          <cell r="AO201">
            <v>1540</v>
          </cell>
          <cell r="AP201">
            <v>1540</v>
          </cell>
          <cell r="AQ201">
            <v>1540</v>
          </cell>
          <cell r="AR201">
            <v>1540</v>
          </cell>
          <cell r="AS201">
            <v>1540</v>
          </cell>
          <cell r="AT201">
            <v>1540</v>
          </cell>
          <cell r="AU201">
            <v>1540</v>
          </cell>
          <cell r="AV201">
            <v>1540</v>
          </cell>
          <cell r="AW201">
            <v>1540</v>
          </cell>
          <cell r="AX201">
            <v>1540</v>
          </cell>
          <cell r="AY201">
            <v>1540</v>
          </cell>
          <cell r="AZ201">
            <v>1540</v>
          </cell>
          <cell r="BA201">
            <v>1540</v>
          </cell>
          <cell r="BB201">
            <v>1540</v>
          </cell>
          <cell r="BC201">
            <v>1540</v>
          </cell>
          <cell r="BD201">
            <v>1540</v>
          </cell>
          <cell r="BE201">
            <v>1540</v>
          </cell>
          <cell r="BF201">
            <v>1540</v>
          </cell>
          <cell r="BG201">
            <v>1540</v>
          </cell>
          <cell r="BH201">
            <v>1540</v>
          </cell>
          <cell r="BI201">
            <v>1540</v>
          </cell>
          <cell r="BJ201">
            <v>1540</v>
          </cell>
          <cell r="BK201">
            <v>1540</v>
          </cell>
          <cell r="BL201">
            <v>1540</v>
          </cell>
          <cell r="BM201">
            <v>1540</v>
          </cell>
          <cell r="BN201">
            <v>1540</v>
          </cell>
          <cell r="BO201">
            <v>1540</v>
          </cell>
          <cell r="BP201">
            <v>1540</v>
          </cell>
          <cell r="BQ201">
            <v>1540</v>
          </cell>
          <cell r="BR201">
            <v>1540</v>
          </cell>
          <cell r="BS201">
            <v>1540</v>
          </cell>
          <cell r="BT201">
            <v>1540</v>
          </cell>
          <cell r="BU201">
            <v>1584.8000000000029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>
            <v>0</v>
          </cell>
          <cell r="FN201">
            <v>0</v>
          </cell>
        </row>
        <row r="202">
          <cell r="B202" t="str">
            <v>構-197</v>
          </cell>
          <cell r="C202" t="str">
            <v>樋田</v>
          </cell>
          <cell r="E202" t="str">
            <v>A</v>
          </cell>
          <cell r="G202" t="str">
            <v>取水口改修</v>
          </cell>
          <cell r="H202" t="str">
            <v>昭和40年</v>
          </cell>
          <cell r="I202">
            <v>1965</v>
          </cell>
          <cell r="Q202">
            <v>79980</v>
          </cell>
          <cell r="S202">
            <v>35000</v>
          </cell>
          <cell r="U202">
            <v>39498</v>
          </cell>
          <cell r="V202">
            <v>58</v>
          </cell>
          <cell r="W202">
            <v>1.72e-002</v>
          </cell>
          <cell r="X202">
            <v>696</v>
          </cell>
          <cell r="Y202">
            <v>810</v>
          </cell>
          <cell r="Z202">
            <v>40482</v>
          </cell>
          <cell r="AB202">
            <v>1966</v>
          </cell>
          <cell r="AC202">
            <v>2023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696</v>
          </cell>
          <cell r="AL202">
            <v>696</v>
          </cell>
          <cell r="AM202">
            <v>696</v>
          </cell>
          <cell r="AN202">
            <v>696</v>
          </cell>
          <cell r="AO202">
            <v>696</v>
          </cell>
          <cell r="AP202">
            <v>696</v>
          </cell>
          <cell r="AQ202">
            <v>696</v>
          </cell>
          <cell r="AR202">
            <v>696</v>
          </cell>
          <cell r="AS202">
            <v>696</v>
          </cell>
          <cell r="AT202">
            <v>696</v>
          </cell>
          <cell r="AU202">
            <v>696</v>
          </cell>
          <cell r="AV202">
            <v>696</v>
          </cell>
          <cell r="AW202">
            <v>696</v>
          </cell>
          <cell r="AX202">
            <v>696</v>
          </cell>
          <cell r="AY202">
            <v>696</v>
          </cell>
          <cell r="AZ202">
            <v>696</v>
          </cell>
          <cell r="BA202">
            <v>696</v>
          </cell>
          <cell r="BB202">
            <v>696</v>
          </cell>
          <cell r="BC202">
            <v>696</v>
          </cell>
          <cell r="BD202">
            <v>696</v>
          </cell>
          <cell r="BE202">
            <v>696</v>
          </cell>
          <cell r="BF202">
            <v>696</v>
          </cell>
          <cell r="BG202">
            <v>696</v>
          </cell>
          <cell r="BH202">
            <v>696</v>
          </cell>
          <cell r="BI202">
            <v>696</v>
          </cell>
          <cell r="BJ202">
            <v>696</v>
          </cell>
          <cell r="BK202">
            <v>696</v>
          </cell>
          <cell r="BL202">
            <v>696</v>
          </cell>
          <cell r="BM202">
            <v>696</v>
          </cell>
          <cell r="BN202">
            <v>696</v>
          </cell>
          <cell r="BO202">
            <v>696</v>
          </cell>
          <cell r="BP202">
            <v>696</v>
          </cell>
          <cell r="BQ202">
            <v>696</v>
          </cell>
          <cell r="BR202">
            <v>696</v>
          </cell>
          <cell r="BS202">
            <v>696</v>
          </cell>
          <cell r="BT202">
            <v>696</v>
          </cell>
          <cell r="BU202">
            <v>696</v>
          </cell>
          <cell r="BV202">
            <v>696</v>
          </cell>
          <cell r="BW202">
            <v>696</v>
          </cell>
          <cell r="BX202">
            <v>696</v>
          </cell>
          <cell r="BY202">
            <v>696</v>
          </cell>
          <cell r="BZ202">
            <v>696</v>
          </cell>
          <cell r="CA202">
            <v>696</v>
          </cell>
          <cell r="CB202">
            <v>696</v>
          </cell>
          <cell r="CC202">
            <v>696</v>
          </cell>
          <cell r="CD202">
            <v>696</v>
          </cell>
          <cell r="CE202">
            <v>696</v>
          </cell>
          <cell r="CF202">
            <v>696</v>
          </cell>
          <cell r="CG202">
            <v>696</v>
          </cell>
          <cell r="CH202">
            <v>696</v>
          </cell>
          <cell r="CI202">
            <v>696</v>
          </cell>
          <cell r="CJ202">
            <v>696</v>
          </cell>
          <cell r="CK202">
            <v>696</v>
          </cell>
          <cell r="CL202">
            <v>696</v>
          </cell>
          <cell r="CM202">
            <v>696</v>
          </cell>
          <cell r="CN202">
            <v>696</v>
          </cell>
          <cell r="CO202">
            <v>810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>
            <v>0</v>
          </cell>
          <cell r="FN202">
            <v>0</v>
          </cell>
        </row>
        <row r="203">
          <cell r="B203" t="str">
            <v>構-198</v>
          </cell>
          <cell r="C203" t="str">
            <v>樋田</v>
          </cell>
          <cell r="E203" t="str">
            <v>A</v>
          </cell>
          <cell r="G203" t="str">
            <v>ろ過池砂置場洗場</v>
          </cell>
          <cell r="H203" t="str">
            <v>昭和40年</v>
          </cell>
          <cell r="I203">
            <v>1965</v>
          </cell>
          <cell r="Q203">
            <v>42522</v>
          </cell>
          <cell r="S203">
            <v>18000</v>
          </cell>
          <cell r="U203">
            <v>20452.2</v>
          </cell>
          <cell r="V203">
            <v>58</v>
          </cell>
          <cell r="W203">
            <v>1.72e-002</v>
          </cell>
          <cell r="X203">
            <v>379</v>
          </cell>
          <cell r="Y203">
            <v>466.79999999999927</v>
          </cell>
          <cell r="Z203">
            <v>22069.8</v>
          </cell>
          <cell r="AB203">
            <v>1966</v>
          </cell>
          <cell r="AC203">
            <v>2023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379</v>
          </cell>
          <cell r="AL203">
            <v>379</v>
          </cell>
          <cell r="AM203">
            <v>379</v>
          </cell>
          <cell r="AN203">
            <v>379</v>
          </cell>
          <cell r="AO203">
            <v>379</v>
          </cell>
          <cell r="AP203">
            <v>379</v>
          </cell>
          <cell r="AQ203">
            <v>379</v>
          </cell>
          <cell r="AR203">
            <v>379</v>
          </cell>
          <cell r="AS203">
            <v>379</v>
          </cell>
          <cell r="AT203">
            <v>379</v>
          </cell>
          <cell r="AU203">
            <v>379</v>
          </cell>
          <cell r="AV203">
            <v>379</v>
          </cell>
          <cell r="AW203">
            <v>379</v>
          </cell>
          <cell r="AX203">
            <v>379</v>
          </cell>
          <cell r="AY203">
            <v>379</v>
          </cell>
          <cell r="AZ203">
            <v>379</v>
          </cell>
          <cell r="BA203">
            <v>379</v>
          </cell>
          <cell r="BB203">
            <v>379</v>
          </cell>
          <cell r="BC203">
            <v>379</v>
          </cell>
          <cell r="BD203">
            <v>379</v>
          </cell>
          <cell r="BE203">
            <v>379</v>
          </cell>
          <cell r="BF203">
            <v>379</v>
          </cell>
          <cell r="BG203">
            <v>379</v>
          </cell>
          <cell r="BH203">
            <v>379</v>
          </cell>
          <cell r="BI203">
            <v>379</v>
          </cell>
          <cell r="BJ203">
            <v>379</v>
          </cell>
          <cell r="BK203">
            <v>379</v>
          </cell>
          <cell r="BL203">
            <v>379</v>
          </cell>
          <cell r="BM203">
            <v>379</v>
          </cell>
          <cell r="BN203">
            <v>379</v>
          </cell>
          <cell r="BO203">
            <v>379</v>
          </cell>
          <cell r="BP203">
            <v>379</v>
          </cell>
          <cell r="BQ203">
            <v>379</v>
          </cell>
          <cell r="BR203">
            <v>379</v>
          </cell>
          <cell r="BS203">
            <v>379</v>
          </cell>
          <cell r="BT203">
            <v>379</v>
          </cell>
          <cell r="BU203">
            <v>379</v>
          </cell>
          <cell r="BV203">
            <v>379</v>
          </cell>
          <cell r="BW203">
            <v>379</v>
          </cell>
          <cell r="BX203">
            <v>379</v>
          </cell>
          <cell r="BY203">
            <v>379</v>
          </cell>
          <cell r="BZ203">
            <v>379</v>
          </cell>
          <cell r="CA203">
            <v>379</v>
          </cell>
          <cell r="CB203">
            <v>379</v>
          </cell>
          <cell r="CC203">
            <v>379</v>
          </cell>
          <cell r="CD203">
            <v>379</v>
          </cell>
          <cell r="CE203">
            <v>379</v>
          </cell>
          <cell r="CF203">
            <v>379</v>
          </cell>
          <cell r="CG203">
            <v>379</v>
          </cell>
          <cell r="CH203">
            <v>379</v>
          </cell>
          <cell r="CI203">
            <v>379</v>
          </cell>
          <cell r="CJ203">
            <v>379</v>
          </cell>
          <cell r="CK203">
            <v>379</v>
          </cell>
          <cell r="CL203">
            <v>379</v>
          </cell>
          <cell r="CM203">
            <v>379</v>
          </cell>
          <cell r="CN203">
            <v>379</v>
          </cell>
          <cell r="CO203">
            <v>466.79999999999927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>
            <v>0</v>
          </cell>
          <cell r="FN203">
            <v>0</v>
          </cell>
        </row>
        <row r="204">
          <cell r="B204" t="str">
            <v>構-199</v>
          </cell>
          <cell r="C204" t="str">
            <v>樋田</v>
          </cell>
          <cell r="E204" t="str">
            <v>D</v>
          </cell>
          <cell r="G204" t="str">
            <v>各戸メーター工事</v>
          </cell>
          <cell r="H204" t="str">
            <v>昭和40年</v>
          </cell>
          <cell r="I204">
            <v>1965</v>
          </cell>
          <cell r="L204" t="str">
            <v>26戸</v>
          </cell>
          <cell r="Q204">
            <v>29010</v>
          </cell>
          <cell r="U204">
            <v>2901</v>
          </cell>
          <cell r="V204">
            <v>8</v>
          </cell>
          <cell r="W204">
            <v>0.125</v>
          </cell>
          <cell r="X204">
            <v>3263</v>
          </cell>
          <cell r="Y204">
            <v>3268</v>
          </cell>
          <cell r="Z204">
            <v>26109</v>
          </cell>
          <cell r="AB204">
            <v>1966</v>
          </cell>
          <cell r="AC204">
            <v>1973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3263</v>
          </cell>
          <cell r="AL204">
            <v>3263</v>
          </cell>
          <cell r="AM204">
            <v>3263</v>
          </cell>
          <cell r="AN204">
            <v>3263</v>
          </cell>
          <cell r="AO204">
            <v>3263</v>
          </cell>
          <cell r="AP204">
            <v>3263</v>
          </cell>
          <cell r="AQ204">
            <v>3268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>
            <v>0</v>
          </cell>
          <cell r="FN204">
            <v>0</v>
          </cell>
        </row>
        <row r="205">
          <cell r="B205" t="str">
            <v>構-200</v>
          </cell>
          <cell r="C205" t="str">
            <v>下水谷</v>
          </cell>
          <cell r="E205" t="str">
            <v>A</v>
          </cell>
          <cell r="G205" t="str">
            <v>取水設備</v>
          </cell>
          <cell r="H205" t="str">
            <v>昭和52年</v>
          </cell>
          <cell r="I205">
            <v>1977</v>
          </cell>
          <cell r="Q205">
            <v>503000</v>
          </cell>
          <cell r="S205">
            <v>361000</v>
          </cell>
          <cell r="U205">
            <v>375200</v>
          </cell>
          <cell r="V205">
            <v>58</v>
          </cell>
          <cell r="W205">
            <v>1.72e-002</v>
          </cell>
          <cell r="X205">
            <v>2198</v>
          </cell>
          <cell r="Y205">
            <v>2514</v>
          </cell>
          <cell r="Z205">
            <v>127800</v>
          </cell>
          <cell r="AB205">
            <v>1978</v>
          </cell>
          <cell r="AC205">
            <v>2035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2198</v>
          </cell>
          <cell r="AX205">
            <v>2198</v>
          </cell>
          <cell r="AY205">
            <v>2198</v>
          </cell>
          <cell r="AZ205">
            <v>2198</v>
          </cell>
          <cell r="BA205">
            <v>2198</v>
          </cell>
          <cell r="BB205">
            <v>2198</v>
          </cell>
          <cell r="BC205">
            <v>2198</v>
          </cell>
          <cell r="BD205">
            <v>2198</v>
          </cell>
          <cell r="BE205">
            <v>2198</v>
          </cell>
          <cell r="BF205">
            <v>2198</v>
          </cell>
          <cell r="BG205">
            <v>2198</v>
          </cell>
          <cell r="BH205">
            <v>2198</v>
          </cell>
          <cell r="BI205">
            <v>2198</v>
          </cell>
          <cell r="BJ205">
            <v>2198</v>
          </cell>
          <cell r="BK205">
            <v>2198</v>
          </cell>
          <cell r="BL205">
            <v>2198</v>
          </cell>
          <cell r="BM205">
            <v>2198</v>
          </cell>
          <cell r="BN205">
            <v>2198</v>
          </cell>
          <cell r="BO205">
            <v>2198</v>
          </cell>
          <cell r="BP205">
            <v>2198</v>
          </cell>
          <cell r="BQ205">
            <v>2198</v>
          </cell>
          <cell r="BR205">
            <v>2198</v>
          </cell>
          <cell r="BS205">
            <v>2198</v>
          </cell>
          <cell r="BT205">
            <v>2198</v>
          </cell>
          <cell r="BU205">
            <v>2198</v>
          </cell>
          <cell r="BV205">
            <v>2198</v>
          </cell>
          <cell r="BW205">
            <v>2198</v>
          </cell>
          <cell r="BX205">
            <v>2198</v>
          </cell>
          <cell r="BY205">
            <v>2198</v>
          </cell>
          <cell r="BZ205">
            <v>2198</v>
          </cell>
          <cell r="CA205">
            <v>2198</v>
          </cell>
          <cell r="CB205">
            <v>2198</v>
          </cell>
          <cell r="CC205">
            <v>2198</v>
          </cell>
          <cell r="CD205">
            <v>2198</v>
          </cell>
          <cell r="CE205">
            <v>2198</v>
          </cell>
          <cell r="CF205">
            <v>2198</v>
          </cell>
          <cell r="CG205">
            <v>2198</v>
          </cell>
          <cell r="CH205">
            <v>2198</v>
          </cell>
          <cell r="CI205">
            <v>2198</v>
          </cell>
          <cell r="CJ205">
            <v>2198</v>
          </cell>
          <cell r="CK205">
            <v>2198</v>
          </cell>
          <cell r="CL205">
            <v>2198</v>
          </cell>
          <cell r="CM205">
            <v>2198</v>
          </cell>
          <cell r="CN205">
            <v>2198</v>
          </cell>
          <cell r="CO205">
            <v>2198</v>
          </cell>
          <cell r="CP205">
            <v>2198</v>
          </cell>
          <cell r="CQ205">
            <v>2198</v>
          </cell>
          <cell r="CR205">
            <v>2198</v>
          </cell>
          <cell r="CS205">
            <v>2198</v>
          </cell>
          <cell r="CT205">
            <v>2198</v>
          </cell>
          <cell r="CU205">
            <v>2198</v>
          </cell>
          <cell r="CV205">
            <v>2198</v>
          </cell>
          <cell r="CW205">
            <v>2198</v>
          </cell>
          <cell r="CX205">
            <v>2198</v>
          </cell>
          <cell r="CY205">
            <v>2198</v>
          </cell>
          <cell r="CZ205">
            <v>2198</v>
          </cell>
          <cell r="DA205">
            <v>2514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>
            <v>0</v>
          </cell>
          <cell r="FA205">
            <v>0</v>
          </cell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G205">
            <v>0</v>
          </cell>
          <cell r="FH205">
            <v>0</v>
          </cell>
          <cell r="FI205">
            <v>0</v>
          </cell>
          <cell r="FJ205">
            <v>0</v>
          </cell>
          <cell r="FK205">
            <v>0</v>
          </cell>
          <cell r="FL205">
            <v>0</v>
          </cell>
          <cell r="FM205">
            <v>0</v>
          </cell>
          <cell r="FN205">
            <v>0</v>
          </cell>
        </row>
        <row r="206">
          <cell r="B206" t="str">
            <v>構-201</v>
          </cell>
          <cell r="C206" t="str">
            <v>下水谷</v>
          </cell>
          <cell r="E206" t="str">
            <v>B</v>
          </cell>
          <cell r="G206" t="str">
            <v>導水設備</v>
          </cell>
          <cell r="H206" t="str">
            <v>昭和52年</v>
          </cell>
          <cell r="I206">
            <v>1977</v>
          </cell>
          <cell r="M206" t="str">
            <v>導水管</v>
          </cell>
          <cell r="N206" t="str">
            <v>VP</v>
          </cell>
          <cell r="O206">
            <v>25</v>
          </cell>
          <cell r="P206">
            <v>362.5</v>
          </cell>
          <cell r="Q206">
            <v>431000</v>
          </cell>
          <cell r="S206">
            <v>309000</v>
          </cell>
          <cell r="U206">
            <v>321200</v>
          </cell>
          <cell r="V206">
            <v>38</v>
          </cell>
          <cell r="W206">
            <v>2.63e-002</v>
          </cell>
          <cell r="X206">
            <v>2887</v>
          </cell>
          <cell r="Y206">
            <v>2981</v>
          </cell>
          <cell r="Z206">
            <v>109800</v>
          </cell>
          <cell r="AB206">
            <v>1978</v>
          </cell>
          <cell r="AC206">
            <v>2015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2887</v>
          </cell>
          <cell r="AX206">
            <v>2887</v>
          </cell>
          <cell r="AY206">
            <v>2887</v>
          </cell>
          <cell r="AZ206">
            <v>2887</v>
          </cell>
          <cell r="BA206">
            <v>2887</v>
          </cell>
          <cell r="BB206">
            <v>2887</v>
          </cell>
          <cell r="BC206">
            <v>2887</v>
          </cell>
          <cell r="BD206">
            <v>2887</v>
          </cell>
          <cell r="BE206">
            <v>2887</v>
          </cell>
          <cell r="BF206">
            <v>2887</v>
          </cell>
          <cell r="BG206">
            <v>2887</v>
          </cell>
          <cell r="BH206">
            <v>2887</v>
          </cell>
          <cell r="BI206">
            <v>2887</v>
          </cell>
          <cell r="BJ206">
            <v>2887</v>
          </cell>
          <cell r="BK206">
            <v>2887</v>
          </cell>
          <cell r="BL206">
            <v>2887</v>
          </cell>
          <cell r="BM206">
            <v>2887</v>
          </cell>
          <cell r="BN206">
            <v>2887</v>
          </cell>
          <cell r="BO206">
            <v>2887</v>
          </cell>
          <cell r="BP206">
            <v>2887</v>
          </cell>
          <cell r="BQ206">
            <v>2887</v>
          </cell>
          <cell r="BR206">
            <v>2887</v>
          </cell>
          <cell r="BS206">
            <v>2887</v>
          </cell>
          <cell r="BT206">
            <v>2887</v>
          </cell>
          <cell r="BU206">
            <v>2887</v>
          </cell>
          <cell r="BV206">
            <v>2887</v>
          </cell>
          <cell r="BW206">
            <v>2887</v>
          </cell>
          <cell r="BX206">
            <v>2887</v>
          </cell>
          <cell r="BY206">
            <v>2887</v>
          </cell>
          <cell r="BZ206">
            <v>2887</v>
          </cell>
          <cell r="CA206">
            <v>2887</v>
          </cell>
          <cell r="CB206">
            <v>2887</v>
          </cell>
          <cell r="CC206">
            <v>2887</v>
          </cell>
          <cell r="CD206">
            <v>2887</v>
          </cell>
          <cell r="CE206">
            <v>2887</v>
          </cell>
          <cell r="CF206">
            <v>2887</v>
          </cell>
          <cell r="CG206">
            <v>2981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>
            <v>0</v>
          </cell>
          <cell r="FN206">
            <v>0</v>
          </cell>
        </row>
        <row r="207">
          <cell r="B207" t="str">
            <v>構-202</v>
          </cell>
          <cell r="C207" t="str">
            <v>下水谷</v>
          </cell>
          <cell r="E207" t="str">
            <v>A</v>
          </cell>
          <cell r="G207" t="str">
            <v>ろ過池及び浄水池</v>
          </cell>
          <cell r="H207" t="str">
            <v>昭和52年</v>
          </cell>
          <cell r="I207">
            <v>1977</v>
          </cell>
          <cell r="L207" t="str">
            <v>2池</v>
          </cell>
          <cell r="Q207">
            <v>3710000</v>
          </cell>
          <cell r="S207">
            <v>2660000</v>
          </cell>
          <cell r="U207">
            <v>2765000</v>
          </cell>
          <cell r="V207">
            <v>58</v>
          </cell>
          <cell r="W207">
            <v>1.72e-002</v>
          </cell>
          <cell r="X207">
            <v>16254</v>
          </cell>
          <cell r="Y207">
            <v>18522</v>
          </cell>
          <cell r="Z207">
            <v>945000</v>
          </cell>
          <cell r="AB207">
            <v>1978</v>
          </cell>
          <cell r="AC207">
            <v>2035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16254</v>
          </cell>
          <cell r="AX207">
            <v>16254</v>
          </cell>
          <cell r="AY207">
            <v>16254</v>
          </cell>
          <cell r="AZ207">
            <v>16254</v>
          </cell>
          <cell r="BA207">
            <v>16254</v>
          </cell>
          <cell r="BB207">
            <v>16254</v>
          </cell>
          <cell r="BC207">
            <v>16254</v>
          </cell>
          <cell r="BD207">
            <v>16254</v>
          </cell>
          <cell r="BE207">
            <v>16254</v>
          </cell>
          <cell r="BF207">
            <v>16254</v>
          </cell>
          <cell r="BG207">
            <v>16254</v>
          </cell>
          <cell r="BH207">
            <v>16254</v>
          </cell>
          <cell r="BI207">
            <v>16254</v>
          </cell>
          <cell r="BJ207">
            <v>16254</v>
          </cell>
          <cell r="BK207">
            <v>16254</v>
          </cell>
          <cell r="BL207">
            <v>16254</v>
          </cell>
          <cell r="BM207">
            <v>16254</v>
          </cell>
          <cell r="BN207">
            <v>16254</v>
          </cell>
          <cell r="BO207">
            <v>16254</v>
          </cell>
          <cell r="BP207">
            <v>16254</v>
          </cell>
          <cell r="BQ207">
            <v>16254</v>
          </cell>
          <cell r="BR207">
            <v>16254</v>
          </cell>
          <cell r="BS207">
            <v>16254</v>
          </cell>
          <cell r="BT207">
            <v>16254</v>
          </cell>
          <cell r="BU207">
            <v>16254</v>
          </cell>
          <cell r="BV207">
            <v>16254</v>
          </cell>
          <cell r="BW207">
            <v>16254</v>
          </cell>
          <cell r="BX207">
            <v>16254</v>
          </cell>
          <cell r="BY207">
            <v>16254</v>
          </cell>
          <cell r="BZ207">
            <v>16254</v>
          </cell>
          <cell r="CA207">
            <v>16254</v>
          </cell>
          <cell r="CB207">
            <v>16254</v>
          </cell>
          <cell r="CC207">
            <v>16254</v>
          </cell>
          <cell r="CD207">
            <v>16254</v>
          </cell>
          <cell r="CE207">
            <v>16254</v>
          </cell>
          <cell r="CF207">
            <v>16254</v>
          </cell>
          <cell r="CG207">
            <v>16254</v>
          </cell>
          <cell r="CH207">
            <v>16254</v>
          </cell>
          <cell r="CI207">
            <v>16254</v>
          </cell>
          <cell r="CJ207">
            <v>16254</v>
          </cell>
          <cell r="CK207">
            <v>16254</v>
          </cell>
          <cell r="CL207">
            <v>16254</v>
          </cell>
          <cell r="CM207">
            <v>16254</v>
          </cell>
          <cell r="CN207">
            <v>16254</v>
          </cell>
          <cell r="CO207">
            <v>16254</v>
          </cell>
          <cell r="CP207">
            <v>16254</v>
          </cell>
          <cell r="CQ207">
            <v>16254</v>
          </cell>
          <cell r="CR207">
            <v>16254</v>
          </cell>
          <cell r="CS207">
            <v>16254</v>
          </cell>
          <cell r="CT207">
            <v>16254</v>
          </cell>
          <cell r="CU207">
            <v>16254</v>
          </cell>
          <cell r="CV207">
            <v>16254</v>
          </cell>
          <cell r="CW207">
            <v>16254</v>
          </cell>
          <cell r="CX207">
            <v>16254</v>
          </cell>
          <cell r="CY207">
            <v>16254</v>
          </cell>
          <cell r="CZ207">
            <v>16254</v>
          </cell>
          <cell r="DA207">
            <v>18522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>
            <v>0</v>
          </cell>
          <cell r="FA207">
            <v>0</v>
          </cell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>
            <v>0</v>
          </cell>
          <cell r="FN207">
            <v>0</v>
          </cell>
        </row>
        <row r="208">
          <cell r="B208" t="str">
            <v>構-203</v>
          </cell>
          <cell r="C208" t="str">
            <v>下水谷</v>
          </cell>
          <cell r="E208" t="str">
            <v>B</v>
          </cell>
          <cell r="G208" t="str">
            <v>送配水管</v>
          </cell>
          <cell r="H208" t="str">
            <v>昭和52年</v>
          </cell>
          <cell r="I208">
            <v>1977</v>
          </cell>
          <cell r="L208" t="str">
            <v>φ75　L=348.7
φ100　L=47</v>
          </cell>
          <cell r="Q208">
            <v>3709000</v>
          </cell>
          <cell r="S208">
            <v>2661000</v>
          </cell>
          <cell r="U208">
            <v>2765800</v>
          </cell>
          <cell r="V208">
            <v>38</v>
          </cell>
          <cell r="W208">
            <v>2.63e-002</v>
          </cell>
          <cell r="X208">
            <v>24806</v>
          </cell>
          <cell r="Y208">
            <v>25378</v>
          </cell>
          <cell r="Z208">
            <v>943200</v>
          </cell>
          <cell r="AB208">
            <v>1978</v>
          </cell>
          <cell r="AC208">
            <v>2015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24806</v>
          </cell>
          <cell r="AX208">
            <v>24806</v>
          </cell>
          <cell r="AY208">
            <v>24806</v>
          </cell>
          <cell r="AZ208">
            <v>24806</v>
          </cell>
          <cell r="BA208">
            <v>24806</v>
          </cell>
          <cell r="BB208">
            <v>24806</v>
          </cell>
          <cell r="BC208">
            <v>24806</v>
          </cell>
          <cell r="BD208">
            <v>24806</v>
          </cell>
          <cell r="BE208">
            <v>24806</v>
          </cell>
          <cell r="BF208">
            <v>24806</v>
          </cell>
          <cell r="BG208">
            <v>24806</v>
          </cell>
          <cell r="BH208">
            <v>24806</v>
          </cell>
          <cell r="BI208">
            <v>24806</v>
          </cell>
          <cell r="BJ208">
            <v>24806</v>
          </cell>
          <cell r="BK208">
            <v>24806</v>
          </cell>
          <cell r="BL208">
            <v>24806</v>
          </cell>
          <cell r="BM208">
            <v>24806</v>
          </cell>
          <cell r="BN208">
            <v>24806</v>
          </cell>
          <cell r="BO208">
            <v>24806</v>
          </cell>
          <cell r="BP208">
            <v>24806</v>
          </cell>
          <cell r="BQ208">
            <v>24806</v>
          </cell>
          <cell r="BR208">
            <v>24806</v>
          </cell>
          <cell r="BS208">
            <v>24806</v>
          </cell>
          <cell r="BT208">
            <v>24806</v>
          </cell>
          <cell r="BU208">
            <v>24806</v>
          </cell>
          <cell r="BV208">
            <v>24806</v>
          </cell>
          <cell r="BW208">
            <v>24806</v>
          </cell>
          <cell r="BX208">
            <v>24806</v>
          </cell>
          <cell r="BY208">
            <v>24806</v>
          </cell>
          <cell r="BZ208">
            <v>24806</v>
          </cell>
          <cell r="CA208">
            <v>24806</v>
          </cell>
          <cell r="CB208">
            <v>24806</v>
          </cell>
          <cell r="CC208">
            <v>24806</v>
          </cell>
          <cell r="CD208">
            <v>24806</v>
          </cell>
          <cell r="CE208">
            <v>24806</v>
          </cell>
          <cell r="CF208">
            <v>24806</v>
          </cell>
          <cell r="CG208">
            <v>25378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EZ208">
            <v>0</v>
          </cell>
          <cell r="FA208">
            <v>0</v>
          </cell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>
            <v>0</v>
          </cell>
          <cell r="FN208">
            <v>0</v>
          </cell>
        </row>
        <row r="209">
          <cell r="B209" t="str">
            <v>構-204</v>
          </cell>
          <cell r="C209" t="str">
            <v>下水谷</v>
          </cell>
          <cell r="E209" t="str">
            <v>A</v>
          </cell>
          <cell r="G209" t="str">
            <v>配水池築造</v>
          </cell>
          <cell r="H209" t="str">
            <v>昭和52年</v>
          </cell>
          <cell r="I209">
            <v>1977</v>
          </cell>
          <cell r="L209" t="str">
            <v>2池</v>
          </cell>
          <cell r="Q209">
            <v>5247000</v>
          </cell>
          <cell r="S209">
            <v>3762000</v>
          </cell>
          <cell r="U209">
            <v>3910500</v>
          </cell>
          <cell r="V209">
            <v>58</v>
          </cell>
          <cell r="W209">
            <v>1.72e-002</v>
          </cell>
          <cell r="X209">
            <v>22987</v>
          </cell>
          <cell r="Y209">
            <v>26241</v>
          </cell>
          <cell r="Z209">
            <v>1336500</v>
          </cell>
          <cell r="AB209">
            <v>1978</v>
          </cell>
          <cell r="AC209">
            <v>2035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22987</v>
          </cell>
          <cell r="AX209">
            <v>22987</v>
          </cell>
          <cell r="AY209">
            <v>22987</v>
          </cell>
          <cell r="AZ209">
            <v>22987</v>
          </cell>
          <cell r="BA209">
            <v>22987</v>
          </cell>
          <cell r="BB209">
            <v>22987</v>
          </cell>
          <cell r="BC209">
            <v>22987</v>
          </cell>
          <cell r="BD209">
            <v>22987</v>
          </cell>
          <cell r="BE209">
            <v>22987</v>
          </cell>
          <cell r="BF209">
            <v>22987</v>
          </cell>
          <cell r="BG209">
            <v>22987</v>
          </cell>
          <cell r="BH209">
            <v>22987</v>
          </cell>
          <cell r="BI209">
            <v>22987</v>
          </cell>
          <cell r="BJ209">
            <v>22987</v>
          </cell>
          <cell r="BK209">
            <v>22987</v>
          </cell>
          <cell r="BL209">
            <v>22987</v>
          </cell>
          <cell r="BM209">
            <v>22987</v>
          </cell>
          <cell r="BN209">
            <v>22987</v>
          </cell>
          <cell r="BO209">
            <v>22987</v>
          </cell>
          <cell r="BP209">
            <v>22987</v>
          </cell>
          <cell r="BQ209">
            <v>22987</v>
          </cell>
          <cell r="BR209">
            <v>22987</v>
          </cell>
          <cell r="BS209">
            <v>22987</v>
          </cell>
          <cell r="BT209">
            <v>22987</v>
          </cell>
          <cell r="BU209">
            <v>22987</v>
          </cell>
          <cell r="BV209">
            <v>22987</v>
          </cell>
          <cell r="BW209">
            <v>22987</v>
          </cell>
          <cell r="BX209">
            <v>22987</v>
          </cell>
          <cell r="BY209">
            <v>22987</v>
          </cell>
          <cell r="BZ209">
            <v>22987</v>
          </cell>
          <cell r="CA209">
            <v>22987</v>
          </cell>
          <cell r="CB209">
            <v>22987</v>
          </cell>
          <cell r="CC209">
            <v>22987</v>
          </cell>
          <cell r="CD209">
            <v>22987</v>
          </cell>
          <cell r="CE209">
            <v>22987</v>
          </cell>
          <cell r="CF209">
            <v>22987</v>
          </cell>
          <cell r="CG209">
            <v>22987</v>
          </cell>
          <cell r="CH209">
            <v>22987</v>
          </cell>
          <cell r="CI209">
            <v>22987</v>
          </cell>
          <cell r="CJ209">
            <v>22987</v>
          </cell>
          <cell r="CK209">
            <v>22987</v>
          </cell>
          <cell r="CL209">
            <v>22987</v>
          </cell>
          <cell r="CM209">
            <v>22987</v>
          </cell>
          <cell r="CN209">
            <v>22987</v>
          </cell>
          <cell r="CO209">
            <v>22987</v>
          </cell>
          <cell r="CP209">
            <v>22987</v>
          </cell>
          <cell r="CQ209">
            <v>22987</v>
          </cell>
          <cell r="CR209">
            <v>22987</v>
          </cell>
          <cell r="CS209">
            <v>22987</v>
          </cell>
          <cell r="CT209">
            <v>22987</v>
          </cell>
          <cell r="CU209">
            <v>22987</v>
          </cell>
          <cell r="CV209">
            <v>22987</v>
          </cell>
          <cell r="CW209">
            <v>22987</v>
          </cell>
          <cell r="CX209">
            <v>22987</v>
          </cell>
          <cell r="CY209">
            <v>22987</v>
          </cell>
          <cell r="CZ209">
            <v>22987</v>
          </cell>
          <cell r="DA209">
            <v>26241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>
            <v>0</v>
          </cell>
          <cell r="FN209">
            <v>0</v>
          </cell>
        </row>
        <row r="210">
          <cell r="B210" t="str">
            <v>構-205</v>
          </cell>
          <cell r="C210" t="str">
            <v>下水谷</v>
          </cell>
          <cell r="E210" t="str">
            <v>B</v>
          </cell>
          <cell r="G210" t="str">
            <v>配水管布設</v>
          </cell>
          <cell r="H210" t="str">
            <v>昭和52年</v>
          </cell>
          <cell r="I210">
            <v>1977</v>
          </cell>
          <cell r="L210" t="str">
            <v>VPφ100　L=78
VPφ75　L=437.7
VPφ20　L=28</v>
          </cell>
          <cell r="Q210">
            <v>10431800</v>
          </cell>
          <cell r="S210">
            <v>7486000</v>
          </cell>
          <cell r="U210">
            <v>7780580</v>
          </cell>
          <cell r="V210">
            <v>38</v>
          </cell>
          <cell r="W210">
            <v>2.63e-002</v>
          </cell>
          <cell r="X210">
            <v>69727</v>
          </cell>
          <cell r="Y210">
            <v>71321</v>
          </cell>
          <cell r="Z210">
            <v>2651220</v>
          </cell>
          <cell r="AB210">
            <v>1978</v>
          </cell>
          <cell r="AC210">
            <v>2015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69727</v>
          </cell>
          <cell r="AX210">
            <v>69727</v>
          </cell>
          <cell r="AY210">
            <v>69727</v>
          </cell>
          <cell r="AZ210">
            <v>69727</v>
          </cell>
          <cell r="BA210">
            <v>69727</v>
          </cell>
          <cell r="BB210">
            <v>69727</v>
          </cell>
          <cell r="BC210">
            <v>69727</v>
          </cell>
          <cell r="BD210">
            <v>69727</v>
          </cell>
          <cell r="BE210">
            <v>69727</v>
          </cell>
          <cell r="BF210">
            <v>69727</v>
          </cell>
          <cell r="BG210">
            <v>69727</v>
          </cell>
          <cell r="BH210">
            <v>69727</v>
          </cell>
          <cell r="BI210">
            <v>69727</v>
          </cell>
          <cell r="BJ210">
            <v>69727</v>
          </cell>
          <cell r="BK210">
            <v>69727</v>
          </cell>
          <cell r="BL210">
            <v>69727</v>
          </cell>
          <cell r="BM210">
            <v>69727</v>
          </cell>
          <cell r="BN210">
            <v>69727</v>
          </cell>
          <cell r="BO210">
            <v>69727</v>
          </cell>
          <cell r="BP210">
            <v>69727</v>
          </cell>
          <cell r="BQ210">
            <v>69727</v>
          </cell>
          <cell r="BR210">
            <v>69727</v>
          </cell>
          <cell r="BS210">
            <v>69727</v>
          </cell>
          <cell r="BT210">
            <v>69727</v>
          </cell>
          <cell r="BU210">
            <v>69727</v>
          </cell>
          <cell r="BV210">
            <v>69727</v>
          </cell>
          <cell r="BW210">
            <v>69727</v>
          </cell>
          <cell r="BX210">
            <v>69727</v>
          </cell>
          <cell r="BY210">
            <v>69727</v>
          </cell>
          <cell r="BZ210">
            <v>69727</v>
          </cell>
          <cell r="CA210">
            <v>69727</v>
          </cell>
          <cell r="CB210">
            <v>69727</v>
          </cell>
          <cell r="CC210">
            <v>69727</v>
          </cell>
          <cell r="CD210">
            <v>69727</v>
          </cell>
          <cell r="CE210">
            <v>69727</v>
          </cell>
          <cell r="CF210">
            <v>69727</v>
          </cell>
          <cell r="CG210">
            <v>71321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>
            <v>0</v>
          </cell>
          <cell r="FN210">
            <v>0</v>
          </cell>
        </row>
        <row r="211">
          <cell r="B211" t="str">
            <v>構-206</v>
          </cell>
          <cell r="C211" t="str">
            <v>下水谷</v>
          </cell>
          <cell r="E211" t="str">
            <v>B</v>
          </cell>
          <cell r="G211" t="str">
            <v>消火栓</v>
          </cell>
          <cell r="H211" t="str">
            <v>昭和52年</v>
          </cell>
          <cell r="I211">
            <v>1977</v>
          </cell>
          <cell r="L211" t="str">
            <v>φ75　4ヶ所</v>
          </cell>
          <cell r="Q211">
            <v>627000</v>
          </cell>
          <cell r="S211">
            <v>450000</v>
          </cell>
          <cell r="U211">
            <v>467700</v>
          </cell>
          <cell r="V211">
            <v>38</v>
          </cell>
          <cell r="W211">
            <v>2.63e-002</v>
          </cell>
          <cell r="X211">
            <v>4189</v>
          </cell>
          <cell r="Y211">
            <v>4307</v>
          </cell>
          <cell r="Z211">
            <v>159300</v>
          </cell>
          <cell r="AB211">
            <v>1978</v>
          </cell>
          <cell r="AC211">
            <v>2015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4189</v>
          </cell>
          <cell r="AX211">
            <v>4189</v>
          </cell>
          <cell r="AY211">
            <v>4189</v>
          </cell>
          <cell r="AZ211">
            <v>4189</v>
          </cell>
          <cell r="BA211">
            <v>4189</v>
          </cell>
          <cell r="BB211">
            <v>4189</v>
          </cell>
          <cell r="BC211">
            <v>4189</v>
          </cell>
          <cell r="BD211">
            <v>4189</v>
          </cell>
          <cell r="BE211">
            <v>4189</v>
          </cell>
          <cell r="BF211">
            <v>4189</v>
          </cell>
          <cell r="BG211">
            <v>4189</v>
          </cell>
          <cell r="BH211">
            <v>4189</v>
          </cell>
          <cell r="BI211">
            <v>4189</v>
          </cell>
          <cell r="BJ211">
            <v>4189</v>
          </cell>
          <cell r="BK211">
            <v>4189</v>
          </cell>
          <cell r="BL211">
            <v>4189</v>
          </cell>
          <cell r="BM211">
            <v>4189</v>
          </cell>
          <cell r="BN211">
            <v>4189</v>
          </cell>
          <cell r="BO211">
            <v>4189</v>
          </cell>
          <cell r="BP211">
            <v>4189</v>
          </cell>
          <cell r="BQ211">
            <v>4189</v>
          </cell>
          <cell r="BR211">
            <v>4189</v>
          </cell>
          <cell r="BS211">
            <v>4189</v>
          </cell>
          <cell r="BT211">
            <v>4189</v>
          </cell>
          <cell r="BU211">
            <v>4189</v>
          </cell>
          <cell r="BV211">
            <v>4189</v>
          </cell>
          <cell r="BW211">
            <v>4189</v>
          </cell>
          <cell r="BX211">
            <v>4189</v>
          </cell>
          <cell r="BY211">
            <v>4189</v>
          </cell>
          <cell r="BZ211">
            <v>4189</v>
          </cell>
          <cell r="CA211">
            <v>4189</v>
          </cell>
          <cell r="CB211">
            <v>4189</v>
          </cell>
          <cell r="CC211">
            <v>4189</v>
          </cell>
          <cell r="CD211">
            <v>4189</v>
          </cell>
          <cell r="CE211">
            <v>4189</v>
          </cell>
          <cell r="CF211">
            <v>4189</v>
          </cell>
          <cell r="CG211">
            <v>4307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>
            <v>0</v>
          </cell>
          <cell r="FN211">
            <v>0</v>
          </cell>
        </row>
        <row r="212">
          <cell r="B212" t="str">
            <v>構-207</v>
          </cell>
          <cell r="C212" t="str">
            <v>下水谷</v>
          </cell>
          <cell r="E212" t="str">
            <v>B</v>
          </cell>
          <cell r="G212" t="str">
            <v>公道下給水</v>
          </cell>
          <cell r="H212" t="str">
            <v>昭和52年</v>
          </cell>
          <cell r="I212">
            <v>1977</v>
          </cell>
          <cell r="L212" t="str">
            <v>16戸</v>
          </cell>
          <cell r="Q212">
            <v>1029924</v>
          </cell>
          <cell r="S212">
            <v>810000</v>
          </cell>
          <cell r="U212">
            <v>831992.4</v>
          </cell>
          <cell r="V212">
            <v>38</v>
          </cell>
          <cell r="W212">
            <v>2.63e-002</v>
          </cell>
          <cell r="X212">
            <v>5205</v>
          </cell>
          <cell r="Y212">
            <v>5346.5999999999767</v>
          </cell>
          <cell r="Z212">
            <v>197931.59999999998</v>
          </cell>
          <cell r="AB212">
            <v>1978</v>
          </cell>
          <cell r="AC212">
            <v>2015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5205</v>
          </cell>
          <cell r="AX212">
            <v>5205</v>
          </cell>
          <cell r="AY212">
            <v>5205</v>
          </cell>
          <cell r="AZ212">
            <v>5205</v>
          </cell>
          <cell r="BA212">
            <v>5205</v>
          </cell>
          <cell r="BB212">
            <v>5205</v>
          </cell>
          <cell r="BC212">
            <v>5205</v>
          </cell>
          <cell r="BD212">
            <v>5205</v>
          </cell>
          <cell r="BE212">
            <v>5205</v>
          </cell>
          <cell r="BF212">
            <v>5205</v>
          </cell>
          <cell r="BG212">
            <v>5205</v>
          </cell>
          <cell r="BH212">
            <v>5205</v>
          </cell>
          <cell r="BI212">
            <v>5205</v>
          </cell>
          <cell r="BJ212">
            <v>5205</v>
          </cell>
          <cell r="BK212">
            <v>5205</v>
          </cell>
          <cell r="BL212">
            <v>5205</v>
          </cell>
          <cell r="BM212">
            <v>5205</v>
          </cell>
          <cell r="BN212">
            <v>5205</v>
          </cell>
          <cell r="BO212">
            <v>5205</v>
          </cell>
          <cell r="BP212">
            <v>5205</v>
          </cell>
          <cell r="BQ212">
            <v>5205</v>
          </cell>
          <cell r="BR212">
            <v>5205</v>
          </cell>
          <cell r="BS212">
            <v>5205</v>
          </cell>
          <cell r="BT212">
            <v>5205</v>
          </cell>
          <cell r="BU212">
            <v>5205</v>
          </cell>
          <cell r="BV212">
            <v>5205</v>
          </cell>
          <cell r="BW212">
            <v>5205</v>
          </cell>
          <cell r="BX212">
            <v>5205</v>
          </cell>
          <cell r="BY212">
            <v>5205</v>
          </cell>
          <cell r="BZ212">
            <v>5205</v>
          </cell>
          <cell r="CA212">
            <v>5205</v>
          </cell>
          <cell r="CB212">
            <v>5205</v>
          </cell>
          <cell r="CC212">
            <v>5205</v>
          </cell>
          <cell r="CD212">
            <v>5205</v>
          </cell>
          <cell r="CE212">
            <v>5205</v>
          </cell>
          <cell r="CF212">
            <v>5205</v>
          </cell>
          <cell r="CG212">
            <v>5346.5999999999767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EZ212">
            <v>0</v>
          </cell>
          <cell r="FA212">
            <v>0</v>
          </cell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>
            <v>0</v>
          </cell>
          <cell r="FN212">
            <v>0</v>
          </cell>
        </row>
        <row r="213">
          <cell r="B213" t="str">
            <v>構-208</v>
          </cell>
          <cell r="C213" t="str">
            <v>下水谷</v>
          </cell>
          <cell r="E213" t="str">
            <v>D</v>
          </cell>
          <cell r="G213" t="str">
            <v>給水管設備</v>
          </cell>
          <cell r="H213" t="str">
            <v>昭和52年</v>
          </cell>
          <cell r="I213">
            <v>1977</v>
          </cell>
          <cell r="L213" t="str">
            <v>15戸</v>
          </cell>
          <cell r="Q213">
            <v>154000</v>
          </cell>
          <cell r="S213">
            <v>111000</v>
          </cell>
          <cell r="U213">
            <v>115300</v>
          </cell>
          <cell r="V213">
            <v>8</v>
          </cell>
          <cell r="W213">
            <v>0.125</v>
          </cell>
          <cell r="X213">
            <v>4837</v>
          </cell>
          <cell r="Y213">
            <v>4841</v>
          </cell>
          <cell r="Z213">
            <v>38700</v>
          </cell>
          <cell r="AB213">
            <v>1978</v>
          </cell>
          <cell r="AC213">
            <v>1985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4837</v>
          </cell>
          <cell r="AX213">
            <v>4837</v>
          </cell>
          <cell r="AY213">
            <v>4837</v>
          </cell>
          <cell r="AZ213">
            <v>4837</v>
          </cell>
          <cell r="BA213">
            <v>4837</v>
          </cell>
          <cell r="BB213">
            <v>4837</v>
          </cell>
          <cell r="BC213">
            <v>4841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>
            <v>0</v>
          </cell>
          <cell r="FN213">
            <v>0</v>
          </cell>
        </row>
        <row r="214">
          <cell r="B214" t="str">
            <v>構-209</v>
          </cell>
          <cell r="C214" t="str">
            <v>上水谷</v>
          </cell>
          <cell r="E214" t="str">
            <v>A</v>
          </cell>
          <cell r="G214" t="str">
            <v>集水口築造</v>
          </cell>
          <cell r="H214" t="str">
            <v>昭和36年</v>
          </cell>
          <cell r="I214">
            <v>1961</v>
          </cell>
          <cell r="Q214">
            <v>58400</v>
          </cell>
          <cell r="S214">
            <v>15000</v>
          </cell>
          <cell r="U214">
            <v>19340</v>
          </cell>
          <cell r="V214">
            <v>58</v>
          </cell>
          <cell r="W214">
            <v>1.72e-002</v>
          </cell>
          <cell r="X214">
            <v>671</v>
          </cell>
          <cell r="Y214">
            <v>813</v>
          </cell>
          <cell r="Z214">
            <v>39060</v>
          </cell>
          <cell r="AB214">
            <v>1962</v>
          </cell>
          <cell r="AC214">
            <v>2019</v>
          </cell>
          <cell r="AD214">
            <v>0</v>
          </cell>
          <cell r="AE214">
            <v>0</v>
          </cell>
          <cell r="AF214">
            <v>0</v>
          </cell>
          <cell r="AG214">
            <v>671</v>
          </cell>
          <cell r="AH214">
            <v>671</v>
          </cell>
          <cell r="AI214">
            <v>671</v>
          </cell>
          <cell r="AJ214">
            <v>671</v>
          </cell>
          <cell r="AK214">
            <v>671</v>
          </cell>
          <cell r="AL214">
            <v>671</v>
          </cell>
          <cell r="AM214">
            <v>671</v>
          </cell>
          <cell r="AN214">
            <v>671</v>
          </cell>
          <cell r="AO214">
            <v>671</v>
          </cell>
          <cell r="AP214">
            <v>671</v>
          </cell>
          <cell r="AQ214">
            <v>671</v>
          </cell>
          <cell r="AR214">
            <v>671</v>
          </cell>
          <cell r="AS214">
            <v>671</v>
          </cell>
          <cell r="AT214">
            <v>671</v>
          </cell>
          <cell r="AU214">
            <v>671</v>
          </cell>
          <cell r="AV214">
            <v>671</v>
          </cell>
          <cell r="AW214">
            <v>671</v>
          </cell>
          <cell r="AX214">
            <v>671</v>
          </cell>
          <cell r="AY214">
            <v>671</v>
          </cell>
          <cell r="AZ214">
            <v>671</v>
          </cell>
          <cell r="BA214">
            <v>671</v>
          </cell>
          <cell r="BB214">
            <v>671</v>
          </cell>
          <cell r="BC214">
            <v>671</v>
          </cell>
          <cell r="BD214">
            <v>671</v>
          </cell>
          <cell r="BE214">
            <v>671</v>
          </cell>
          <cell r="BF214">
            <v>671</v>
          </cell>
          <cell r="BG214">
            <v>671</v>
          </cell>
          <cell r="BH214">
            <v>671</v>
          </cell>
          <cell r="BI214">
            <v>671</v>
          </cell>
          <cell r="BJ214">
            <v>671</v>
          </cell>
          <cell r="BK214">
            <v>671</v>
          </cell>
          <cell r="BL214">
            <v>671</v>
          </cell>
          <cell r="BM214">
            <v>671</v>
          </cell>
          <cell r="BN214">
            <v>671</v>
          </cell>
          <cell r="BO214">
            <v>671</v>
          </cell>
          <cell r="BP214">
            <v>671</v>
          </cell>
          <cell r="BQ214">
            <v>671</v>
          </cell>
          <cell r="BR214">
            <v>671</v>
          </cell>
          <cell r="BS214">
            <v>671</v>
          </cell>
          <cell r="BT214">
            <v>671</v>
          </cell>
          <cell r="BU214">
            <v>671</v>
          </cell>
          <cell r="BV214">
            <v>671</v>
          </cell>
          <cell r="BW214">
            <v>671</v>
          </cell>
          <cell r="BX214">
            <v>671</v>
          </cell>
          <cell r="BY214">
            <v>671</v>
          </cell>
          <cell r="BZ214">
            <v>671</v>
          </cell>
          <cell r="CA214">
            <v>671</v>
          </cell>
          <cell r="CB214">
            <v>671</v>
          </cell>
          <cell r="CC214">
            <v>671</v>
          </cell>
          <cell r="CD214">
            <v>671</v>
          </cell>
          <cell r="CE214">
            <v>671</v>
          </cell>
          <cell r="CF214">
            <v>671</v>
          </cell>
          <cell r="CG214">
            <v>671</v>
          </cell>
          <cell r="CH214">
            <v>671</v>
          </cell>
          <cell r="CI214">
            <v>671</v>
          </cell>
          <cell r="CJ214">
            <v>671</v>
          </cell>
          <cell r="CK214">
            <v>813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>
            <v>0</v>
          </cell>
          <cell r="FN214">
            <v>0</v>
          </cell>
        </row>
        <row r="215">
          <cell r="B215" t="str">
            <v>構-210</v>
          </cell>
          <cell r="C215" t="str">
            <v>上水谷</v>
          </cell>
          <cell r="E215" t="str">
            <v>B</v>
          </cell>
          <cell r="G215" t="str">
            <v>送水管布設</v>
          </cell>
          <cell r="H215" t="str">
            <v>昭和36年</v>
          </cell>
          <cell r="I215">
            <v>1961</v>
          </cell>
          <cell r="Q215">
            <v>7760</v>
          </cell>
          <cell r="S215">
            <v>2000</v>
          </cell>
          <cell r="U215">
            <v>2576</v>
          </cell>
          <cell r="V215">
            <v>38</v>
          </cell>
          <cell r="W215">
            <v>2.63e-002</v>
          </cell>
          <cell r="X215">
            <v>136</v>
          </cell>
          <cell r="Y215">
            <v>152</v>
          </cell>
          <cell r="Z215">
            <v>5184</v>
          </cell>
          <cell r="AB215">
            <v>1962</v>
          </cell>
          <cell r="AC215">
            <v>1999</v>
          </cell>
          <cell r="AD215">
            <v>0</v>
          </cell>
          <cell r="AE215">
            <v>0</v>
          </cell>
          <cell r="AF215">
            <v>0</v>
          </cell>
          <cell r="AG215">
            <v>136</v>
          </cell>
          <cell r="AH215">
            <v>136</v>
          </cell>
          <cell r="AI215">
            <v>136</v>
          </cell>
          <cell r="AJ215">
            <v>136</v>
          </cell>
          <cell r="AK215">
            <v>136</v>
          </cell>
          <cell r="AL215">
            <v>136</v>
          </cell>
          <cell r="AM215">
            <v>136</v>
          </cell>
          <cell r="AN215">
            <v>136</v>
          </cell>
          <cell r="AO215">
            <v>136</v>
          </cell>
          <cell r="AP215">
            <v>136</v>
          </cell>
          <cell r="AQ215">
            <v>136</v>
          </cell>
          <cell r="AR215">
            <v>136</v>
          </cell>
          <cell r="AS215">
            <v>136</v>
          </cell>
          <cell r="AT215">
            <v>136</v>
          </cell>
          <cell r="AU215">
            <v>136</v>
          </cell>
          <cell r="AV215">
            <v>136</v>
          </cell>
          <cell r="AW215">
            <v>136</v>
          </cell>
          <cell r="AX215">
            <v>136</v>
          </cell>
          <cell r="AY215">
            <v>136</v>
          </cell>
          <cell r="AZ215">
            <v>136</v>
          </cell>
          <cell r="BA215">
            <v>136</v>
          </cell>
          <cell r="BB215">
            <v>136</v>
          </cell>
          <cell r="BC215">
            <v>136</v>
          </cell>
          <cell r="BD215">
            <v>136</v>
          </cell>
          <cell r="BE215">
            <v>136</v>
          </cell>
          <cell r="BF215">
            <v>136</v>
          </cell>
          <cell r="BG215">
            <v>136</v>
          </cell>
          <cell r="BH215">
            <v>136</v>
          </cell>
          <cell r="BI215">
            <v>136</v>
          </cell>
          <cell r="BJ215">
            <v>136</v>
          </cell>
          <cell r="BK215">
            <v>136</v>
          </cell>
          <cell r="BL215">
            <v>136</v>
          </cell>
          <cell r="BM215">
            <v>136</v>
          </cell>
          <cell r="BN215">
            <v>136</v>
          </cell>
          <cell r="BO215">
            <v>136</v>
          </cell>
          <cell r="BP215">
            <v>136</v>
          </cell>
          <cell r="BQ215">
            <v>152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>
            <v>0</v>
          </cell>
          <cell r="FA215">
            <v>0</v>
          </cell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G215">
            <v>0</v>
          </cell>
          <cell r="FH215">
            <v>0</v>
          </cell>
          <cell r="FI215">
            <v>0</v>
          </cell>
          <cell r="FJ215">
            <v>0</v>
          </cell>
          <cell r="FK215">
            <v>0</v>
          </cell>
          <cell r="FL215">
            <v>0</v>
          </cell>
          <cell r="FM215">
            <v>0</v>
          </cell>
          <cell r="FN215">
            <v>0</v>
          </cell>
        </row>
        <row r="216">
          <cell r="B216" t="str">
            <v>構-211</v>
          </cell>
          <cell r="C216" t="str">
            <v>上水谷</v>
          </cell>
          <cell r="E216" t="str">
            <v>A</v>
          </cell>
          <cell r="G216" t="str">
            <v>配水池築造</v>
          </cell>
          <cell r="H216" t="str">
            <v>昭和36年</v>
          </cell>
          <cell r="I216">
            <v>1961</v>
          </cell>
          <cell r="Q216">
            <v>428480</v>
          </cell>
          <cell r="S216">
            <v>99000</v>
          </cell>
          <cell r="U216">
            <v>131948</v>
          </cell>
          <cell r="V216">
            <v>58</v>
          </cell>
          <cell r="W216">
            <v>1.72e-002</v>
          </cell>
          <cell r="X216">
            <v>5100</v>
          </cell>
          <cell r="Y216">
            <v>5832</v>
          </cell>
          <cell r="Z216">
            <v>296532</v>
          </cell>
          <cell r="AB216">
            <v>1962</v>
          </cell>
          <cell r="AC216">
            <v>2019</v>
          </cell>
          <cell r="AD216">
            <v>0</v>
          </cell>
          <cell r="AE216">
            <v>0</v>
          </cell>
          <cell r="AF216">
            <v>0</v>
          </cell>
          <cell r="AG216">
            <v>5100</v>
          </cell>
          <cell r="AH216">
            <v>5100</v>
          </cell>
          <cell r="AI216">
            <v>5100</v>
          </cell>
          <cell r="AJ216">
            <v>5100</v>
          </cell>
          <cell r="AK216">
            <v>5100</v>
          </cell>
          <cell r="AL216">
            <v>5100</v>
          </cell>
          <cell r="AM216">
            <v>5100</v>
          </cell>
          <cell r="AN216">
            <v>5100</v>
          </cell>
          <cell r="AO216">
            <v>5100</v>
          </cell>
          <cell r="AP216">
            <v>5100</v>
          </cell>
          <cell r="AQ216">
            <v>5100</v>
          </cell>
          <cell r="AR216">
            <v>5100</v>
          </cell>
          <cell r="AS216">
            <v>5100</v>
          </cell>
          <cell r="AT216">
            <v>5100</v>
          </cell>
          <cell r="AU216">
            <v>5100</v>
          </cell>
          <cell r="AV216">
            <v>5100</v>
          </cell>
          <cell r="AW216">
            <v>5100</v>
          </cell>
          <cell r="AX216">
            <v>5100</v>
          </cell>
          <cell r="AY216">
            <v>5100</v>
          </cell>
          <cell r="AZ216">
            <v>5100</v>
          </cell>
          <cell r="BA216">
            <v>5100</v>
          </cell>
          <cell r="BB216">
            <v>5100</v>
          </cell>
          <cell r="BC216">
            <v>5100</v>
          </cell>
          <cell r="BD216">
            <v>5100</v>
          </cell>
          <cell r="BE216">
            <v>5100</v>
          </cell>
          <cell r="BF216">
            <v>5100</v>
          </cell>
          <cell r="BG216">
            <v>5100</v>
          </cell>
          <cell r="BH216">
            <v>5100</v>
          </cell>
          <cell r="BI216">
            <v>5100</v>
          </cell>
          <cell r="BJ216">
            <v>5100</v>
          </cell>
          <cell r="BK216">
            <v>5100</v>
          </cell>
          <cell r="BL216">
            <v>5100</v>
          </cell>
          <cell r="BM216">
            <v>5100</v>
          </cell>
          <cell r="BN216">
            <v>5100</v>
          </cell>
          <cell r="BO216">
            <v>5100</v>
          </cell>
          <cell r="BP216">
            <v>5100</v>
          </cell>
          <cell r="BQ216">
            <v>5100</v>
          </cell>
          <cell r="BR216">
            <v>5100</v>
          </cell>
          <cell r="BS216">
            <v>5100</v>
          </cell>
          <cell r="BT216">
            <v>5100</v>
          </cell>
          <cell r="BU216">
            <v>5100</v>
          </cell>
          <cell r="BV216">
            <v>5100</v>
          </cell>
          <cell r="BW216">
            <v>5100</v>
          </cell>
          <cell r="BX216">
            <v>5100</v>
          </cell>
          <cell r="BY216">
            <v>5100</v>
          </cell>
          <cell r="BZ216">
            <v>5100</v>
          </cell>
          <cell r="CA216">
            <v>5100</v>
          </cell>
          <cell r="CB216">
            <v>5100</v>
          </cell>
          <cell r="CC216">
            <v>5100</v>
          </cell>
          <cell r="CD216">
            <v>5100</v>
          </cell>
          <cell r="CE216">
            <v>5100</v>
          </cell>
          <cell r="CF216">
            <v>5100</v>
          </cell>
          <cell r="CG216">
            <v>5100</v>
          </cell>
          <cell r="CH216">
            <v>5100</v>
          </cell>
          <cell r="CI216">
            <v>5100</v>
          </cell>
          <cell r="CJ216">
            <v>5100</v>
          </cell>
          <cell r="CK216">
            <v>5832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>
            <v>0</v>
          </cell>
          <cell r="EM216">
            <v>0</v>
          </cell>
          <cell r="EN216">
            <v>0</v>
          </cell>
          <cell r="EO216">
            <v>0</v>
          </cell>
          <cell r="EP216">
            <v>0</v>
          </cell>
          <cell r="EQ216">
            <v>0</v>
          </cell>
          <cell r="ER216">
            <v>0</v>
          </cell>
          <cell r="ES216">
            <v>0</v>
          </cell>
          <cell r="ET216">
            <v>0</v>
          </cell>
          <cell r="EU216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>
            <v>0</v>
          </cell>
          <cell r="FN216">
            <v>0</v>
          </cell>
        </row>
        <row r="217">
          <cell r="B217" t="str">
            <v>構-212</v>
          </cell>
          <cell r="C217" t="str">
            <v>上水谷</v>
          </cell>
          <cell r="E217" t="str">
            <v>B</v>
          </cell>
          <cell r="G217" t="str">
            <v>配水管布設</v>
          </cell>
          <cell r="H217" t="str">
            <v>昭和36年</v>
          </cell>
          <cell r="I217">
            <v>1961</v>
          </cell>
          <cell r="Q217">
            <v>464040</v>
          </cell>
          <cell r="S217">
            <v>137000</v>
          </cell>
          <cell r="U217">
            <v>169704</v>
          </cell>
          <cell r="V217">
            <v>38</v>
          </cell>
          <cell r="W217">
            <v>2.63e-002</v>
          </cell>
          <cell r="X217">
            <v>7741</v>
          </cell>
          <cell r="Y217">
            <v>7919</v>
          </cell>
          <cell r="Z217">
            <v>294336</v>
          </cell>
          <cell r="AB217">
            <v>1962</v>
          </cell>
          <cell r="AC217">
            <v>1999</v>
          </cell>
          <cell r="AD217">
            <v>0</v>
          </cell>
          <cell r="AE217">
            <v>0</v>
          </cell>
          <cell r="AF217">
            <v>0</v>
          </cell>
          <cell r="AG217">
            <v>7741</v>
          </cell>
          <cell r="AH217">
            <v>7741</v>
          </cell>
          <cell r="AI217">
            <v>7741</v>
          </cell>
          <cell r="AJ217">
            <v>7741</v>
          </cell>
          <cell r="AK217">
            <v>7741</v>
          </cell>
          <cell r="AL217">
            <v>7741</v>
          </cell>
          <cell r="AM217">
            <v>7741</v>
          </cell>
          <cell r="AN217">
            <v>7741</v>
          </cell>
          <cell r="AO217">
            <v>7741</v>
          </cell>
          <cell r="AP217">
            <v>7741</v>
          </cell>
          <cell r="AQ217">
            <v>7741</v>
          </cell>
          <cell r="AR217">
            <v>7741</v>
          </cell>
          <cell r="AS217">
            <v>7741</v>
          </cell>
          <cell r="AT217">
            <v>7741</v>
          </cell>
          <cell r="AU217">
            <v>7741</v>
          </cell>
          <cell r="AV217">
            <v>7741</v>
          </cell>
          <cell r="AW217">
            <v>7741</v>
          </cell>
          <cell r="AX217">
            <v>7741</v>
          </cell>
          <cell r="AY217">
            <v>7741</v>
          </cell>
          <cell r="AZ217">
            <v>7741</v>
          </cell>
          <cell r="BA217">
            <v>7741</v>
          </cell>
          <cell r="BB217">
            <v>7741</v>
          </cell>
          <cell r="BC217">
            <v>7741</v>
          </cell>
          <cell r="BD217">
            <v>7741</v>
          </cell>
          <cell r="BE217">
            <v>7741</v>
          </cell>
          <cell r="BF217">
            <v>7741</v>
          </cell>
          <cell r="BG217">
            <v>7741</v>
          </cell>
          <cell r="BH217">
            <v>7741</v>
          </cell>
          <cell r="BI217">
            <v>7741</v>
          </cell>
          <cell r="BJ217">
            <v>7741</v>
          </cell>
          <cell r="BK217">
            <v>7741</v>
          </cell>
          <cell r="BL217">
            <v>7741</v>
          </cell>
          <cell r="BM217">
            <v>7741</v>
          </cell>
          <cell r="BN217">
            <v>7741</v>
          </cell>
          <cell r="BO217">
            <v>7741</v>
          </cell>
          <cell r="BP217">
            <v>7741</v>
          </cell>
          <cell r="BQ217">
            <v>7919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>
            <v>0</v>
          </cell>
          <cell r="FN217">
            <v>0</v>
          </cell>
        </row>
        <row r="218">
          <cell r="B218" t="str">
            <v>構-213</v>
          </cell>
          <cell r="C218" t="str">
            <v>上水谷</v>
          </cell>
          <cell r="E218" t="str">
            <v>B</v>
          </cell>
          <cell r="G218" t="str">
            <v>消火栓</v>
          </cell>
          <cell r="H218" t="str">
            <v>昭和36年</v>
          </cell>
          <cell r="I218">
            <v>1961</v>
          </cell>
          <cell r="Q218">
            <v>84960</v>
          </cell>
          <cell r="S218">
            <v>14000</v>
          </cell>
          <cell r="U218">
            <v>21096</v>
          </cell>
          <cell r="V218">
            <v>38</v>
          </cell>
          <cell r="W218">
            <v>2.63e-002</v>
          </cell>
          <cell r="X218">
            <v>1679</v>
          </cell>
          <cell r="Y218">
            <v>1741</v>
          </cell>
          <cell r="Z218">
            <v>63864</v>
          </cell>
          <cell r="AB218">
            <v>1962</v>
          </cell>
          <cell r="AC218">
            <v>1999</v>
          </cell>
          <cell r="AD218">
            <v>0</v>
          </cell>
          <cell r="AE218">
            <v>0</v>
          </cell>
          <cell r="AF218">
            <v>0</v>
          </cell>
          <cell r="AG218">
            <v>1679</v>
          </cell>
          <cell r="AH218">
            <v>1679</v>
          </cell>
          <cell r="AI218">
            <v>1679</v>
          </cell>
          <cell r="AJ218">
            <v>1679</v>
          </cell>
          <cell r="AK218">
            <v>1679</v>
          </cell>
          <cell r="AL218">
            <v>1679</v>
          </cell>
          <cell r="AM218">
            <v>1679</v>
          </cell>
          <cell r="AN218">
            <v>1679</v>
          </cell>
          <cell r="AO218">
            <v>1679</v>
          </cell>
          <cell r="AP218">
            <v>1679</v>
          </cell>
          <cell r="AQ218">
            <v>1679</v>
          </cell>
          <cell r="AR218">
            <v>1679</v>
          </cell>
          <cell r="AS218">
            <v>1679</v>
          </cell>
          <cell r="AT218">
            <v>1679</v>
          </cell>
          <cell r="AU218">
            <v>1679</v>
          </cell>
          <cell r="AV218">
            <v>1679</v>
          </cell>
          <cell r="AW218">
            <v>1679</v>
          </cell>
          <cell r="AX218">
            <v>1679</v>
          </cell>
          <cell r="AY218">
            <v>1679</v>
          </cell>
          <cell r="AZ218">
            <v>1679</v>
          </cell>
          <cell r="BA218">
            <v>1679</v>
          </cell>
          <cell r="BB218">
            <v>1679</v>
          </cell>
          <cell r="BC218">
            <v>1679</v>
          </cell>
          <cell r="BD218">
            <v>1679</v>
          </cell>
          <cell r="BE218">
            <v>1679</v>
          </cell>
          <cell r="BF218">
            <v>1679</v>
          </cell>
          <cell r="BG218">
            <v>1679</v>
          </cell>
          <cell r="BH218">
            <v>1679</v>
          </cell>
          <cell r="BI218">
            <v>1679</v>
          </cell>
          <cell r="BJ218">
            <v>1679</v>
          </cell>
          <cell r="BK218">
            <v>1679</v>
          </cell>
          <cell r="BL218">
            <v>1679</v>
          </cell>
          <cell r="BM218">
            <v>1679</v>
          </cell>
          <cell r="BN218">
            <v>1679</v>
          </cell>
          <cell r="BO218">
            <v>1679</v>
          </cell>
          <cell r="BP218">
            <v>1679</v>
          </cell>
          <cell r="BQ218">
            <v>1741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>
            <v>0</v>
          </cell>
          <cell r="FN218">
            <v>0</v>
          </cell>
        </row>
        <row r="219">
          <cell r="B219" t="str">
            <v>構-214</v>
          </cell>
          <cell r="C219" t="str">
            <v>上水谷</v>
          </cell>
          <cell r="E219" t="str">
            <v>B</v>
          </cell>
          <cell r="G219" t="str">
            <v>公道下給水</v>
          </cell>
          <cell r="H219" t="str">
            <v>昭和36年</v>
          </cell>
          <cell r="I219">
            <v>1961</v>
          </cell>
          <cell r="Q219">
            <v>31836</v>
          </cell>
          <cell r="U219">
            <v>3183.6000000000004</v>
          </cell>
          <cell r="V219">
            <v>38</v>
          </cell>
          <cell r="W219">
            <v>2.63e-002</v>
          </cell>
          <cell r="X219">
            <v>753</v>
          </cell>
          <cell r="Y219">
            <v>791.40000000000146</v>
          </cell>
          <cell r="Z219">
            <v>28652.4</v>
          </cell>
          <cell r="AB219">
            <v>1962</v>
          </cell>
          <cell r="AC219">
            <v>1999</v>
          </cell>
          <cell r="AD219">
            <v>0</v>
          </cell>
          <cell r="AE219">
            <v>0</v>
          </cell>
          <cell r="AF219">
            <v>0</v>
          </cell>
          <cell r="AG219">
            <v>753</v>
          </cell>
          <cell r="AH219">
            <v>753</v>
          </cell>
          <cell r="AI219">
            <v>753</v>
          </cell>
          <cell r="AJ219">
            <v>753</v>
          </cell>
          <cell r="AK219">
            <v>753</v>
          </cell>
          <cell r="AL219">
            <v>753</v>
          </cell>
          <cell r="AM219">
            <v>753</v>
          </cell>
          <cell r="AN219">
            <v>753</v>
          </cell>
          <cell r="AO219">
            <v>753</v>
          </cell>
          <cell r="AP219">
            <v>753</v>
          </cell>
          <cell r="AQ219">
            <v>753</v>
          </cell>
          <cell r="AR219">
            <v>753</v>
          </cell>
          <cell r="AS219">
            <v>753</v>
          </cell>
          <cell r="AT219">
            <v>753</v>
          </cell>
          <cell r="AU219">
            <v>753</v>
          </cell>
          <cell r="AV219">
            <v>753</v>
          </cell>
          <cell r="AW219">
            <v>753</v>
          </cell>
          <cell r="AX219">
            <v>753</v>
          </cell>
          <cell r="AY219">
            <v>753</v>
          </cell>
          <cell r="AZ219">
            <v>753</v>
          </cell>
          <cell r="BA219">
            <v>753</v>
          </cell>
          <cell r="BB219">
            <v>753</v>
          </cell>
          <cell r="BC219">
            <v>753</v>
          </cell>
          <cell r="BD219">
            <v>753</v>
          </cell>
          <cell r="BE219">
            <v>753</v>
          </cell>
          <cell r="BF219">
            <v>753</v>
          </cell>
          <cell r="BG219">
            <v>753</v>
          </cell>
          <cell r="BH219">
            <v>753</v>
          </cell>
          <cell r="BI219">
            <v>753</v>
          </cell>
          <cell r="BJ219">
            <v>753</v>
          </cell>
          <cell r="BK219">
            <v>753</v>
          </cell>
          <cell r="BL219">
            <v>753</v>
          </cell>
          <cell r="BM219">
            <v>753</v>
          </cell>
          <cell r="BN219">
            <v>753</v>
          </cell>
          <cell r="BO219">
            <v>753</v>
          </cell>
          <cell r="BP219">
            <v>753</v>
          </cell>
          <cell r="BQ219">
            <v>791.40000000000146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>
            <v>0</v>
          </cell>
          <cell r="FN219">
            <v>0</v>
          </cell>
        </row>
        <row r="220">
          <cell r="B220" t="str">
            <v>構-215</v>
          </cell>
          <cell r="C220" t="str">
            <v>上水道第２期</v>
          </cell>
          <cell r="E220" t="str">
            <v>B</v>
          </cell>
          <cell r="G220" t="str">
            <v>設計監督費</v>
          </cell>
          <cell r="H220" t="str">
            <v>昭和55年</v>
          </cell>
          <cell r="I220">
            <v>1980</v>
          </cell>
          <cell r="Q220">
            <v>24739000</v>
          </cell>
          <cell r="U220">
            <v>2473900</v>
          </cell>
          <cell r="V220">
            <v>38</v>
          </cell>
          <cell r="W220">
            <v>2.63e-002</v>
          </cell>
          <cell r="X220">
            <v>585572</v>
          </cell>
          <cell r="Y220">
            <v>598936</v>
          </cell>
          <cell r="Z220">
            <v>22265100</v>
          </cell>
          <cell r="AB220">
            <v>1981</v>
          </cell>
          <cell r="AC220">
            <v>2018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585572</v>
          </cell>
          <cell r="BA220">
            <v>585572</v>
          </cell>
          <cell r="BB220">
            <v>585572</v>
          </cell>
          <cell r="BC220">
            <v>585572</v>
          </cell>
          <cell r="BD220">
            <v>585572</v>
          </cell>
          <cell r="BE220">
            <v>585572</v>
          </cell>
          <cell r="BF220">
            <v>585572</v>
          </cell>
          <cell r="BG220">
            <v>585572</v>
          </cell>
          <cell r="BH220">
            <v>585572</v>
          </cell>
          <cell r="BI220">
            <v>585572</v>
          </cell>
          <cell r="BJ220">
            <v>585572</v>
          </cell>
          <cell r="BK220">
            <v>585572</v>
          </cell>
          <cell r="BL220">
            <v>585572</v>
          </cell>
          <cell r="BM220">
            <v>585572</v>
          </cell>
          <cell r="BN220">
            <v>585572</v>
          </cell>
          <cell r="BO220">
            <v>585572</v>
          </cell>
          <cell r="BP220">
            <v>585572</v>
          </cell>
          <cell r="BQ220">
            <v>585572</v>
          </cell>
          <cell r="BR220">
            <v>585572</v>
          </cell>
          <cell r="BS220">
            <v>585572</v>
          </cell>
          <cell r="BT220">
            <v>585572</v>
          </cell>
          <cell r="BU220">
            <v>585572</v>
          </cell>
          <cell r="BV220">
            <v>585572</v>
          </cell>
          <cell r="BW220">
            <v>585572</v>
          </cell>
          <cell r="BX220">
            <v>585572</v>
          </cell>
          <cell r="BY220">
            <v>585572</v>
          </cell>
          <cell r="BZ220">
            <v>585572</v>
          </cell>
          <cell r="CA220">
            <v>585572</v>
          </cell>
          <cell r="CB220">
            <v>585572</v>
          </cell>
          <cell r="CC220">
            <v>585572</v>
          </cell>
          <cell r="CD220">
            <v>585572</v>
          </cell>
          <cell r="CE220">
            <v>585572</v>
          </cell>
          <cell r="CF220">
            <v>585572</v>
          </cell>
          <cell r="CG220">
            <v>585572</v>
          </cell>
          <cell r="CH220">
            <v>585572</v>
          </cell>
          <cell r="CI220">
            <v>585572</v>
          </cell>
          <cell r="CJ220">
            <v>598936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>
            <v>0</v>
          </cell>
          <cell r="FN220">
            <v>0</v>
          </cell>
        </row>
        <row r="221">
          <cell r="B221" t="str">
            <v>構-216</v>
          </cell>
          <cell r="C221" t="str">
            <v>上水道第２期</v>
          </cell>
          <cell r="E221" t="str">
            <v>B</v>
          </cell>
          <cell r="G221" t="str">
            <v>萱原・川相消火栓</v>
          </cell>
          <cell r="H221" t="str">
            <v>昭和55年</v>
          </cell>
          <cell r="I221">
            <v>1980</v>
          </cell>
          <cell r="L221" t="str">
            <v>ＶＰφ７５　34ヶ所</v>
          </cell>
          <cell r="Q221">
            <v>4028000</v>
          </cell>
          <cell r="U221">
            <v>402800</v>
          </cell>
          <cell r="V221">
            <v>38</v>
          </cell>
          <cell r="W221">
            <v>2.63e-002</v>
          </cell>
          <cell r="X221">
            <v>95342</v>
          </cell>
          <cell r="Y221">
            <v>97546</v>
          </cell>
          <cell r="Z221">
            <v>3625200</v>
          </cell>
          <cell r="AB221">
            <v>1981</v>
          </cell>
          <cell r="AC221">
            <v>2018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95342</v>
          </cell>
          <cell r="BA221">
            <v>95342</v>
          </cell>
          <cell r="BB221">
            <v>95342</v>
          </cell>
          <cell r="BC221">
            <v>95342</v>
          </cell>
          <cell r="BD221">
            <v>95342</v>
          </cell>
          <cell r="BE221">
            <v>95342</v>
          </cell>
          <cell r="BF221">
            <v>95342</v>
          </cell>
          <cell r="BG221">
            <v>95342</v>
          </cell>
          <cell r="BH221">
            <v>95342</v>
          </cell>
          <cell r="BI221">
            <v>95342</v>
          </cell>
          <cell r="BJ221">
            <v>95342</v>
          </cell>
          <cell r="BK221">
            <v>95342</v>
          </cell>
          <cell r="BL221">
            <v>95342</v>
          </cell>
          <cell r="BM221">
            <v>95342</v>
          </cell>
          <cell r="BN221">
            <v>95342</v>
          </cell>
          <cell r="BO221">
            <v>95342</v>
          </cell>
          <cell r="BP221">
            <v>95342</v>
          </cell>
          <cell r="BQ221">
            <v>95342</v>
          </cell>
          <cell r="BR221">
            <v>95342</v>
          </cell>
          <cell r="BS221">
            <v>95342</v>
          </cell>
          <cell r="BT221">
            <v>95342</v>
          </cell>
          <cell r="BU221">
            <v>95342</v>
          </cell>
          <cell r="BV221">
            <v>95342</v>
          </cell>
          <cell r="BW221">
            <v>95342</v>
          </cell>
          <cell r="BX221">
            <v>95342</v>
          </cell>
          <cell r="BY221">
            <v>95342</v>
          </cell>
          <cell r="BZ221">
            <v>95342</v>
          </cell>
          <cell r="CA221">
            <v>95342</v>
          </cell>
          <cell r="CB221">
            <v>95342</v>
          </cell>
          <cell r="CC221">
            <v>95342</v>
          </cell>
          <cell r="CD221">
            <v>95342</v>
          </cell>
          <cell r="CE221">
            <v>95342</v>
          </cell>
          <cell r="CF221">
            <v>95342</v>
          </cell>
          <cell r="CG221">
            <v>95342</v>
          </cell>
          <cell r="CH221">
            <v>95342</v>
          </cell>
          <cell r="CI221">
            <v>95342</v>
          </cell>
          <cell r="CJ221">
            <v>97546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>
            <v>0</v>
          </cell>
          <cell r="FN221">
            <v>0</v>
          </cell>
        </row>
        <row r="222">
          <cell r="B222" t="str">
            <v>構-217</v>
          </cell>
          <cell r="C222" t="str">
            <v>上水道第２期</v>
          </cell>
          <cell r="E222" t="str">
            <v>B</v>
          </cell>
          <cell r="G222" t="str">
            <v>萱原公道下給水工事</v>
          </cell>
          <cell r="H222" t="str">
            <v>昭和55年</v>
          </cell>
          <cell r="I222">
            <v>1980</v>
          </cell>
          <cell r="L222" t="str">
            <v>45戸</v>
          </cell>
          <cell r="Q222">
            <v>1600000</v>
          </cell>
          <cell r="U222">
            <v>160000</v>
          </cell>
          <cell r="V222">
            <v>38</v>
          </cell>
          <cell r="W222">
            <v>2.63e-002</v>
          </cell>
          <cell r="X222">
            <v>37872</v>
          </cell>
          <cell r="Y222">
            <v>38736</v>
          </cell>
          <cell r="Z222">
            <v>1440000</v>
          </cell>
          <cell r="AB222">
            <v>1981</v>
          </cell>
          <cell r="AC222">
            <v>2018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37872</v>
          </cell>
          <cell r="BA222">
            <v>37872</v>
          </cell>
          <cell r="BB222">
            <v>37872</v>
          </cell>
          <cell r="BC222">
            <v>37872</v>
          </cell>
          <cell r="BD222">
            <v>37872</v>
          </cell>
          <cell r="BE222">
            <v>37872</v>
          </cell>
          <cell r="BF222">
            <v>37872</v>
          </cell>
          <cell r="BG222">
            <v>37872</v>
          </cell>
          <cell r="BH222">
            <v>37872</v>
          </cell>
          <cell r="BI222">
            <v>37872</v>
          </cell>
          <cell r="BJ222">
            <v>37872</v>
          </cell>
          <cell r="BK222">
            <v>37872</v>
          </cell>
          <cell r="BL222">
            <v>37872</v>
          </cell>
          <cell r="BM222">
            <v>37872</v>
          </cell>
          <cell r="BN222">
            <v>37872</v>
          </cell>
          <cell r="BO222">
            <v>37872</v>
          </cell>
          <cell r="BP222">
            <v>37872</v>
          </cell>
          <cell r="BQ222">
            <v>37872</v>
          </cell>
          <cell r="BR222">
            <v>37872</v>
          </cell>
          <cell r="BS222">
            <v>37872</v>
          </cell>
          <cell r="BT222">
            <v>37872</v>
          </cell>
          <cell r="BU222">
            <v>37872</v>
          </cell>
          <cell r="BV222">
            <v>37872</v>
          </cell>
          <cell r="BW222">
            <v>37872</v>
          </cell>
          <cell r="BX222">
            <v>37872</v>
          </cell>
          <cell r="BY222">
            <v>37872</v>
          </cell>
          <cell r="BZ222">
            <v>37872</v>
          </cell>
          <cell r="CA222">
            <v>37872</v>
          </cell>
          <cell r="CB222">
            <v>37872</v>
          </cell>
          <cell r="CC222">
            <v>37872</v>
          </cell>
          <cell r="CD222">
            <v>37872</v>
          </cell>
          <cell r="CE222">
            <v>37872</v>
          </cell>
          <cell r="CF222">
            <v>37872</v>
          </cell>
          <cell r="CG222">
            <v>37872</v>
          </cell>
          <cell r="CH222">
            <v>37872</v>
          </cell>
          <cell r="CI222">
            <v>37872</v>
          </cell>
          <cell r="CJ222">
            <v>38736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>
            <v>0</v>
          </cell>
          <cell r="FN222">
            <v>0</v>
          </cell>
        </row>
        <row r="223">
          <cell r="B223" t="str">
            <v>構-218</v>
          </cell>
          <cell r="C223" t="str">
            <v>上水道第２期</v>
          </cell>
          <cell r="E223" t="str">
            <v>B</v>
          </cell>
          <cell r="G223" t="str">
            <v>萱原配水管布設</v>
          </cell>
          <cell r="H223" t="str">
            <v>昭和55年</v>
          </cell>
          <cell r="I223">
            <v>1980</v>
          </cell>
          <cell r="L223" t="str">
            <v>ＶＰφ30　φ20</v>
          </cell>
          <cell r="Q223">
            <v>400000</v>
          </cell>
          <cell r="U223">
            <v>40000</v>
          </cell>
          <cell r="V223">
            <v>38</v>
          </cell>
          <cell r="W223">
            <v>2.63e-002</v>
          </cell>
          <cell r="X223">
            <v>9468</v>
          </cell>
          <cell r="Y223">
            <v>9684</v>
          </cell>
          <cell r="Z223">
            <v>360000</v>
          </cell>
          <cell r="AB223">
            <v>1981</v>
          </cell>
          <cell r="AC223">
            <v>2018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9468</v>
          </cell>
          <cell r="BA223">
            <v>9468</v>
          </cell>
          <cell r="BB223">
            <v>9468</v>
          </cell>
          <cell r="BC223">
            <v>9468</v>
          </cell>
          <cell r="BD223">
            <v>9468</v>
          </cell>
          <cell r="BE223">
            <v>9468</v>
          </cell>
          <cell r="BF223">
            <v>9468</v>
          </cell>
          <cell r="BG223">
            <v>9468</v>
          </cell>
          <cell r="BH223">
            <v>9468</v>
          </cell>
          <cell r="BI223">
            <v>9468</v>
          </cell>
          <cell r="BJ223">
            <v>9468</v>
          </cell>
          <cell r="BK223">
            <v>9468</v>
          </cell>
          <cell r="BL223">
            <v>9468</v>
          </cell>
          <cell r="BM223">
            <v>9468</v>
          </cell>
          <cell r="BN223">
            <v>9468</v>
          </cell>
          <cell r="BO223">
            <v>9468</v>
          </cell>
          <cell r="BP223">
            <v>9468</v>
          </cell>
          <cell r="BQ223">
            <v>9468</v>
          </cell>
          <cell r="BR223">
            <v>9468</v>
          </cell>
          <cell r="BS223">
            <v>9468</v>
          </cell>
          <cell r="BT223">
            <v>9468</v>
          </cell>
          <cell r="BU223">
            <v>9468</v>
          </cell>
          <cell r="BV223">
            <v>9468</v>
          </cell>
          <cell r="BW223">
            <v>9468</v>
          </cell>
          <cell r="BX223">
            <v>9468</v>
          </cell>
          <cell r="BY223">
            <v>9468</v>
          </cell>
          <cell r="BZ223">
            <v>9468</v>
          </cell>
          <cell r="CA223">
            <v>9468</v>
          </cell>
          <cell r="CB223">
            <v>9468</v>
          </cell>
          <cell r="CC223">
            <v>9468</v>
          </cell>
          <cell r="CD223">
            <v>9468</v>
          </cell>
          <cell r="CE223">
            <v>9468</v>
          </cell>
          <cell r="CF223">
            <v>9468</v>
          </cell>
          <cell r="CG223">
            <v>9468</v>
          </cell>
          <cell r="CH223">
            <v>9468</v>
          </cell>
          <cell r="CI223">
            <v>9468</v>
          </cell>
          <cell r="CJ223">
            <v>9684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>
            <v>0</v>
          </cell>
          <cell r="FN223">
            <v>0</v>
          </cell>
        </row>
        <row r="224">
          <cell r="B224" t="str">
            <v>構-219</v>
          </cell>
          <cell r="C224" t="str">
            <v>上水道第２期</v>
          </cell>
          <cell r="E224" t="str">
            <v>F</v>
          </cell>
          <cell r="G224" t="str">
            <v>川相配水池造成</v>
          </cell>
          <cell r="H224" t="str">
            <v>昭和55年</v>
          </cell>
          <cell r="I224">
            <v>1980</v>
          </cell>
          <cell r="Q224">
            <v>304000</v>
          </cell>
          <cell r="U224">
            <v>30400</v>
          </cell>
          <cell r="V224">
            <v>58</v>
          </cell>
          <cell r="W224">
            <v>1.72e-002</v>
          </cell>
          <cell r="X224">
            <v>4705</v>
          </cell>
          <cell r="Y224">
            <v>5415</v>
          </cell>
          <cell r="Z224">
            <v>273600</v>
          </cell>
          <cell r="AB224">
            <v>1981</v>
          </cell>
          <cell r="AC224">
            <v>2038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4705</v>
          </cell>
          <cell r="BA224">
            <v>4705</v>
          </cell>
          <cell r="BB224">
            <v>4705</v>
          </cell>
          <cell r="BC224">
            <v>4705</v>
          </cell>
          <cell r="BD224">
            <v>4705</v>
          </cell>
          <cell r="BE224">
            <v>4705</v>
          </cell>
          <cell r="BF224">
            <v>4705</v>
          </cell>
          <cell r="BG224">
            <v>4705</v>
          </cell>
          <cell r="BH224">
            <v>4705</v>
          </cell>
          <cell r="BI224">
            <v>4705</v>
          </cell>
          <cell r="BJ224">
            <v>4705</v>
          </cell>
          <cell r="BK224">
            <v>4705</v>
          </cell>
          <cell r="BL224">
            <v>4705</v>
          </cell>
          <cell r="BM224">
            <v>4705</v>
          </cell>
          <cell r="BN224">
            <v>4705</v>
          </cell>
          <cell r="BO224">
            <v>4705</v>
          </cell>
          <cell r="BP224">
            <v>4705</v>
          </cell>
          <cell r="BQ224">
            <v>4705</v>
          </cell>
          <cell r="BR224">
            <v>4705</v>
          </cell>
          <cell r="BS224">
            <v>4705</v>
          </cell>
          <cell r="BT224">
            <v>4705</v>
          </cell>
          <cell r="BU224">
            <v>4705</v>
          </cell>
          <cell r="BV224">
            <v>4705</v>
          </cell>
          <cell r="BW224">
            <v>4705</v>
          </cell>
          <cell r="BX224">
            <v>4705</v>
          </cell>
          <cell r="BY224">
            <v>4705</v>
          </cell>
          <cell r="BZ224">
            <v>4705</v>
          </cell>
          <cell r="CA224">
            <v>4705</v>
          </cell>
          <cell r="CB224">
            <v>4705</v>
          </cell>
          <cell r="CC224">
            <v>4705</v>
          </cell>
          <cell r="CD224">
            <v>4705</v>
          </cell>
          <cell r="CE224">
            <v>4705</v>
          </cell>
          <cell r="CF224">
            <v>4705</v>
          </cell>
          <cell r="CG224">
            <v>4705</v>
          </cell>
          <cell r="CH224">
            <v>4705</v>
          </cell>
          <cell r="CI224">
            <v>4705</v>
          </cell>
          <cell r="CJ224">
            <v>4705</v>
          </cell>
          <cell r="CK224">
            <v>4705</v>
          </cell>
          <cell r="CL224">
            <v>4705</v>
          </cell>
          <cell r="CM224">
            <v>4705</v>
          </cell>
          <cell r="CN224">
            <v>4705</v>
          </cell>
          <cell r="CO224">
            <v>4705</v>
          </cell>
          <cell r="CP224">
            <v>4705</v>
          </cell>
          <cell r="CQ224">
            <v>4705</v>
          </cell>
          <cell r="CR224">
            <v>4705</v>
          </cell>
          <cell r="CS224">
            <v>4705</v>
          </cell>
          <cell r="CT224">
            <v>4705</v>
          </cell>
          <cell r="CU224">
            <v>4705</v>
          </cell>
          <cell r="CV224">
            <v>4705</v>
          </cell>
          <cell r="CW224">
            <v>4705</v>
          </cell>
          <cell r="CX224">
            <v>4705</v>
          </cell>
          <cell r="CY224">
            <v>4705</v>
          </cell>
          <cell r="CZ224">
            <v>4705</v>
          </cell>
          <cell r="DA224">
            <v>4705</v>
          </cell>
          <cell r="DB224">
            <v>4705</v>
          </cell>
          <cell r="DC224">
            <v>4705</v>
          </cell>
          <cell r="DD224">
            <v>5415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>
            <v>0</v>
          </cell>
          <cell r="FN224">
            <v>0</v>
          </cell>
        </row>
        <row r="225">
          <cell r="B225" t="str">
            <v>構-220</v>
          </cell>
          <cell r="C225" t="str">
            <v>上水道第２期</v>
          </cell>
          <cell r="E225" t="str">
            <v>B</v>
          </cell>
          <cell r="G225" t="str">
            <v>消火栓ＢＯＸ</v>
          </cell>
          <cell r="H225" t="str">
            <v>昭和55年</v>
          </cell>
          <cell r="I225">
            <v>1980</v>
          </cell>
          <cell r="Q225">
            <v>415000</v>
          </cell>
          <cell r="U225">
            <v>41500</v>
          </cell>
          <cell r="V225">
            <v>38</v>
          </cell>
          <cell r="W225">
            <v>2.63e-002</v>
          </cell>
          <cell r="X225">
            <v>9823</v>
          </cell>
          <cell r="Y225">
            <v>10049</v>
          </cell>
          <cell r="Z225">
            <v>373500</v>
          </cell>
          <cell r="AB225">
            <v>1981</v>
          </cell>
          <cell r="AC225">
            <v>2018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9823</v>
          </cell>
          <cell r="BA225">
            <v>9823</v>
          </cell>
          <cell r="BB225">
            <v>9823</v>
          </cell>
          <cell r="BC225">
            <v>9823</v>
          </cell>
          <cell r="BD225">
            <v>9823</v>
          </cell>
          <cell r="BE225">
            <v>9823</v>
          </cell>
          <cell r="BF225">
            <v>9823</v>
          </cell>
          <cell r="BG225">
            <v>9823</v>
          </cell>
          <cell r="BH225">
            <v>9823</v>
          </cell>
          <cell r="BI225">
            <v>9823</v>
          </cell>
          <cell r="BJ225">
            <v>9823</v>
          </cell>
          <cell r="BK225">
            <v>9823</v>
          </cell>
          <cell r="BL225">
            <v>9823</v>
          </cell>
          <cell r="BM225">
            <v>9823</v>
          </cell>
          <cell r="BN225">
            <v>9823</v>
          </cell>
          <cell r="BO225">
            <v>9823</v>
          </cell>
          <cell r="BP225">
            <v>9823</v>
          </cell>
          <cell r="BQ225">
            <v>9823</v>
          </cell>
          <cell r="BR225">
            <v>9823</v>
          </cell>
          <cell r="BS225">
            <v>9823</v>
          </cell>
          <cell r="BT225">
            <v>9823</v>
          </cell>
          <cell r="BU225">
            <v>9823</v>
          </cell>
          <cell r="BV225">
            <v>9823</v>
          </cell>
          <cell r="BW225">
            <v>9823</v>
          </cell>
          <cell r="BX225">
            <v>9823</v>
          </cell>
          <cell r="BY225">
            <v>9823</v>
          </cell>
          <cell r="BZ225">
            <v>9823</v>
          </cell>
          <cell r="CA225">
            <v>9823</v>
          </cell>
          <cell r="CB225">
            <v>9823</v>
          </cell>
          <cell r="CC225">
            <v>9823</v>
          </cell>
          <cell r="CD225">
            <v>9823</v>
          </cell>
          <cell r="CE225">
            <v>9823</v>
          </cell>
          <cell r="CF225">
            <v>9823</v>
          </cell>
          <cell r="CG225">
            <v>9823</v>
          </cell>
          <cell r="CH225">
            <v>9823</v>
          </cell>
          <cell r="CI225">
            <v>9823</v>
          </cell>
          <cell r="CJ225">
            <v>10049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>
            <v>0</v>
          </cell>
          <cell r="FN225">
            <v>0</v>
          </cell>
        </row>
        <row r="226">
          <cell r="B226" t="str">
            <v>構-221</v>
          </cell>
          <cell r="C226" t="str">
            <v>上水道第２期</v>
          </cell>
          <cell r="E226" t="str">
            <v>A</v>
          </cell>
          <cell r="G226" t="str">
            <v>取水堰堤</v>
          </cell>
          <cell r="H226" t="str">
            <v>昭和55年</v>
          </cell>
          <cell r="I226">
            <v>1980</v>
          </cell>
          <cell r="L226" t="str">
            <v>1眼</v>
          </cell>
          <cell r="Q226">
            <v>13671000</v>
          </cell>
          <cell r="U226">
            <v>1367100</v>
          </cell>
          <cell r="V226">
            <v>58</v>
          </cell>
          <cell r="W226">
            <v>1.72e-002</v>
          </cell>
          <cell r="X226">
            <v>211627</v>
          </cell>
          <cell r="Y226">
            <v>241161</v>
          </cell>
          <cell r="Z226">
            <v>12303900</v>
          </cell>
          <cell r="AB226">
            <v>1981</v>
          </cell>
          <cell r="AC226">
            <v>2038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211627</v>
          </cell>
          <cell r="BA226">
            <v>211627</v>
          </cell>
          <cell r="BB226">
            <v>211627</v>
          </cell>
          <cell r="BC226">
            <v>211627</v>
          </cell>
          <cell r="BD226">
            <v>211627</v>
          </cell>
          <cell r="BE226">
            <v>211627</v>
          </cell>
          <cell r="BF226">
            <v>211627</v>
          </cell>
          <cell r="BG226">
            <v>211627</v>
          </cell>
          <cell r="BH226">
            <v>211627</v>
          </cell>
          <cell r="BI226">
            <v>211627</v>
          </cell>
          <cell r="BJ226">
            <v>211627</v>
          </cell>
          <cell r="BK226">
            <v>211627</v>
          </cell>
          <cell r="BL226">
            <v>211627</v>
          </cell>
          <cell r="BM226">
            <v>211627</v>
          </cell>
          <cell r="BN226">
            <v>211627</v>
          </cell>
          <cell r="BO226">
            <v>211627</v>
          </cell>
          <cell r="BP226">
            <v>211627</v>
          </cell>
          <cell r="BQ226">
            <v>211627</v>
          </cell>
          <cell r="BR226">
            <v>211627</v>
          </cell>
          <cell r="BS226">
            <v>211627</v>
          </cell>
          <cell r="BT226">
            <v>211627</v>
          </cell>
          <cell r="BU226">
            <v>211627</v>
          </cell>
          <cell r="BV226">
            <v>211627</v>
          </cell>
          <cell r="BW226">
            <v>211627</v>
          </cell>
          <cell r="BX226">
            <v>211627</v>
          </cell>
          <cell r="BY226">
            <v>211627</v>
          </cell>
          <cell r="BZ226">
            <v>211627</v>
          </cell>
          <cell r="CA226">
            <v>211627</v>
          </cell>
          <cell r="CB226">
            <v>211627</v>
          </cell>
          <cell r="CC226">
            <v>211627</v>
          </cell>
          <cell r="CD226">
            <v>211627</v>
          </cell>
          <cell r="CE226">
            <v>211627</v>
          </cell>
          <cell r="CF226">
            <v>211627</v>
          </cell>
          <cell r="CG226">
            <v>211627</v>
          </cell>
          <cell r="CH226">
            <v>211627</v>
          </cell>
          <cell r="CI226">
            <v>211627</v>
          </cell>
          <cell r="CJ226">
            <v>211627</v>
          </cell>
          <cell r="CK226">
            <v>211627</v>
          </cell>
          <cell r="CL226">
            <v>211627</v>
          </cell>
          <cell r="CM226">
            <v>211627</v>
          </cell>
          <cell r="CN226">
            <v>211627</v>
          </cell>
          <cell r="CO226">
            <v>211627</v>
          </cell>
          <cell r="CP226">
            <v>211627</v>
          </cell>
          <cell r="CQ226">
            <v>211627</v>
          </cell>
          <cell r="CR226">
            <v>211627</v>
          </cell>
          <cell r="CS226">
            <v>211627</v>
          </cell>
          <cell r="CT226">
            <v>211627</v>
          </cell>
          <cell r="CU226">
            <v>211627</v>
          </cell>
          <cell r="CV226">
            <v>211627</v>
          </cell>
          <cell r="CW226">
            <v>211627</v>
          </cell>
          <cell r="CX226">
            <v>211627</v>
          </cell>
          <cell r="CY226">
            <v>211627</v>
          </cell>
          <cell r="CZ226">
            <v>211627</v>
          </cell>
          <cell r="DA226">
            <v>211627</v>
          </cell>
          <cell r="DB226">
            <v>211627</v>
          </cell>
          <cell r="DC226">
            <v>211627</v>
          </cell>
          <cell r="DD226">
            <v>241161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>
            <v>0</v>
          </cell>
          <cell r="FN226">
            <v>0</v>
          </cell>
        </row>
        <row r="227">
          <cell r="B227" t="str">
            <v>構-222</v>
          </cell>
          <cell r="C227" t="str">
            <v>上水道第２期</v>
          </cell>
          <cell r="E227" t="str">
            <v>A</v>
          </cell>
          <cell r="G227" t="str">
            <v>着水井築造</v>
          </cell>
          <cell r="H227" t="str">
            <v>昭和55年</v>
          </cell>
          <cell r="I227">
            <v>1980</v>
          </cell>
          <cell r="L227" t="str">
            <v>1池</v>
          </cell>
          <cell r="Q227">
            <v>2052000</v>
          </cell>
          <cell r="U227">
            <v>205200</v>
          </cell>
          <cell r="V227">
            <v>58</v>
          </cell>
          <cell r="W227">
            <v>1.72e-002</v>
          </cell>
          <cell r="X227">
            <v>31764</v>
          </cell>
          <cell r="Y227">
            <v>36252</v>
          </cell>
          <cell r="Z227">
            <v>1846800</v>
          </cell>
          <cell r="AB227">
            <v>1981</v>
          </cell>
          <cell r="AC227">
            <v>2038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31764</v>
          </cell>
          <cell r="BA227">
            <v>31764</v>
          </cell>
          <cell r="BB227">
            <v>31764</v>
          </cell>
          <cell r="BC227">
            <v>31764</v>
          </cell>
          <cell r="BD227">
            <v>31764</v>
          </cell>
          <cell r="BE227">
            <v>31764</v>
          </cell>
          <cell r="BF227">
            <v>31764</v>
          </cell>
          <cell r="BG227">
            <v>31764</v>
          </cell>
          <cell r="BH227">
            <v>31764</v>
          </cell>
          <cell r="BI227">
            <v>31764</v>
          </cell>
          <cell r="BJ227">
            <v>31764</v>
          </cell>
          <cell r="BK227">
            <v>31764</v>
          </cell>
          <cell r="BL227">
            <v>31764</v>
          </cell>
          <cell r="BM227">
            <v>31764</v>
          </cell>
          <cell r="BN227">
            <v>31764</v>
          </cell>
          <cell r="BO227">
            <v>31764</v>
          </cell>
          <cell r="BP227">
            <v>31764</v>
          </cell>
          <cell r="BQ227">
            <v>31764</v>
          </cell>
          <cell r="BR227">
            <v>31764</v>
          </cell>
          <cell r="BS227">
            <v>31764</v>
          </cell>
          <cell r="BT227">
            <v>31764</v>
          </cell>
          <cell r="BU227">
            <v>31764</v>
          </cell>
          <cell r="BV227">
            <v>31764</v>
          </cell>
          <cell r="BW227">
            <v>31764</v>
          </cell>
          <cell r="BX227">
            <v>31764</v>
          </cell>
          <cell r="BY227">
            <v>31764</v>
          </cell>
          <cell r="BZ227">
            <v>31764</v>
          </cell>
          <cell r="CA227">
            <v>31764</v>
          </cell>
          <cell r="CB227">
            <v>31764</v>
          </cell>
          <cell r="CC227">
            <v>31764</v>
          </cell>
          <cell r="CD227">
            <v>31764</v>
          </cell>
          <cell r="CE227">
            <v>31764</v>
          </cell>
          <cell r="CF227">
            <v>31764</v>
          </cell>
          <cell r="CG227">
            <v>31764</v>
          </cell>
          <cell r="CH227">
            <v>31764</v>
          </cell>
          <cell r="CI227">
            <v>31764</v>
          </cell>
          <cell r="CJ227">
            <v>31764</v>
          </cell>
          <cell r="CK227">
            <v>31764</v>
          </cell>
          <cell r="CL227">
            <v>31764</v>
          </cell>
          <cell r="CM227">
            <v>31764</v>
          </cell>
          <cell r="CN227">
            <v>31764</v>
          </cell>
          <cell r="CO227">
            <v>31764</v>
          </cell>
          <cell r="CP227">
            <v>31764</v>
          </cell>
          <cell r="CQ227">
            <v>31764</v>
          </cell>
          <cell r="CR227">
            <v>31764</v>
          </cell>
          <cell r="CS227">
            <v>31764</v>
          </cell>
          <cell r="CT227">
            <v>31764</v>
          </cell>
          <cell r="CU227">
            <v>31764</v>
          </cell>
          <cell r="CV227">
            <v>31764</v>
          </cell>
          <cell r="CW227">
            <v>31764</v>
          </cell>
          <cell r="CX227">
            <v>31764</v>
          </cell>
          <cell r="CY227">
            <v>31764</v>
          </cell>
          <cell r="CZ227">
            <v>31764</v>
          </cell>
          <cell r="DA227">
            <v>31764</v>
          </cell>
          <cell r="DB227">
            <v>31764</v>
          </cell>
          <cell r="DC227">
            <v>31764</v>
          </cell>
          <cell r="DD227">
            <v>36252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>
            <v>0</v>
          </cell>
          <cell r="FN227">
            <v>0</v>
          </cell>
        </row>
        <row r="228">
          <cell r="B228" t="str">
            <v>構-223</v>
          </cell>
          <cell r="C228" t="str">
            <v>上水道第２期</v>
          </cell>
          <cell r="E228" t="str">
            <v>A</v>
          </cell>
          <cell r="G228" t="str">
            <v>ろ過池築造</v>
          </cell>
          <cell r="H228" t="str">
            <v>昭和55年</v>
          </cell>
          <cell r="I228">
            <v>1980</v>
          </cell>
          <cell r="L228" t="str">
            <v>3池</v>
          </cell>
          <cell r="Q228">
            <v>22038000</v>
          </cell>
          <cell r="U228">
            <v>2203800</v>
          </cell>
          <cell r="V228">
            <v>58</v>
          </cell>
          <cell r="W228">
            <v>1.72e-002</v>
          </cell>
          <cell r="X228">
            <v>341148</v>
          </cell>
          <cell r="Y228">
            <v>388764</v>
          </cell>
          <cell r="Z228">
            <v>19834200</v>
          </cell>
          <cell r="AB228">
            <v>1981</v>
          </cell>
          <cell r="AC228">
            <v>2038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341148</v>
          </cell>
          <cell r="BA228">
            <v>341148</v>
          </cell>
          <cell r="BB228">
            <v>341148</v>
          </cell>
          <cell r="BC228">
            <v>341148</v>
          </cell>
          <cell r="BD228">
            <v>341148</v>
          </cell>
          <cell r="BE228">
            <v>341148</v>
          </cell>
          <cell r="BF228">
            <v>341148</v>
          </cell>
          <cell r="BG228">
            <v>341148</v>
          </cell>
          <cell r="BH228">
            <v>341148</v>
          </cell>
          <cell r="BI228">
            <v>341148</v>
          </cell>
          <cell r="BJ228">
            <v>341148</v>
          </cell>
          <cell r="BK228">
            <v>341148</v>
          </cell>
          <cell r="BL228">
            <v>341148</v>
          </cell>
          <cell r="BM228">
            <v>341148</v>
          </cell>
          <cell r="BN228">
            <v>341148</v>
          </cell>
          <cell r="BO228">
            <v>341148</v>
          </cell>
          <cell r="BP228">
            <v>341148</v>
          </cell>
          <cell r="BQ228">
            <v>341148</v>
          </cell>
          <cell r="BR228">
            <v>341148</v>
          </cell>
          <cell r="BS228">
            <v>341148</v>
          </cell>
          <cell r="BT228">
            <v>341148</v>
          </cell>
          <cell r="BU228">
            <v>341148</v>
          </cell>
          <cell r="BV228">
            <v>341148</v>
          </cell>
          <cell r="BW228">
            <v>341148</v>
          </cell>
          <cell r="BX228">
            <v>341148</v>
          </cell>
          <cell r="BY228">
            <v>341148</v>
          </cell>
          <cell r="BZ228">
            <v>341148</v>
          </cell>
          <cell r="CA228">
            <v>341148</v>
          </cell>
          <cell r="CB228">
            <v>341148</v>
          </cell>
          <cell r="CC228">
            <v>341148</v>
          </cell>
          <cell r="CD228">
            <v>341148</v>
          </cell>
          <cell r="CE228">
            <v>341148</v>
          </cell>
          <cell r="CF228">
            <v>341148</v>
          </cell>
          <cell r="CG228">
            <v>341148</v>
          </cell>
          <cell r="CH228">
            <v>341148</v>
          </cell>
          <cell r="CI228">
            <v>341148</v>
          </cell>
          <cell r="CJ228">
            <v>341148</v>
          </cell>
          <cell r="CK228">
            <v>341148</v>
          </cell>
          <cell r="CL228">
            <v>341148</v>
          </cell>
          <cell r="CM228">
            <v>341148</v>
          </cell>
          <cell r="CN228">
            <v>341148</v>
          </cell>
          <cell r="CO228">
            <v>341148</v>
          </cell>
          <cell r="CP228">
            <v>341148</v>
          </cell>
          <cell r="CQ228">
            <v>341148</v>
          </cell>
          <cell r="CR228">
            <v>341148</v>
          </cell>
          <cell r="CS228">
            <v>341148</v>
          </cell>
          <cell r="CT228">
            <v>341148</v>
          </cell>
          <cell r="CU228">
            <v>341148</v>
          </cell>
          <cell r="CV228">
            <v>341148</v>
          </cell>
          <cell r="CW228">
            <v>341148</v>
          </cell>
          <cell r="CX228">
            <v>341148</v>
          </cell>
          <cell r="CY228">
            <v>341148</v>
          </cell>
          <cell r="CZ228">
            <v>341148</v>
          </cell>
          <cell r="DA228">
            <v>341148</v>
          </cell>
          <cell r="DB228">
            <v>341148</v>
          </cell>
          <cell r="DC228">
            <v>341148</v>
          </cell>
          <cell r="DD228">
            <v>388764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>
            <v>0</v>
          </cell>
          <cell r="FN228">
            <v>0</v>
          </cell>
        </row>
        <row r="229">
          <cell r="B229" t="str">
            <v>構-224</v>
          </cell>
          <cell r="C229" t="str">
            <v>上水道第２期</v>
          </cell>
          <cell r="E229" t="str">
            <v>F</v>
          </cell>
          <cell r="G229" t="str">
            <v>浄水場敷地造成</v>
          </cell>
          <cell r="H229" t="str">
            <v>昭和55年</v>
          </cell>
          <cell r="I229">
            <v>1980</v>
          </cell>
          <cell r="Q229">
            <v>9462000</v>
          </cell>
          <cell r="U229">
            <v>946200</v>
          </cell>
          <cell r="V229">
            <v>58</v>
          </cell>
          <cell r="W229">
            <v>1.72e-002</v>
          </cell>
          <cell r="X229">
            <v>146471</v>
          </cell>
          <cell r="Y229">
            <v>166953</v>
          </cell>
          <cell r="Z229">
            <v>8515800</v>
          </cell>
          <cell r="AB229">
            <v>1981</v>
          </cell>
          <cell r="AC229">
            <v>2038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146471</v>
          </cell>
          <cell r="BA229">
            <v>146471</v>
          </cell>
          <cell r="BB229">
            <v>146471</v>
          </cell>
          <cell r="BC229">
            <v>146471</v>
          </cell>
          <cell r="BD229">
            <v>146471</v>
          </cell>
          <cell r="BE229">
            <v>146471</v>
          </cell>
          <cell r="BF229">
            <v>146471</v>
          </cell>
          <cell r="BG229">
            <v>146471</v>
          </cell>
          <cell r="BH229">
            <v>146471</v>
          </cell>
          <cell r="BI229">
            <v>146471</v>
          </cell>
          <cell r="BJ229">
            <v>146471</v>
          </cell>
          <cell r="BK229">
            <v>146471</v>
          </cell>
          <cell r="BL229">
            <v>146471</v>
          </cell>
          <cell r="BM229">
            <v>146471</v>
          </cell>
          <cell r="BN229">
            <v>146471</v>
          </cell>
          <cell r="BO229">
            <v>146471</v>
          </cell>
          <cell r="BP229">
            <v>146471</v>
          </cell>
          <cell r="BQ229">
            <v>146471</v>
          </cell>
          <cell r="BR229">
            <v>146471</v>
          </cell>
          <cell r="BS229">
            <v>146471</v>
          </cell>
          <cell r="BT229">
            <v>146471</v>
          </cell>
          <cell r="BU229">
            <v>146471</v>
          </cell>
          <cell r="BV229">
            <v>146471</v>
          </cell>
          <cell r="BW229">
            <v>146471</v>
          </cell>
          <cell r="BX229">
            <v>146471</v>
          </cell>
          <cell r="BY229">
            <v>146471</v>
          </cell>
          <cell r="BZ229">
            <v>146471</v>
          </cell>
          <cell r="CA229">
            <v>146471</v>
          </cell>
          <cell r="CB229">
            <v>146471</v>
          </cell>
          <cell r="CC229">
            <v>146471</v>
          </cell>
          <cell r="CD229">
            <v>146471</v>
          </cell>
          <cell r="CE229">
            <v>146471</v>
          </cell>
          <cell r="CF229">
            <v>146471</v>
          </cell>
          <cell r="CG229">
            <v>146471</v>
          </cell>
          <cell r="CH229">
            <v>146471</v>
          </cell>
          <cell r="CI229">
            <v>146471</v>
          </cell>
          <cell r="CJ229">
            <v>146471</v>
          </cell>
          <cell r="CK229">
            <v>146471</v>
          </cell>
          <cell r="CL229">
            <v>146471</v>
          </cell>
          <cell r="CM229">
            <v>146471</v>
          </cell>
          <cell r="CN229">
            <v>146471</v>
          </cell>
          <cell r="CO229">
            <v>146471</v>
          </cell>
          <cell r="CP229">
            <v>146471</v>
          </cell>
          <cell r="CQ229">
            <v>146471</v>
          </cell>
          <cell r="CR229">
            <v>146471</v>
          </cell>
          <cell r="CS229">
            <v>146471</v>
          </cell>
          <cell r="CT229">
            <v>146471</v>
          </cell>
          <cell r="CU229">
            <v>146471</v>
          </cell>
          <cell r="CV229">
            <v>146471</v>
          </cell>
          <cell r="CW229">
            <v>146471</v>
          </cell>
          <cell r="CX229">
            <v>146471</v>
          </cell>
          <cell r="CY229">
            <v>146471</v>
          </cell>
          <cell r="CZ229">
            <v>146471</v>
          </cell>
          <cell r="DA229">
            <v>146471</v>
          </cell>
          <cell r="DB229">
            <v>146471</v>
          </cell>
          <cell r="DC229">
            <v>146471</v>
          </cell>
          <cell r="DD229">
            <v>166953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>
            <v>0</v>
          </cell>
          <cell r="FN229">
            <v>0</v>
          </cell>
        </row>
        <row r="230">
          <cell r="B230" t="str">
            <v>構-225</v>
          </cell>
          <cell r="C230" t="str">
            <v>上水道第２期</v>
          </cell>
          <cell r="E230" t="str">
            <v>A</v>
          </cell>
          <cell r="G230" t="str">
            <v>配水池改造</v>
          </cell>
          <cell r="H230" t="str">
            <v>昭和55年</v>
          </cell>
          <cell r="I230">
            <v>1980</v>
          </cell>
          <cell r="Q230">
            <v>11487000</v>
          </cell>
          <cell r="U230">
            <v>1148700</v>
          </cell>
          <cell r="V230">
            <v>58</v>
          </cell>
          <cell r="W230">
            <v>1.72e-002</v>
          </cell>
          <cell r="X230">
            <v>177818</v>
          </cell>
          <cell r="Y230">
            <v>202674</v>
          </cell>
          <cell r="Z230">
            <v>10338300</v>
          </cell>
          <cell r="AB230">
            <v>1981</v>
          </cell>
          <cell r="AC230">
            <v>2038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177818</v>
          </cell>
          <cell r="BA230">
            <v>177818</v>
          </cell>
          <cell r="BB230">
            <v>177818</v>
          </cell>
          <cell r="BC230">
            <v>177818</v>
          </cell>
          <cell r="BD230">
            <v>177818</v>
          </cell>
          <cell r="BE230">
            <v>177818</v>
          </cell>
          <cell r="BF230">
            <v>177818</v>
          </cell>
          <cell r="BG230">
            <v>177818</v>
          </cell>
          <cell r="BH230">
            <v>177818</v>
          </cell>
          <cell r="BI230">
            <v>177818</v>
          </cell>
          <cell r="BJ230">
            <v>177818</v>
          </cell>
          <cell r="BK230">
            <v>177818</v>
          </cell>
          <cell r="BL230">
            <v>177818</v>
          </cell>
          <cell r="BM230">
            <v>177818</v>
          </cell>
          <cell r="BN230">
            <v>177818</v>
          </cell>
          <cell r="BO230">
            <v>177818</v>
          </cell>
          <cell r="BP230">
            <v>177818</v>
          </cell>
          <cell r="BQ230">
            <v>177818</v>
          </cell>
          <cell r="BR230">
            <v>177818</v>
          </cell>
          <cell r="BS230">
            <v>177818</v>
          </cell>
          <cell r="BT230">
            <v>177818</v>
          </cell>
          <cell r="BU230">
            <v>177818</v>
          </cell>
          <cell r="BV230">
            <v>177818</v>
          </cell>
          <cell r="BW230">
            <v>177818</v>
          </cell>
          <cell r="BX230">
            <v>177818</v>
          </cell>
          <cell r="BY230">
            <v>177818</v>
          </cell>
          <cell r="BZ230">
            <v>177818</v>
          </cell>
          <cell r="CA230">
            <v>177818</v>
          </cell>
          <cell r="CB230">
            <v>177818</v>
          </cell>
          <cell r="CC230">
            <v>177818</v>
          </cell>
          <cell r="CD230">
            <v>177818</v>
          </cell>
          <cell r="CE230">
            <v>177818</v>
          </cell>
          <cell r="CF230">
            <v>177818</v>
          </cell>
          <cell r="CG230">
            <v>177818</v>
          </cell>
          <cell r="CH230">
            <v>177818</v>
          </cell>
          <cell r="CI230">
            <v>177818</v>
          </cell>
          <cell r="CJ230">
            <v>177818</v>
          </cell>
          <cell r="CK230">
            <v>177818</v>
          </cell>
          <cell r="CL230">
            <v>177818</v>
          </cell>
          <cell r="CM230">
            <v>177818</v>
          </cell>
          <cell r="CN230">
            <v>177818</v>
          </cell>
          <cell r="CO230">
            <v>177818</v>
          </cell>
          <cell r="CP230">
            <v>177818</v>
          </cell>
          <cell r="CQ230">
            <v>177818</v>
          </cell>
          <cell r="CR230">
            <v>177818</v>
          </cell>
          <cell r="CS230">
            <v>177818</v>
          </cell>
          <cell r="CT230">
            <v>177818</v>
          </cell>
          <cell r="CU230">
            <v>177818</v>
          </cell>
          <cell r="CV230">
            <v>177818</v>
          </cell>
          <cell r="CW230">
            <v>177818</v>
          </cell>
          <cell r="CX230">
            <v>177818</v>
          </cell>
          <cell r="CY230">
            <v>177818</v>
          </cell>
          <cell r="CZ230">
            <v>177818</v>
          </cell>
          <cell r="DA230">
            <v>177818</v>
          </cell>
          <cell r="DB230">
            <v>177818</v>
          </cell>
          <cell r="DC230">
            <v>177818</v>
          </cell>
          <cell r="DD230">
            <v>202674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>
            <v>0</v>
          </cell>
          <cell r="FN230">
            <v>0</v>
          </cell>
        </row>
        <row r="231">
          <cell r="B231" t="str">
            <v>構-226</v>
          </cell>
          <cell r="C231" t="str">
            <v>上水道第２期</v>
          </cell>
          <cell r="E231" t="str">
            <v>B</v>
          </cell>
          <cell r="G231" t="str">
            <v>送水管布設</v>
          </cell>
          <cell r="H231" t="str">
            <v>昭和55年</v>
          </cell>
          <cell r="I231">
            <v>1980</v>
          </cell>
          <cell r="L231" t="str">
            <v>ＶＰφ100～φ200　</v>
          </cell>
          <cell r="Q231">
            <v>13128000</v>
          </cell>
          <cell r="U231">
            <v>1312800</v>
          </cell>
          <cell r="V231">
            <v>38</v>
          </cell>
          <cell r="W231">
            <v>2.63e-002</v>
          </cell>
          <cell r="X231">
            <v>310739</v>
          </cell>
          <cell r="Y231">
            <v>317857</v>
          </cell>
          <cell r="Z231">
            <v>11815200</v>
          </cell>
          <cell r="AB231">
            <v>1981</v>
          </cell>
          <cell r="AC231">
            <v>2018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310739</v>
          </cell>
          <cell r="BA231">
            <v>310739</v>
          </cell>
          <cell r="BB231">
            <v>310739</v>
          </cell>
          <cell r="BC231">
            <v>310739</v>
          </cell>
          <cell r="BD231">
            <v>310739</v>
          </cell>
          <cell r="BE231">
            <v>310739</v>
          </cell>
          <cell r="BF231">
            <v>310739</v>
          </cell>
          <cell r="BG231">
            <v>310739</v>
          </cell>
          <cell r="BH231">
            <v>310739</v>
          </cell>
          <cell r="BI231">
            <v>310739</v>
          </cell>
          <cell r="BJ231">
            <v>310739</v>
          </cell>
          <cell r="BK231">
            <v>310739</v>
          </cell>
          <cell r="BL231">
            <v>310739</v>
          </cell>
          <cell r="BM231">
            <v>310739</v>
          </cell>
          <cell r="BN231">
            <v>310739</v>
          </cell>
          <cell r="BO231">
            <v>310739</v>
          </cell>
          <cell r="BP231">
            <v>310739</v>
          </cell>
          <cell r="BQ231">
            <v>310739</v>
          </cell>
          <cell r="BR231">
            <v>310739</v>
          </cell>
          <cell r="BS231">
            <v>310739</v>
          </cell>
          <cell r="BT231">
            <v>310739</v>
          </cell>
          <cell r="BU231">
            <v>310739</v>
          </cell>
          <cell r="BV231">
            <v>310739</v>
          </cell>
          <cell r="BW231">
            <v>310739</v>
          </cell>
          <cell r="BX231">
            <v>310739</v>
          </cell>
          <cell r="BY231">
            <v>310739</v>
          </cell>
          <cell r="BZ231">
            <v>310739</v>
          </cell>
          <cell r="CA231">
            <v>310739</v>
          </cell>
          <cell r="CB231">
            <v>310739</v>
          </cell>
          <cell r="CC231">
            <v>310739</v>
          </cell>
          <cell r="CD231">
            <v>310739</v>
          </cell>
          <cell r="CE231">
            <v>310739</v>
          </cell>
          <cell r="CF231">
            <v>310739</v>
          </cell>
          <cell r="CG231">
            <v>310739</v>
          </cell>
          <cell r="CH231">
            <v>310739</v>
          </cell>
          <cell r="CI231">
            <v>310739</v>
          </cell>
          <cell r="CJ231">
            <v>317857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>
            <v>0</v>
          </cell>
          <cell r="FN231">
            <v>0</v>
          </cell>
        </row>
        <row r="232">
          <cell r="B232" t="str">
            <v>構-227</v>
          </cell>
          <cell r="C232" t="str">
            <v>上水道第２期</v>
          </cell>
          <cell r="E232" t="str">
            <v>B</v>
          </cell>
          <cell r="G232" t="str">
            <v>送配水管布設</v>
          </cell>
          <cell r="H232" t="str">
            <v>昭和55年</v>
          </cell>
          <cell r="I232">
            <v>1980</v>
          </cell>
          <cell r="L232" t="str">
            <v>ＶＰφ150　Ｌ＝2705
ＶＰφ100　Ｌ＝517
ＶＰφ75　Ｌ＝100</v>
          </cell>
          <cell r="Q232">
            <v>50640000</v>
          </cell>
          <cell r="U232">
            <v>5064000</v>
          </cell>
          <cell r="V232">
            <v>38</v>
          </cell>
          <cell r="W232">
            <v>2.63e-002</v>
          </cell>
          <cell r="X232">
            <v>1198648</v>
          </cell>
          <cell r="Y232">
            <v>1226024</v>
          </cell>
          <cell r="Z232">
            <v>45576000</v>
          </cell>
          <cell r="AB232">
            <v>1981</v>
          </cell>
          <cell r="AC232">
            <v>2018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1198648</v>
          </cell>
          <cell r="BA232">
            <v>1198648</v>
          </cell>
          <cell r="BB232">
            <v>1198648</v>
          </cell>
          <cell r="BC232">
            <v>1198648</v>
          </cell>
          <cell r="BD232">
            <v>1198648</v>
          </cell>
          <cell r="BE232">
            <v>1198648</v>
          </cell>
          <cell r="BF232">
            <v>1198648</v>
          </cell>
          <cell r="BG232">
            <v>1198648</v>
          </cell>
          <cell r="BH232">
            <v>1198648</v>
          </cell>
          <cell r="BI232">
            <v>1198648</v>
          </cell>
          <cell r="BJ232">
            <v>1198648</v>
          </cell>
          <cell r="BK232">
            <v>1198648</v>
          </cell>
          <cell r="BL232">
            <v>1198648</v>
          </cell>
          <cell r="BM232">
            <v>1198648</v>
          </cell>
          <cell r="BN232">
            <v>1198648</v>
          </cell>
          <cell r="BO232">
            <v>1198648</v>
          </cell>
          <cell r="BP232">
            <v>1198648</v>
          </cell>
          <cell r="BQ232">
            <v>1198648</v>
          </cell>
          <cell r="BR232">
            <v>1198648</v>
          </cell>
          <cell r="BS232">
            <v>1198648</v>
          </cell>
          <cell r="BT232">
            <v>1198648</v>
          </cell>
          <cell r="BU232">
            <v>1198648</v>
          </cell>
          <cell r="BV232">
            <v>1198648</v>
          </cell>
          <cell r="BW232">
            <v>1198648</v>
          </cell>
          <cell r="BX232">
            <v>1198648</v>
          </cell>
          <cell r="BY232">
            <v>1198648</v>
          </cell>
          <cell r="BZ232">
            <v>1198648</v>
          </cell>
          <cell r="CA232">
            <v>1198648</v>
          </cell>
          <cell r="CB232">
            <v>1198648</v>
          </cell>
          <cell r="CC232">
            <v>1198648</v>
          </cell>
          <cell r="CD232">
            <v>1198648</v>
          </cell>
          <cell r="CE232">
            <v>1198648</v>
          </cell>
          <cell r="CF232">
            <v>1198648</v>
          </cell>
          <cell r="CG232">
            <v>1198648</v>
          </cell>
          <cell r="CH232">
            <v>1198648</v>
          </cell>
          <cell r="CI232">
            <v>1198648</v>
          </cell>
          <cell r="CJ232">
            <v>1226024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M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EZ232">
            <v>0</v>
          </cell>
          <cell r="FA232">
            <v>0</v>
          </cell>
          <cell r="FB232">
            <v>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>
            <v>0</v>
          </cell>
          <cell r="FN232">
            <v>0</v>
          </cell>
        </row>
        <row r="233">
          <cell r="B233" t="str">
            <v>構-228</v>
          </cell>
          <cell r="C233" t="str">
            <v>上水道第２期</v>
          </cell>
          <cell r="E233" t="str">
            <v>B</v>
          </cell>
          <cell r="G233" t="str">
            <v>送水管布設</v>
          </cell>
          <cell r="H233" t="str">
            <v>昭和55年</v>
          </cell>
          <cell r="I233">
            <v>1980</v>
          </cell>
          <cell r="L233" t="str">
            <v>ＤＭＣＩＰφ250　Ｌ＝539</v>
          </cell>
          <cell r="Q233">
            <v>11519000</v>
          </cell>
          <cell r="U233">
            <v>1151900</v>
          </cell>
          <cell r="V233">
            <v>38</v>
          </cell>
          <cell r="W233">
            <v>2.63e-002</v>
          </cell>
          <cell r="X233">
            <v>272654</v>
          </cell>
          <cell r="Y233">
            <v>278902</v>
          </cell>
          <cell r="Z233">
            <v>10367100</v>
          </cell>
          <cell r="AB233">
            <v>1981</v>
          </cell>
          <cell r="AC233">
            <v>2018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272654</v>
          </cell>
          <cell r="BA233">
            <v>272654</v>
          </cell>
          <cell r="BB233">
            <v>272654</v>
          </cell>
          <cell r="BC233">
            <v>272654</v>
          </cell>
          <cell r="BD233">
            <v>272654</v>
          </cell>
          <cell r="BE233">
            <v>272654</v>
          </cell>
          <cell r="BF233">
            <v>272654</v>
          </cell>
          <cell r="BG233">
            <v>272654</v>
          </cell>
          <cell r="BH233">
            <v>272654</v>
          </cell>
          <cell r="BI233">
            <v>272654</v>
          </cell>
          <cell r="BJ233">
            <v>272654</v>
          </cell>
          <cell r="BK233">
            <v>272654</v>
          </cell>
          <cell r="BL233">
            <v>272654</v>
          </cell>
          <cell r="BM233">
            <v>272654</v>
          </cell>
          <cell r="BN233">
            <v>272654</v>
          </cell>
          <cell r="BO233">
            <v>272654</v>
          </cell>
          <cell r="BP233">
            <v>272654</v>
          </cell>
          <cell r="BQ233">
            <v>272654</v>
          </cell>
          <cell r="BR233">
            <v>272654</v>
          </cell>
          <cell r="BS233">
            <v>272654</v>
          </cell>
          <cell r="BT233">
            <v>272654</v>
          </cell>
          <cell r="BU233">
            <v>272654</v>
          </cell>
          <cell r="BV233">
            <v>272654</v>
          </cell>
          <cell r="BW233">
            <v>272654</v>
          </cell>
          <cell r="BX233">
            <v>272654</v>
          </cell>
          <cell r="BY233">
            <v>272654</v>
          </cell>
          <cell r="BZ233">
            <v>272654</v>
          </cell>
          <cell r="CA233">
            <v>272654</v>
          </cell>
          <cell r="CB233">
            <v>272654</v>
          </cell>
          <cell r="CC233">
            <v>272654</v>
          </cell>
          <cell r="CD233">
            <v>272654</v>
          </cell>
          <cell r="CE233">
            <v>272654</v>
          </cell>
          <cell r="CF233">
            <v>272654</v>
          </cell>
          <cell r="CG233">
            <v>272654</v>
          </cell>
          <cell r="CH233">
            <v>272654</v>
          </cell>
          <cell r="CI233">
            <v>272654</v>
          </cell>
          <cell r="CJ233">
            <v>278902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M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EZ233">
            <v>0</v>
          </cell>
          <cell r="FA233">
            <v>0</v>
          </cell>
          <cell r="FB233">
            <v>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>
            <v>0</v>
          </cell>
          <cell r="FN233">
            <v>0</v>
          </cell>
        </row>
        <row r="234">
          <cell r="B234" t="str">
            <v>構-229</v>
          </cell>
          <cell r="C234" t="str">
            <v>上水道第２期</v>
          </cell>
          <cell r="E234" t="str">
            <v>B</v>
          </cell>
          <cell r="G234" t="str">
            <v>送配水管布設</v>
          </cell>
          <cell r="H234" t="str">
            <v>昭和55年</v>
          </cell>
          <cell r="I234">
            <v>1980</v>
          </cell>
          <cell r="L234" t="str">
            <v>ＤＭＣＩＰφ300　Ｌ＝682
ＤＭＣＩＰφ250　Ｌ＝539</v>
          </cell>
          <cell r="Q234">
            <v>169548000</v>
          </cell>
          <cell r="U234">
            <v>16954800</v>
          </cell>
          <cell r="V234">
            <v>38</v>
          </cell>
          <cell r="W234">
            <v>2.63e-002</v>
          </cell>
          <cell r="X234">
            <v>4013201</v>
          </cell>
          <cell r="Y234">
            <v>4104763</v>
          </cell>
          <cell r="Z234">
            <v>152593200</v>
          </cell>
          <cell r="AB234">
            <v>1981</v>
          </cell>
          <cell r="AC234">
            <v>2018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4013201</v>
          </cell>
          <cell r="BA234">
            <v>4013201</v>
          </cell>
          <cell r="BB234">
            <v>4013201</v>
          </cell>
          <cell r="BC234">
            <v>4013201</v>
          </cell>
          <cell r="BD234">
            <v>4013201</v>
          </cell>
          <cell r="BE234">
            <v>4013201</v>
          </cell>
          <cell r="BF234">
            <v>4013201</v>
          </cell>
          <cell r="BG234">
            <v>4013201</v>
          </cell>
          <cell r="BH234">
            <v>4013201</v>
          </cell>
          <cell r="BI234">
            <v>4013201</v>
          </cell>
          <cell r="BJ234">
            <v>4013201</v>
          </cell>
          <cell r="BK234">
            <v>4013201</v>
          </cell>
          <cell r="BL234">
            <v>4013201</v>
          </cell>
          <cell r="BM234">
            <v>4013201</v>
          </cell>
          <cell r="BN234">
            <v>4013201</v>
          </cell>
          <cell r="BO234">
            <v>4013201</v>
          </cell>
          <cell r="BP234">
            <v>4013201</v>
          </cell>
          <cell r="BQ234">
            <v>4013201</v>
          </cell>
          <cell r="BR234">
            <v>4013201</v>
          </cell>
          <cell r="BS234">
            <v>4013201</v>
          </cell>
          <cell r="BT234">
            <v>4013201</v>
          </cell>
          <cell r="BU234">
            <v>4013201</v>
          </cell>
          <cell r="BV234">
            <v>4013201</v>
          </cell>
          <cell r="BW234">
            <v>4013201</v>
          </cell>
          <cell r="BX234">
            <v>4013201</v>
          </cell>
          <cell r="BY234">
            <v>4013201</v>
          </cell>
          <cell r="BZ234">
            <v>4013201</v>
          </cell>
          <cell r="CA234">
            <v>4013201</v>
          </cell>
          <cell r="CB234">
            <v>4013201</v>
          </cell>
          <cell r="CC234">
            <v>4013201</v>
          </cell>
          <cell r="CD234">
            <v>4013201</v>
          </cell>
          <cell r="CE234">
            <v>4013201</v>
          </cell>
          <cell r="CF234">
            <v>4013201</v>
          </cell>
          <cell r="CG234">
            <v>4013201</v>
          </cell>
          <cell r="CH234">
            <v>4013201</v>
          </cell>
          <cell r="CI234">
            <v>4013201</v>
          </cell>
          <cell r="CJ234">
            <v>4104763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>
            <v>0</v>
          </cell>
          <cell r="FN234">
            <v>0</v>
          </cell>
        </row>
        <row r="235">
          <cell r="B235" t="str">
            <v>構-230</v>
          </cell>
          <cell r="C235" t="str">
            <v>上水道第２期</v>
          </cell>
          <cell r="E235" t="str">
            <v>B</v>
          </cell>
          <cell r="G235" t="str">
            <v>除却</v>
          </cell>
          <cell r="H235" t="str">
            <v>昭和55年</v>
          </cell>
          <cell r="I235">
            <v>1980</v>
          </cell>
          <cell r="L235" t="str">
            <v>平成5年度</v>
          </cell>
          <cell r="Q235">
            <v>-69405196</v>
          </cell>
          <cell r="U235">
            <v>-6940519.6</v>
          </cell>
          <cell r="V235">
            <v>38</v>
          </cell>
          <cell r="W235">
            <v>2.63e-002</v>
          </cell>
          <cell r="X235">
            <v>-1642820</v>
          </cell>
          <cell r="Y235">
            <v>-1680336.3999999985</v>
          </cell>
          <cell r="Z235">
            <v>-62464676.4</v>
          </cell>
          <cell r="AB235">
            <v>1981</v>
          </cell>
          <cell r="AC235">
            <v>2018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-1642820</v>
          </cell>
          <cell r="BA235">
            <v>-1642820</v>
          </cell>
          <cell r="BB235">
            <v>-1642820</v>
          </cell>
          <cell r="BC235">
            <v>-1642820</v>
          </cell>
          <cell r="BD235">
            <v>-1642820</v>
          </cell>
          <cell r="BE235">
            <v>-1642820</v>
          </cell>
          <cell r="BF235">
            <v>-1642820</v>
          </cell>
          <cell r="BG235">
            <v>-1642820</v>
          </cell>
          <cell r="BH235">
            <v>-1642820</v>
          </cell>
          <cell r="BI235">
            <v>-1642820</v>
          </cell>
          <cell r="BJ235">
            <v>-1642820</v>
          </cell>
          <cell r="BK235">
            <v>-1642820</v>
          </cell>
          <cell r="BL235">
            <v>-1642820</v>
          </cell>
          <cell r="BM235">
            <v>-1642820</v>
          </cell>
          <cell r="BN235">
            <v>-1642820</v>
          </cell>
          <cell r="BO235">
            <v>-1642820</v>
          </cell>
          <cell r="BP235">
            <v>-1642820</v>
          </cell>
          <cell r="BQ235">
            <v>-1642820</v>
          </cell>
          <cell r="BR235">
            <v>-1642820</v>
          </cell>
          <cell r="BS235">
            <v>-1642820</v>
          </cell>
          <cell r="BT235">
            <v>-1642820</v>
          </cell>
          <cell r="BU235">
            <v>-1642820</v>
          </cell>
          <cell r="BV235">
            <v>-1642820</v>
          </cell>
          <cell r="BW235">
            <v>-1642820</v>
          </cell>
          <cell r="BX235">
            <v>-1642820</v>
          </cell>
          <cell r="BY235">
            <v>-1642820</v>
          </cell>
          <cell r="BZ235">
            <v>-1642820</v>
          </cell>
          <cell r="CA235">
            <v>-1642820</v>
          </cell>
          <cell r="CB235">
            <v>-1642820</v>
          </cell>
          <cell r="CC235">
            <v>-1642820</v>
          </cell>
          <cell r="CD235">
            <v>-1642820</v>
          </cell>
          <cell r="CE235">
            <v>-1642820</v>
          </cell>
          <cell r="CF235">
            <v>-1642820</v>
          </cell>
          <cell r="CG235">
            <v>-1642820</v>
          </cell>
          <cell r="CH235">
            <v>-1642820</v>
          </cell>
          <cell r="CI235">
            <v>-1642820</v>
          </cell>
          <cell r="CJ235">
            <v>-1680336.3999999985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>
            <v>0</v>
          </cell>
          <cell r="FN235">
            <v>0</v>
          </cell>
        </row>
        <row r="236">
          <cell r="B236" t="str">
            <v>構-231</v>
          </cell>
          <cell r="C236" t="str">
            <v>上水道第２期</v>
          </cell>
          <cell r="E236" t="str">
            <v>B</v>
          </cell>
          <cell r="H236" t="str">
            <v>昭和55年</v>
          </cell>
          <cell r="I236">
            <v>1980</v>
          </cell>
          <cell r="Q236">
            <v>100142804</v>
          </cell>
          <cell r="U236">
            <v>10014280.4</v>
          </cell>
          <cell r="V236">
            <v>38</v>
          </cell>
          <cell r="W236">
            <v>2.63e-002</v>
          </cell>
          <cell r="X236">
            <v>2370380</v>
          </cell>
          <cell r="Y236">
            <v>2424463.599999994</v>
          </cell>
          <cell r="Z236">
            <v>90128523.6</v>
          </cell>
          <cell r="AB236">
            <v>1981</v>
          </cell>
          <cell r="AC236">
            <v>2018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2370380</v>
          </cell>
          <cell r="BA236">
            <v>2370380</v>
          </cell>
          <cell r="BB236">
            <v>2370380</v>
          </cell>
          <cell r="BC236">
            <v>2370380</v>
          </cell>
          <cell r="BD236">
            <v>2370380</v>
          </cell>
          <cell r="BE236">
            <v>2370380</v>
          </cell>
          <cell r="BF236">
            <v>2370380</v>
          </cell>
          <cell r="BG236">
            <v>2370380</v>
          </cell>
          <cell r="BH236">
            <v>2370380</v>
          </cell>
          <cell r="BI236">
            <v>2370380</v>
          </cell>
          <cell r="BJ236">
            <v>2370380</v>
          </cell>
          <cell r="BK236">
            <v>2370380</v>
          </cell>
          <cell r="BL236">
            <v>2370380</v>
          </cell>
          <cell r="BM236">
            <v>2370380</v>
          </cell>
          <cell r="BN236">
            <v>2370380</v>
          </cell>
          <cell r="BO236">
            <v>2370380</v>
          </cell>
          <cell r="BP236">
            <v>2370380</v>
          </cell>
          <cell r="BQ236">
            <v>2370380</v>
          </cell>
          <cell r="BR236">
            <v>2370380</v>
          </cell>
          <cell r="BS236">
            <v>2370380</v>
          </cell>
          <cell r="BT236">
            <v>2370380</v>
          </cell>
          <cell r="BU236">
            <v>2370380</v>
          </cell>
          <cell r="BV236">
            <v>2370380</v>
          </cell>
          <cell r="BW236">
            <v>2370380</v>
          </cell>
          <cell r="BX236">
            <v>2370380</v>
          </cell>
          <cell r="BY236">
            <v>2370380</v>
          </cell>
          <cell r="BZ236">
            <v>2370380</v>
          </cell>
          <cell r="CA236">
            <v>2370380</v>
          </cell>
          <cell r="CB236">
            <v>2370380</v>
          </cell>
          <cell r="CC236">
            <v>2370380</v>
          </cell>
          <cell r="CD236">
            <v>2370380</v>
          </cell>
          <cell r="CE236">
            <v>2370380</v>
          </cell>
          <cell r="CF236">
            <v>2370380</v>
          </cell>
          <cell r="CG236">
            <v>2370380</v>
          </cell>
          <cell r="CH236">
            <v>2370380</v>
          </cell>
          <cell r="CI236">
            <v>2370380</v>
          </cell>
          <cell r="CJ236">
            <v>2424463.599999994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>
            <v>0</v>
          </cell>
          <cell r="FN236">
            <v>0</v>
          </cell>
        </row>
        <row r="237">
          <cell r="B237" t="str">
            <v>構-232</v>
          </cell>
          <cell r="C237" t="str">
            <v>上水道第２期</v>
          </cell>
          <cell r="E237" t="str">
            <v>A</v>
          </cell>
          <cell r="G237" t="str">
            <v>配水池築造</v>
          </cell>
          <cell r="H237" t="str">
            <v>昭和55年</v>
          </cell>
          <cell r="I237">
            <v>1980</v>
          </cell>
          <cell r="L237" t="str">
            <v>2池</v>
          </cell>
          <cell r="Q237">
            <v>27468000</v>
          </cell>
          <cell r="U237">
            <v>2746800</v>
          </cell>
          <cell r="V237">
            <v>58</v>
          </cell>
          <cell r="W237">
            <v>1.72e-002</v>
          </cell>
          <cell r="X237">
            <v>425204</v>
          </cell>
          <cell r="Y237">
            <v>484572</v>
          </cell>
          <cell r="Z237">
            <v>24721200</v>
          </cell>
          <cell r="AB237">
            <v>1981</v>
          </cell>
          <cell r="AC237">
            <v>2038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425204</v>
          </cell>
          <cell r="BA237">
            <v>425204</v>
          </cell>
          <cell r="BB237">
            <v>425204</v>
          </cell>
          <cell r="BC237">
            <v>425204</v>
          </cell>
          <cell r="BD237">
            <v>425204</v>
          </cell>
          <cell r="BE237">
            <v>425204</v>
          </cell>
          <cell r="BF237">
            <v>425204</v>
          </cell>
          <cell r="BG237">
            <v>425204</v>
          </cell>
          <cell r="BH237">
            <v>425204</v>
          </cell>
          <cell r="BI237">
            <v>425204</v>
          </cell>
          <cell r="BJ237">
            <v>425204</v>
          </cell>
          <cell r="BK237">
            <v>425204</v>
          </cell>
          <cell r="BL237">
            <v>425204</v>
          </cell>
          <cell r="BM237">
            <v>425204</v>
          </cell>
          <cell r="BN237">
            <v>425204</v>
          </cell>
          <cell r="BO237">
            <v>425204</v>
          </cell>
          <cell r="BP237">
            <v>425204</v>
          </cell>
          <cell r="BQ237">
            <v>425204</v>
          </cell>
          <cell r="BR237">
            <v>425204</v>
          </cell>
          <cell r="BS237">
            <v>425204</v>
          </cell>
          <cell r="BT237">
            <v>425204</v>
          </cell>
          <cell r="BU237">
            <v>425204</v>
          </cell>
          <cell r="BV237">
            <v>425204</v>
          </cell>
          <cell r="BW237">
            <v>425204</v>
          </cell>
          <cell r="BX237">
            <v>425204</v>
          </cell>
          <cell r="BY237">
            <v>425204</v>
          </cell>
          <cell r="BZ237">
            <v>425204</v>
          </cell>
          <cell r="CA237">
            <v>425204</v>
          </cell>
          <cell r="CB237">
            <v>425204</v>
          </cell>
          <cell r="CC237">
            <v>425204</v>
          </cell>
          <cell r="CD237">
            <v>425204</v>
          </cell>
          <cell r="CE237">
            <v>425204</v>
          </cell>
          <cell r="CF237">
            <v>425204</v>
          </cell>
          <cell r="CG237">
            <v>425204</v>
          </cell>
          <cell r="CH237">
            <v>425204</v>
          </cell>
          <cell r="CI237">
            <v>425204</v>
          </cell>
          <cell r="CJ237">
            <v>425204</v>
          </cell>
          <cell r="CK237">
            <v>425204</v>
          </cell>
          <cell r="CL237">
            <v>425204</v>
          </cell>
          <cell r="CM237">
            <v>425204</v>
          </cell>
          <cell r="CN237">
            <v>425204</v>
          </cell>
          <cell r="CO237">
            <v>425204</v>
          </cell>
          <cell r="CP237">
            <v>425204</v>
          </cell>
          <cell r="CQ237">
            <v>425204</v>
          </cell>
          <cell r="CR237">
            <v>425204</v>
          </cell>
          <cell r="CS237">
            <v>425204</v>
          </cell>
          <cell r="CT237">
            <v>425204</v>
          </cell>
          <cell r="CU237">
            <v>425204</v>
          </cell>
          <cell r="CV237">
            <v>425204</v>
          </cell>
          <cell r="CW237">
            <v>425204</v>
          </cell>
          <cell r="CX237">
            <v>425204</v>
          </cell>
          <cell r="CY237">
            <v>425204</v>
          </cell>
          <cell r="CZ237">
            <v>425204</v>
          </cell>
          <cell r="DA237">
            <v>425204</v>
          </cell>
          <cell r="DB237">
            <v>425204</v>
          </cell>
          <cell r="DC237">
            <v>425204</v>
          </cell>
          <cell r="DD237">
            <v>484572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>
            <v>0</v>
          </cell>
          <cell r="FN237">
            <v>0</v>
          </cell>
        </row>
        <row r="238">
          <cell r="B238" t="str">
            <v>構-233</v>
          </cell>
          <cell r="C238" t="str">
            <v>上水道第２期</v>
          </cell>
          <cell r="E238" t="str">
            <v>F</v>
          </cell>
          <cell r="G238" t="str">
            <v>配水池敷地造成</v>
          </cell>
          <cell r="H238" t="str">
            <v>昭和55年</v>
          </cell>
          <cell r="I238">
            <v>1980</v>
          </cell>
          <cell r="Q238">
            <v>4816000</v>
          </cell>
          <cell r="U238">
            <v>481600</v>
          </cell>
          <cell r="V238">
            <v>58</v>
          </cell>
          <cell r="W238">
            <v>1.72e-002</v>
          </cell>
          <cell r="X238">
            <v>74551</v>
          </cell>
          <cell r="Y238">
            <v>84993</v>
          </cell>
          <cell r="Z238">
            <v>4334400</v>
          </cell>
          <cell r="AB238">
            <v>1981</v>
          </cell>
          <cell r="AC238">
            <v>2038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74551</v>
          </cell>
          <cell r="BA238">
            <v>74551</v>
          </cell>
          <cell r="BB238">
            <v>74551</v>
          </cell>
          <cell r="BC238">
            <v>74551</v>
          </cell>
          <cell r="BD238">
            <v>74551</v>
          </cell>
          <cell r="BE238">
            <v>74551</v>
          </cell>
          <cell r="BF238">
            <v>74551</v>
          </cell>
          <cell r="BG238">
            <v>74551</v>
          </cell>
          <cell r="BH238">
            <v>74551</v>
          </cell>
          <cell r="BI238">
            <v>74551</v>
          </cell>
          <cell r="BJ238">
            <v>74551</v>
          </cell>
          <cell r="BK238">
            <v>74551</v>
          </cell>
          <cell r="BL238">
            <v>74551</v>
          </cell>
          <cell r="BM238">
            <v>74551</v>
          </cell>
          <cell r="BN238">
            <v>74551</v>
          </cell>
          <cell r="BO238">
            <v>74551</v>
          </cell>
          <cell r="BP238">
            <v>74551</v>
          </cell>
          <cell r="BQ238">
            <v>74551</v>
          </cell>
          <cell r="BR238">
            <v>74551</v>
          </cell>
          <cell r="BS238">
            <v>74551</v>
          </cell>
          <cell r="BT238">
            <v>74551</v>
          </cell>
          <cell r="BU238">
            <v>74551</v>
          </cell>
          <cell r="BV238">
            <v>74551</v>
          </cell>
          <cell r="BW238">
            <v>74551</v>
          </cell>
          <cell r="BX238">
            <v>74551</v>
          </cell>
          <cell r="BY238">
            <v>74551</v>
          </cell>
          <cell r="BZ238">
            <v>74551</v>
          </cell>
          <cell r="CA238">
            <v>74551</v>
          </cell>
          <cell r="CB238">
            <v>74551</v>
          </cell>
          <cell r="CC238">
            <v>74551</v>
          </cell>
          <cell r="CD238">
            <v>74551</v>
          </cell>
          <cell r="CE238">
            <v>74551</v>
          </cell>
          <cell r="CF238">
            <v>74551</v>
          </cell>
          <cell r="CG238">
            <v>74551</v>
          </cell>
          <cell r="CH238">
            <v>74551</v>
          </cell>
          <cell r="CI238">
            <v>74551</v>
          </cell>
          <cell r="CJ238">
            <v>74551</v>
          </cell>
          <cell r="CK238">
            <v>74551</v>
          </cell>
          <cell r="CL238">
            <v>74551</v>
          </cell>
          <cell r="CM238">
            <v>74551</v>
          </cell>
          <cell r="CN238">
            <v>74551</v>
          </cell>
          <cell r="CO238">
            <v>74551</v>
          </cell>
          <cell r="CP238">
            <v>74551</v>
          </cell>
          <cell r="CQ238">
            <v>74551</v>
          </cell>
          <cell r="CR238">
            <v>74551</v>
          </cell>
          <cell r="CS238">
            <v>74551</v>
          </cell>
          <cell r="CT238">
            <v>74551</v>
          </cell>
          <cell r="CU238">
            <v>74551</v>
          </cell>
          <cell r="CV238">
            <v>74551</v>
          </cell>
          <cell r="CW238">
            <v>74551</v>
          </cell>
          <cell r="CX238">
            <v>74551</v>
          </cell>
          <cell r="CY238">
            <v>74551</v>
          </cell>
          <cell r="CZ238">
            <v>74551</v>
          </cell>
          <cell r="DA238">
            <v>74551</v>
          </cell>
          <cell r="DB238">
            <v>74551</v>
          </cell>
          <cell r="DC238">
            <v>74551</v>
          </cell>
          <cell r="DD238">
            <v>84993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M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>
            <v>0</v>
          </cell>
          <cell r="FN238">
            <v>0</v>
          </cell>
        </row>
        <row r="239">
          <cell r="B239" t="str">
            <v>構-234</v>
          </cell>
          <cell r="C239" t="str">
            <v>上水道第２期</v>
          </cell>
          <cell r="E239" t="str">
            <v>B</v>
          </cell>
          <cell r="G239" t="str">
            <v>送配水管布設</v>
          </cell>
          <cell r="H239" t="str">
            <v>昭和55年</v>
          </cell>
          <cell r="I239">
            <v>1980</v>
          </cell>
          <cell r="L239" t="str">
            <v>DMCIPφ１５０　L=1500</v>
          </cell>
          <cell r="Q239">
            <v>12281000</v>
          </cell>
          <cell r="U239">
            <v>1228100</v>
          </cell>
          <cell r="V239">
            <v>38</v>
          </cell>
          <cell r="W239">
            <v>2.63e-002</v>
          </cell>
          <cell r="X239">
            <v>290691</v>
          </cell>
          <cell r="Y239">
            <v>297333</v>
          </cell>
          <cell r="Z239">
            <v>11052900</v>
          </cell>
          <cell r="AB239">
            <v>1981</v>
          </cell>
          <cell r="AC239">
            <v>2018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290691</v>
          </cell>
          <cell r="BA239">
            <v>290691</v>
          </cell>
          <cell r="BB239">
            <v>290691</v>
          </cell>
          <cell r="BC239">
            <v>290691</v>
          </cell>
          <cell r="BD239">
            <v>290691</v>
          </cell>
          <cell r="BE239">
            <v>290691</v>
          </cell>
          <cell r="BF239">
            <v>290691</v>
          </cell>
          <cell r="BG239">
            <v>290691</v>
          </cell>
          <cell r="BH239">
            <v>290691</v>
          </cell>
          <cell r="BI239">
            <v>290691</v>
          </cell>
          <cell r="BJ239">
            <v>290691</v>
          </cell>
          <cell r="BK239">
            <v>290691</v>
          </cell>
          <cell r="BL239">
            <v>290691</v>
          </cell>
          <cell r="BM239">
            <v>290691</v>
          </cell>
          <cell r="BN239">
            <v>290691</v>
          </cell>
          <cell r="BO239">
            <v>290691</v>
          </cell>
          <cell r="BP239">
            <v>290691</v>
          </cell>
          <cell r="BQ239">
            <v>290691</v>
          </cell>
          <cell r="BR239">
            <v>290691</v>
          </cell>
          <cell r="BS239">
            <v>290691</v>
          </cell>
          <cell r="BT239">
            <v>290691</v>
          </cell>
          <cell r="BU239">
            <v>290691</v>
          </cell>
          <cell r="BV239">
            <v>290691</v>
          </cell>
          <cell r="BW239">
            <v>290691</v>
          </cell>
          <cell r="BX239">
            <v>290691</v>
          </cell>
          <cell r="BY239">
            <v>290691</v>
          </cell>
          <cell r="BZ239">
            <v>290691</v>
          </cell>
          <cell r="CA239">
            <v>290691</v>
          </cell>
          <cell r="CB239">
            <v>290691</v>
          </cell>
          <cell r="CC239">
            <v>290691</v>
          </cell>
          <cell r="CD239">
            <v>290691</v>
          </cell>
          <cell r="CE239">
            <v>290691</v>
          </cell>
          <cell r="CF239">
            <v>290691</v>
          </cell>
          <cell r="CG239">
            <v>290691</v>
          </cell>
          <cell r="CH239">
            <v>290691</v>
          </cell>
          <cell r="CI239">
            <v>290691</v>
          </cell>
          <cell r="CJ239">
            <v>297333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>
            <v>0</v>
          </cell>
          <cell r="FN239">
            <v>0</v>
          </cell>
        </row>
        <row r="240">
          <cell r="B240" t="str">
            <v>構-235</v>
          </cell>
          <cell r="C240" t="str">
            <v>上水道第２期</v>
          </cell>
          <cell r="E240" t="str">
            <v>A</v>
          </cell>
          <cell r="G240" t="str">
            <v>配水池築造工事</v>
          </cell>
          <cell r="H240" t="str">
            <v>昭和55年</v>
          </cell>
          <cell r="I240">
            <v>1980</v>
          </cell>
          <cell r="L240" t="str">
            <v>2池</v>
          </cell>
          <cell r="Q240">
            <v>10571000</v>
          </cell>
          <cell r="U240">
            <v>1057100</v>
          </cell>
          <cell r="V240">
            <v>58</v>
          </cell>
          <cell r="W240">
            <v>1.72e-002</v>
          </cell>
          <cell r="X240">
            <v>163639</v>
          </cell>
          <cell r="Y240">
            <v>186477</v>
          </cell>
          <cell r="Z240">
            <v>9513900</v>
          </cell>
          <cell r="AB240">
            <v>1981</v>
          </cell>
          <cell r="AC240">
            <v>2038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163639</v>
          </cell>
          <cell r="BA240">
            <v>163639</v>
          </cell>
          <cell r="BB240">
            <v>163639</v>
          </cell>
          <cell r="BC240">
            <v>163639</v>
          </cell>
          <cell r="BD240">
            <v>163639</v>
          </cell>
          <cell r="BE240">
            <v>163639</v>
          </cell>
          <cell r="BF240">
            <v>163639</v>
          </cell>
          <cell r="BG240">
            <v>163639</v>
          </cell>
          <cell r="BH240">
            <v>163639</v>
          </cell>
          <cell r="BI240">
            <v>163639</v>
          </cell>
          <cell r="BJ240">
            <v>163639</v>
          </cell>
          <cell r="BK240">
            <v>163639</v>
          </cell>
          <cell r="BL240">
            <v>163639</v>
          </cell>
          <cell r="BM240">
            <v>163639</v>
          </cell>
          <cell r="BN240">
            <v>163639</v>
          </cell>
          <cell r="BO240">
            <v>163639</v>
          </cell>
          <cell r="BP240">
            <v>163639</v>
          </cell>
          <cell r="BQ240">
            <v>163639</v>
          </cell>
          <cell r="BR240">
            <v>163639</v>
          </cell>
          <cell r="BS240">
            <v>163639</v>
          </cell>
          <cell r="BT240">
            <v>163639</v>
          </cell>
          <cell r="BU240">
            <v>163639</v>
          </cell>
          <cell r="BV240">
            <v>163639</v>
          </cell>
          <cell r="BW240">
            <v>163639</v>
          </cell>
          <cell r="BX240">
            <v>163639</v>
          </cell>
          <cell r="BY240">
            <v>163639</v>
          </cell>
          <cell r="BZ240">
            <v>163639</v>
          </cell>
          <cell r="CA240">
            <v>163639</v>
          </cell>
          <cell r="CB240">
            <v>163639</v>
          </cell>
          <cell r="CC240">
            <v>163639</v>
          </cell>
          <cell r="CD240">
            <v>163639</v>
          </cell>
          <cell r="CE240">
            <v>163639</v>
          </cell>
          <cell r="CF240">
            <v>163639</v>
          </cell>
          <cell r="CG240">
            <v>163639</v>
          </cell>
          <cell r="CH240">
            <v>163639</v>
          </cell>
          <cell r="CI240">
            <v>163639</v>
          </cell>
          <cell r="CJ240">
            <v>163639</v>
          </cell>
          <cell r="CK240">
            <v>163639</v>
          </cell>
          <cell r="CL240">
            <v>163639</v>
          </cell>
          <cell r="CM240">
            <v>163639</v>
          </cell>
          <cell r="CN240">
            <v>163639</v>
          </cell>
          <cell r="CO240">
            <v>163639</v>
          </cell>
          <cell r="CP240">
            <v>163639</v>
          </cell>
          <cell r="CQ240">
            <v>163639</v>
          </cell>
          <cell r="CR240">
            <v>163639</v>
          </cell>
          <cell r="CS240">
            <v>163639</v>
          </cell>
          <cell r="CT240">
            <v>163639</v>
          </cell>
          <cell r="CU240">
            <v>163639</v>
          </cell>
          <cell r="CV240">
            <v>163639</v>
          </cell>
          <cell r="CW240">
            <v>163639</v>
          </cell>
          <cell r="CX240">
            <v>163639</v>
          </cell>
          <cell r="CY240">
            <v>163639</v>
          </cell>
          <cell r="CZ240">
            <v>163639</v>
          </cell>
          <cell r="DA240">
            <v>163639</v>
          </cell>
          <cell r="DB240">
            <v>163639</v>
          </cell>
          <cell r="DC240">
            <v>163639</v>
          </cell>
          <cell r="DD240">
            <v>186477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>
            <v>0</v>
          </cell>
          <cell r="FN240">
            <v>0</v>
          </cell>
        </row>
        <row r="241">
          <cell r="B241" t="str">
            <v>構-236</v>
          </cell>
          <cell r="C241" t="str">
            <v>上水道第２期</v>
          </cell>
          <cell r="E241" t="str">
            <v>F</v>
          </cell>
          <cell r="G241" t="str">
            <v>配水池敷地造成</v>
          </cell>
          <cell r="H241" t="str">
            <v>昭和55年</v>
          </cell>
          <cell r="I241">
            <v>1980</v>
          </cell>
          <cell r="Q241">
            <v>1381000</v>
          </cell>
          <cell r="U241">
            <v>138100</v>
          </cell>
          <cell r="V241">
            <v>58</v>
          </cell>
          <cell r="W241">
            <v>1.72e-002</v>
          </cell>
          <cell r="X241">
            <v>21377</v>
          </cell>
          <cell r="Y241">
            <v>24411</v>
          </cell>
          <cell r="Z241">
            <v>1242900</v>
          </cell>
          <cell r="AB241">
            <v>1981</v>
          </cell>
          <cell r="AC241">
            <v>2038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21377</v>
          </cell>
          <cell r="BA241">
            <v>21377</v>
          </cell>
          <cell r="BB241">
            <v>21377</v>
          </cell>
          <cell r="BC241">
            <v>21377</v>
          </cell>
          <cell r="BD241">
            <v>21377</v>
          </cell>
          <cell r="BE241">
            <v>21377</v>
          </cell>
          <cell r="BF241">
            <v>21377</v>
          </cell>
          <cell r="BG241">
            <v>21377</v>
          </cell>
          <cell r="BH241">
            <v>21377</v>
          </cell>
          <cell r="BI241">
            <v>21377</v>
          </cell>
          <cell r="BJ241">
            <v>21377</v>
          </cell>
          <cell r="BK241">
            <v>21377</v>
          </cell>
          <cell r="BL241">
            <v>21377</v>
          </cell>
          <cell r="BM241">
            <v>21377</v>
          </cell>
          <cell r="BN241">
            <v>21377</v>
          </cell>
          <cell r="BO241">
            <v>21377</v>
          </cell>
          <cell r="BP241">
            <v>21377</v>
          </cell>
          <cell r="BQ241">
            <v>21377</v>
          </cell>
          <cell r="BR241">
            <v>21377</v>
          </cell>
          <cell r="BS241">
            <v>21377</v>
          </cell>
          <cell r="BT241">
            <v>21377</v>
          </cell>
          <cell r="BU241">
            <v>21377</v>
          </cell>
          <cell r="BV241">
            <v>21377</v>
          </cell>
          <cell r="BW241">
            <v>21377</v>
          </cell>
          <cell r="BX241">
            <v>21377</v>
          </cell>
          <cell r="BY241">
            <v>21377</v>
          </cell>
          <cell r="BZ241">
            <v>21377</v>
          </cell>
          <cell r="CA241">
            <v>21377</v>
          </cell>
          <cell r="CB241">
            <v>21377</v>
          </cell>
          <cell r="CC241">
            <v>21377</v>
          </cell>
          <cell r="CD241">
            <v>21377</v>
          </cell>
          <cell r="CE241">
            <v>21377</v>
          </cell>
          <cell r="CF241">
            <v>21377</v>
          </cell>
          <cell r="CG241">
            <v>21377</v>
          </cell>
          <cell r="CH241">
            <v>21377</v>
          </cell>
          <cell r="CI241">
            <v>21377</v>
          </cell>
          <cell r="CJ241">
            <v>21377</v>
          </cell>
          <cell r="CK241">
            <v>21377</v>
          </cell>
          <cell r="CL241">
            <v>21377</v>
          </cell>
          <cell r="CM241">
            <v>21377</v>
          </cell>
          <cell r="CN241">
            <v>21377</v>
          </cell>
          <cell r="CO241">
            <v>21377</v>
          </cell>
          <cell r="CP241">
            <v>21377</v>
          </cell>
          <cell r="CQ241">
            <v>21377</v>
          </cell>
          <cell r="CR241">
            <v>21377</v>
          </cell>
          <cell r="CS241">
            <v>21377</v>
          </cell>
          <cell r="CT241">
            <v>21377</v>
          </cell>
          <cell r="CU241">
            <v>21377</v>
          </cell>
          <cell r="CV241">
            <v>21377</v>
          </cell>
          <cell r="CW241">
            <v>21377</v>
          </cell>
          <cell r="CX241">
            <v>21377</v>
          </cell>
          <cell r="CY241">
            <v>21377</v>
          </cell>
          <cell r="CZ241">
            <v>21377</v>
          </cell>
          <cell r="DA241">
            <v>21377</v>
          </cell>
          <cell r="DB241">
            <v>21377</v>
          </cell>
          <cell r="DC241">
            <v>21377</v>
          </cell>
          <cell r="DD241">
            <v>24411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>
            <v>0</v>
          </cell>
          <cell r="FN241">
            <v>0</v>
          </cell>
        </row>
        <row r="242">
          <cell r="B242" t="str">
            <v>構-237</v>
          </cell>
          <cell r="C242" t="str">
            <v>上水道第２期</v>
          </cell>
          <cell r="E242" t="str">
            <v>B</v>
          </cell>
          <cell r="G242" t="str">
            <v>配水管布設</v>
          </cell>
          <cell r="H242" t="str">
            <v>昭和55年</v>
          </cell>
          <cell r="I242">
            <v>1980</v>
          </cell>
          <cell r="L242" t="str">
            <v>ＶＰφ150　Ｌ＝1167
ＶＰφ100　Ｌ＝185
DMCIPφ200　Ｌ＝3500
VPφ150　L=1000
VPφ100　L=2550
VPφ75　L=120</v>
          </cell>
          <cell r="Q242">
            <v>50359000</v>
          </cell>
          <cell r="U242">
            <v>5035900</v>
          </cell>
          <cell r="V242">
            <v>38</v>
          </cell>
          <cell r="W242">
            <v>2.63e-002</v>
          </cell>
          <cell r="X242">
            <v>1191997</v>
          </cell>
          <cell r="Y242">
            <v>1219211</v>
          </cell>
          <cell r="Z242">
            <v>45323100</v>
          </cell>
          <cell r="AB242">
            <v>1981</v>
          </cell>
          <cell r="AC242">
            <v>2018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1191997</v>
          </cell>
          <cell r="BA242">
            <v>1191997</v>
          </cell>
          <cell r="BB242">
            <v>1191997</v>
          </cell>
          <cell r="BC242">
            <v>1191997</v>
          </cell>
          <cell r="BD242">
            <v>1191997</v>
          </cell>
          <cell r="BE242">
            <v>1191997</v>
          </cell>
          <cell r="BF242">
            <v>1191997</v>
          </cell>
          <cell r="BG242">
            <v>1191997</v>
          </cell>
          <cell r="BH242">
            <v>1191997</v>
          </cell>
          <cell r="BI242">
            <v>1191997</v>
          </cell>
          <cell r="BJ242">
            <v>1191997</v>
          </cell>
          <cell r="BK242">
            <v>1191997</v>
          </cell>
          <cell r="BL242">
            <v>1191997</v>
          </cell>
          <cell r="BM242">
            <v>1191997</v>
          </cell>
          <cell r="BN242">
            <v>1191997</v>
          </cell>
          <cell r="BO242">
            <v>1191997</v>
          </cell>
          <cell r="BP242">
            <v>1191997</v>
          </cell>
          <cell r="BQ242">
            <v>1191997</v>
          </cell>
          <cell r="BR242">
            <v>1191997</v>
          </cell>
          <cell r="BS242">
            <v>1191997</v>
          </cell>
          <cell r="BT242">
            <v>1191997</v>
          </cell>
          <cell r="BU242">
            <v>1191997</v>
          </cell>
          <cell r="BV242">
            <v>1191997</v>
          </cell>
          <cell r="BW242">
            <v>1191997</v>
          </cell>
          <cell r="BX242">
            <v>1191997</v>
          </cell>
          <cell r="BY242">
            <v>1191997</v>
          </cell>
          <cell r="BZ242">
            <v>1191997</v>
          </cell>
          <cell r="CA242">
            <v>1191997</v>
          </cell>
          <cell r="CB242">
            <v>1191997</v>
          </cell>
          <cell r="CC242">
            <v>1191997</v>
          </cell>
          <cell r="CD242">
            <v>1191997</v>
          </cell>
          <cell r="CE242">
            <v>1191997</v>
          </cell>
          <cell r="CF242">
            <v>1191997</v>
          </cell>
          <cell r="CG242">
            <v>1191997</v>
          </cell>
          <cell r="CH242">
            <v>1191997</v>
          </cell>
          <cell r="CI242">
            <v>1191997</v>
          </cell>
          <cell r="CJ242">
            <v>1219211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>
            <v>0</v>
          </cell>
          <cell r="FN242">
            <v>0</v>
          </cell>
        </row>
        <row r="243">
          <cell r="B243" t="str">
            <v>構-238</v>
          </cell>
          <cell r="C243" t="str">
            <v>上水道第２期</v>
          </cell>
          <cell r="E243" t="str">
            <v>C</v>
          </cell>
          <cell r="G243" t="str">
            <v>計装設備一式</v>
          </cell>
          <cell r="H243" t="str">
            <v>昭和55年</v>
          </cell>
          <cell r="I243">
            <v>1980</v>
          </cell>
          <cell r="Q243">
            <v>7380000</v>
          </cell>
          <cell r="U243">
            <v>738000</v>
          </cell>
          <cell r="V243">
            <v>16</v>
          </cell>
          <cell r="W243">
            <v>6.25e-002</v>
          </cell>
          <cell r="X243">
            <v>415125</v>
          </cell>
          <cell r="Y243">
            <v>415125</v>
          </cell>
          <cell r="Z243">
            <v>6642000</v>
          </cell>
          <cell r="AB243">
            <v>1981</v>
          </cell>
          <cell r="AC243">
            <v>1996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415125</v>
          </cell>
          <cell r="BA243">
            <v>415125</v>
          </cell>
          <cell r="BB243">
            <v>415125</v>
          </cell>
          <cell r="BC243">
            <v>415125</v>
          </cell>
          <cell r="BD243">
            <v>415125</v>
          </cell>
          <cell r="BE243">
            <v>415125</v>
          </cell>
          <cell r="BF243">
            <v>415125</v>
          </cell>
          <cell r="BG243">
            <v>415125</v>
          </cell>
          <cell r="BH243">
            <v>415125</v>
          </cell>
          <cell r="BI243">
            <v>415125</v>
          </cell>
          <cell r="BJ243">
            <v>415125</v>
          </cell>
          <cell r="BK243">
            <v>415125</v>
          </cell>
          <cell r="BL243">
            <v>415125</v>
          </cell>
          <cell r="BM243">
            <v>415125</v>
          </cell>
          <cell r="BN243">
            <v>415125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  <cell r="FJ243">
            <v>0</v>
          </cell>
          <cell r="FK243">
            <v>0</v>
          </cell>
          <cell r="FL243">
            <v>0</v>
          </cell>
          <cell r="FM243">
            <v>0</v>
          </cell>
          <cell r="FN243">
            <v>0</v>
          </cell>
        </row>
        <row r="244">
          <cell r="B244" t="str">
            <v>構-239</v>
          </cell>
          <cell r="C244" t="str">
            <v>上水道第２期</v>
          </cell>
          <cell r="E244" t="str">
            <v>A</v>
          </cell>
          <cell r="G244" t="str">
            <v>事務費、備消品費</v>
          </cell>
          <cell r="H244" t="str">
            <v>昭和55年</v>
          </cell>
          <cell r="I244">
            <v>1980</v>
          </cell>
          <cell r="Q244">
            <v>38006000</v>
          </cell>
          <cell r="U244">
            <v>3800600</v>
          </cell>
          <cell r="V244">
            <v>58</v>
          </cell>
          <cell r="W244">
            <v>1.72e-002</v>
          </cell>
          <cell r="X244">
            <v>588332</v>
          </cell>
          <cell r="Y244">
            <v>670476</v>
          </cell>
          <cell r="Z244">
            <v>34205400</v>
          </cell>
          <cell r="AB244">
            <v>1981</v>
          </cell>
          <cell r="AC244">
            <v>2038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588332</v>
          </cell>
          <cell r="BA244">
            <v>588332</v>
          </cell>
          <cell r="BB244">
            <v>588332</v>
          </cell>
          <cell r="BC244">
            <v>588332</v>
          </cell>
          <cell r="BD244">
            <v>588332</v>
          </cell>
          <cell r="BE244">
            <v>588332</v>
          </cell>
          <cell r="BF244">
            <v>588332</v>
          </cell>
          <cell r="BG244">
            <v>588332</v>
          </cell>
          <cell r="BH244">
            <v>588332</v>
          </cell>
          <cell r="BI244">
            <v>588332</v>
          </cell>
          <cell r="BJ244">
            <v>588332</v>
          </cell>
          <cell r="BK244">
            <v>588332</v>
          </cell>
          <cell r="BL244">
            <v>588332</v>
          </cell>
          <cell r="BM244">
            <v>588332</v>
          </cell>
          <cell r="BN244">
            <v>588332</v>
          </cell>
          <cell r="BO244">
            <v>588332</v>
          </cell>
          <cell r="BP244">
            <v>588332</v>
          </cell>
          <cell r="BQ244">
            <v>588332</v>
          </cell>
          <cell r="BR244">
            <v>588332</v>
          </cell>
          <cell r="BS244">
            <v>588332</v>
          </cell>
          <cell r="BT244">
            <v>588332</v>
          </cell>
          <cell r="BU244">
            <v>588332</v>
          </cell>
          <cell r="BV244">
            <v>588332</v>
          </cell>
          <cell r="BW244">
            <v>588332</v>
          </cell>
          <cell r="BX244">
            <v>588332</v>
          </cell>
          <cell r="BY244">
            <v>588332</v>
          </cell>
          <cell r="BZ244">
            <v>588332</v>
          </cell>
          <cell r="CA244">
            <v>588332</v>
          </cell>
          <cell r="CB244">
            <v>588332</v>
          </cell>
          <cell r="CC244">
            <v>588332</v>
          </cell>
          <cell r="CD244">
            <v>588332</v>
          </cell>
          <cell r="CE244">
            <v>588332</v>
          </cell>
          <cell r="CF244">
            <v>588332</v>
          </cell>
          <cell r="CG244">
            <v>588332</v>
          </cell>
          <cell r="CH244">
            <v>588332</v>
          </cell>
          <cell r="CI244">
            <v>588332</v>
          </cell>
          <cell r="CJ244">
            <v>588332</v>
          </cell>
          <cell r="CK244">
            <v>588332</v>
          </cell>
          <cell r="CL244">
            <v>588332</v>
          </cell>
          <cell r="CM244">
            <v>588332</v>
          </cell>
          <cell r="CN244">
            <v>588332</v>
          </cell>
          <cell r="CO244">
            <v>588332</v>
          </cell>
          <cell r="CP244">
            <v>588332</v>
          </cell>
          <cell r="CQ244">
            <v>588332</v>
          </cell>
          <cell r="CR244">
            <v>588332</v>
          </cell>
          <cell r="CS244">
            <v>588332</v>
          </cell>
          <cell r="CT244">
            <v>588332</v>
          </cell>
          <cell r="CU244">
            <v>588332</v>
          </cell>
          <cell r="CV244">
            <v>588332</v>
          </cell>
          <cell r="CW244">
            <v>588332</v>
          </cell>
          <cell r="CX244">
            <v>588332</v>
          </cell>
          <cell r="CY244">
            <v>588332</v>
          </cell>
          <cell r="CZ244">
            <v>588332</v>
          </cell>
          <cell r="DA244">
            <v>588332</v>
          </cell>
          <cell r="DB244">
            <v>588332</v>
          </cell>
          <cell r="DC244">
            <v>588332</v>
          </cell>
          <cell r="DD244">
            <v>670476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>
            <v>0</v>
          </cell>
          <cell r="FN244">
            <v>0</v>
          </cell>
        </row>
        <row r="245">
          <cell r="B245" t="str">
            <v>構-240</v>
          </cell>
          <cell r="E245" t="str">
            <v>B</v>
          </cell>
          <cell r="G245" t="str">
            <v>配水管布設（敏満寺保育園）</v>
          </cell>
          <cell r="H245" t="str">
            <v>昭和56年</v>
          </cell>
          <cell r="I245">
            <v>1981</v>
          </cell>
          <cell r="L245" t="str">
            <v>VPφ75　L=12
VPφ25　L=27</v>
          </cell>
          <cell r="Q245">
            <v>426746</v>
          </cell>
          <cell r="U245">
            <v>42674.600000000006</v>
          </cell>
          <cell r="V245">
            <v>38</v>
          </cell>
          <cell r="W245">
            <v>2.63e-002</v>
          </cell>
          <cell r="X245">
            <v>10101</v>
          </cell>
          <cell r="Y245">
            <v>10334.400000000023</v>
          </cell>
          <cell r="Z245">
            <v>384071.4</v>
          </cell>
          <cell r="AB245">
            <v>1982</v>
          </cell>
          <cell r="AC245">
            <v>2019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10101</v>
          </cell>
          <cell r="BB245">
            <v>10101</v>
          </cell>
          <cell r="BC245">
            <v>10101</v>
          </cell>
          <cell r="BD245">
            <v>10101</v>
          </cell>
          <cell r="BE245">
            <v>10101</v>
          </cell>
          <cell r="BF245">
            <v>10101</v>
          </cell>
          <cell r="BG245">
            <v>10101</v>
          </cell>
          <cell r="BH245">
            <v>10101</v>
          </cell>
          <cell r="BI245">
            <v>10101</v>
          </cell>
          <cell r="BJ245">
            <v>10101</v>
          </cell>
          <cell r="BK245">
            <v>10101</v>
          </cell>
          <cell r="BL245">
            <v>10101</v>
          </cell>
          <cell r="BM245">
            <v>10101</v>
          </cell>
          <cell r="BN245">
            <v>10101</v>
          </cell>
          <cell r="BO245">
            <v>10101</v>
          </cell>
          <cell r="BP245">
            <v>10101</v>
          </cell>
          <cell r="BQ245">
            <v>10101</v>
          </cell>
          <cell r="BR245">
            <v>10101</v>
          </cell>
          <cell r="BS245">
            <v>10101</v>
          </cell>
          <cell r="BT245">
            <v>10101</v>
          </cell>
          <cell r="BU245">
            <v>10101</v>
          </cell>
          <cell r="BV245">
            <v>10101</v>
          </cell>
          <cell r="BW245">
            <v>10101</v>
          </cell>
          <cell r="BX245">
            <v>10101</v>
          </cell>
          <cell r="BY245">
            <v>10101</v>
          </cell>
          <cell r="BZ245">
            <v>10101</v>
          </cell>
          <cell r="CA245">
            <v>10101</v>
          </cell>
          <cell r="CB245">
            <v>10101</v>
          </cell>
          <cell r="CC245">
            <v>10101</v>
          </cell>
          <cell r="CD245">
            <v>10101</v>
          </cell>
          <cell r="CE245">
            <v>10101</v>
          </cell>
          <cell r="CF245">
            <v>10101</v>
          </cell>
          <cell r="CG245">
            <v>10101</v>
          </cell>
          <cell r="CH245">
            <v>10101</v>
          </cell>
          <cell r="CI245">
            <v>10101</v>
          </cell>
          <cell r="CJ245">
            <v>10101</v>
          </cell>
          <cell r="CK245">
            <v>10334.400000000023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>
            <v>0</v>
          </cell>
          <cell r="FN245">
            <v>0</v>
          </cell>
        </row>
        <row r="246">
          <cell r="B246" t="str">
            <v>構-241</v>
          </cell>
          <cell r="E246" t="str">
            <v>B</v>
          </cell>
          <cell r="G246" t="str">
            <v>配水管布設替（川相～一ノ瀬橋）</v>
          </cell>
          <cell r="H246" t="str">
            <v>昭和56年</v>
          </cell>
          <cell r="I246">
            <v>1981</v>
          </cell>
          <cell r="M246" t="str">
            <v>配水管</v>
          </cell>
          <cell r="N246" t="str">
            <v>VP</v>
          </cell>
          <cell r="O246">
            <v>100</v>
          </cell>
          <cell r="P246">
            <v>119</v>
          </cell>
          <cell r="Q246">
            <v>1596460</v>
          </cell>
          <cell r="U246">
            <v>159646</v>
          </cell>
          <cell r="V246">
            <v>38</v>
          </cell>
          <cell r="W246">
            <v>2.63e-002</v>
          </cell>
          <cell r="X246">
            <v>37788</v>
          </cell>
          <cell r="Y246">
            <v>38658</v>
          </cell>
          <cell r="Z246">
            <v>1436814</v>
          </cell>
          <cell r="AB246">
            <v>1982</v>
          </cell>
          <cell r="AC246">
            <v>2019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37788</v>
          </cell>
          <cell r="BB246">
            <v>37788</v>
          </cell>
          <cell r="BC246">
            <v>37788</v>
          </cell>
          <cell r="BD246">
            <v>37788</v>
          </cell>
          <cell r="BE246">
            <v>37788</v>
          </cell>
          <cell r="BF246">
            <v>37788</v>
          </cell>
          <cell r="BG246">
            <v>37788</v>
          </cell>
          <cell r="BH246">
            <v>37788</v>
          </cell>
          <cell r="BI246">
            <v>37788</v>
          </cell>
          <cell r="BJ246">
            <v>37788</v>
          </cell>
          <cell r="BK246">
            <v>37788</v>
          </cell>
          <cell r="BL246">
            <v>37788</v>
          </cell>
          <cell r="BM246">
            <v>37788</v>
          </cell>
          <cell r="BN246">
            <v>37788</v>
          </cell>
          <cell r="BO246">
            <v>37788</v>
          </cell>
          <cell r="BP246">
            <v>37788</v>
          </cell>
          <cell r="BQ246">
            <v>37788</v>
          </cell>
          <cell r="BR246">
            <v>37788</v>
          </cell>
          <cell r="BS246">
            <v>37788</v>
          </cell>
          <cell r="BT246">
            <v>37788</v>
          </cell>
          <cell r="BU246">
            <v>37788</v>
          </cell>
          <cell r="BV246">
            <v>37788</v>
          </cell>
          <cell r="BW246">
            <v>37788</v>
          </cell>
          <cell r="BX246">
            <v>37788</v>
          </cell>
          <cell r="BY246">
            <v>37788</v>
          </cell>
          <cell r="BZ246">
            <v>37788</v>
          </cell>
          <cell r="CA246">
            <v>37788</v>
          </cell>
          <cell r="CB246">
            <v>37788</v>
          </cell>
          <cell r="CC246">
            <v>37788</v>
          </cell>
          <cell r="CD246">
            <v>37788</v>
          </cell>
          <cell r="CE246">
            <v>37788</v>
          </cell>
          <cell r="CF246">
            <v>37788</v>
          </cell>
          <cell r="CG246">
            <v>37788</v>
          </cell>
          <cell r="CH246">
            <v>37788</v>
          </cell>
          <cell r="CI246">
            <v>37788</v>
          </cell>
          <cell r="CJ246">
            <v>37788</v>
          </cell>
          <cell r="CK246">
            <v>38658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  <cell r="FJ246">
            <v>0</v>
          </cell>
          <cell r="FK246">
            <v>0</v>
          </cell>
          <cell r="FL246">
            <v>0</v>
          </cell>
          <cell r="FM246">
            <v>0</v>
          </cell>
          <cell r="FN246">
            <v>0</v>
          </cell>
        </row>
        <row r="247">
          <cell r="B247" t="str">
            <v>構-242</v>
          </cell>
          <cell r="E247" t="str">
            <v>B</v>
          </cell>
          <cell r="G247" t="str">
            <v>配水管布設替（敏満寺藤野～保育園）</v>
          </cell>
          <cell r="H247" t="str">
            <v>昭和56年</v>
          </cell>
          <cell r="I247">
            <v>1981</v>
          </cell>
          <cell r="M247" t="str">
            <v>配水管</v>
          </cell>
          <cell r="N247" t="str">
            <v>VP</v>
          </cell>
          <cell r="O247">
            <v>75</v>
          </cell>
          <cell r="P247">
            <v>64</v>
          </cell>
          <cell r="Q247">
            <v>460012</v>
          </cell>
          <cell r="U247">
            <v>46001.2</v>
          </cell>
          <cell r="V247">
            <v>38</v>
          </cell>
          <cell r="W247">
            <v>2.63e-002</v>
          </cell>
          <cell r="X247">
            <v>10888</v>
          </cell>
          <cell r="Y247">
            <v>11154.799999999988</v>
          </cell>
          <cell r="Z247">
            <v>414010.8</v>
          </cell>
          <cell r="AB247">
            <v>1982</v>
          </cell>
          <cell r="AC247">
            <v>2019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10888</v>
          </cell>
          <cell r="BB247">
            <v>10888</v>
          </cell>
          <cell r="BC247">
            <v>10888</v>
          </cell>
          <cell r="BD247">
            <v>10888</v>
          </cell>
          <cell r="BE247">
            <v>10888</v>
          </cell>
          <cell r="BF247">
            <v>10888</v>
          </cell>
          <cell r="BG247">
            <v>10888</v>
          </cell>
          <cell r="BH247">
            <v>10888</v>
          </cell>
          <cell r="BI247">
            <v>10888</v>
          </cell>
          <cell r="BJ247">
            <v>10888</v>
          </cell>
          <cell r="BK247">
            <v>10888</v>
          </cell>
          <cell r="BL247">
            <v>10888</v>
          </cell>
          <cell r="BM247">
            <v>10888</v>
          </cell>
          <cell r="BN247">
            <v>10888</v>
          </cell>
          <cell r="BO247">
            <v>10888</v>
          </cell>
          <cell r="BP247">
            <v>10888</v>
          </cell>
          <cell r="BQ247">
            <v>10888</v>
          </cell>
          <cell r="BR247">
            <v>10888</v>
          </cell>
          <cell r="BS247">
            <v>10888</v>
          </cell>
          <cell r="BT247">
            <v>10888</v>
          </cell>
          <cell r="BU247">
            <v>10888</v>
          </cell>
          <cell r="BV247">
            <v>10888</v>
          </cell>
          <cell r="BW247">
            <v>10888</v>
          </cell>
          <cell r="BX247">
            <v>10888</v>
          </cell>
          <cell r="BY247">
            <v>10888</v>
          </cell>
          <cell r="BZ247">
            <v>10888</v>
          </cell>
          <cell r="CA247">
            <v>10888</v>
          </cell>
          <cell r="CB247">
            <v>10888</v>
          </cell>
          <cell r="CC247">
            <v>10888</v>
          </cell>
          <cell r="CD247">
            <v>10888</v>
          </cell>
          <cell r="CE247">
            <v>10888</v>
          </cell>
          <cell r="CF247">
            <v>10888</v>
          </cell>
          <cell r="CG247">
            <v>10888</v>
          </cell>
          <cell r="CH247">
            <v>10888</v>
          </cell>
          <cell r="CI247">
            <v>10888</v>
          </cell>
          <cell r="CJ247">
            <v>10888</v>
          </cell>
          <cell r="CK247">
            <v>11154.799999999988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>
            <v>0</v>
          </cell>
          <cell r="FN247">
            <v>0</v>
          </cell>
        </row>
        <row r="248">
          <cell r="B248" t="str">
            <v>構-243</v>
          </cell>
          <cell r="E248" t="str">
            <v>B</v>
          </cell>
          <cell r="G248" t="str">
            <v>配水管布設替（多賀製材～岸辺瓦）</v>
          </cell>
          <cell r="H248" t="str">
            <v>昭和56年</v>
          </cell>
          <cell r="I248">
            <v>1981</v>
          </cell>
          <cell r="M248" t="str">
            <v>配水管</v>
          </cell>
          <cell r="N248" t="str">
            <v>VP</v>
          </cell>
          <cell r="O248">
            <v>75</v>
          </cell>
          <cell r="P248">
            <v>225</v>
          </cell>
          <cell r="Q248">
            <v>2553538</v>
          </cell>
          <cell r="U248">
            <v>255353.8</v>
          </cell>
          <cell r="V248">
            <v>38</v>
          </cell>
          <cell r="W248">
            <v>2.63e-002</v>
          </cell>
          <cell r="X248">
            <v>60442</v>
          </cell>
          <cell r="Y248">
            <v>61830.200000000186</v>
          </cell>
          <cell r="Z248">
            <v>2298184.2000000002</v>
          </cell>
          <cell r="AB248">
            <v>1982</v>
          </cell>
          <cell r="AC248">
            <v>2019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60442</v>
          </cell>
          <cell r="BB248">
            <v>60442</v>
          </cell>
          <cell r="BC248">
            <v>60442</v>
          </cell>
          <cell r="BD248">
            <v>60442</v>
          </cell>
          <cell r="BE248">
            <v>60442</v>
          </cell>
          <cell r="BF248">
            <v>60442</v>
          </cell>
          <cell r="BG248">
            <v>60442</v>
          </cell>
          <cell r="BH248">
            <v>60442</v>
          </cell>
          <cell r="BI248">
            <v>60442</v>
          </cell>
          <cell r="BJ248">
            <v>60442</v>
          </cell>
          <cell r="BK248">
            <v>60442</v>
          </cell>
          <cell r="BL248">
            <v>60442</v>
          </cell>
          <cell r="BM248">
            <v>60442</v>
          </cell>
          <cell r="BN248">
            <v>60442</v>
          </cell>
          <cell r="BO248">
            <v>60442</v>
          </cell>
          <cell r="BP248">
            <v>60442</v>
          </cell>
          <cell r="BQ248">
            <v>60442</v>
          </cell>
          <cell r="BR248">
            <v>60442</v>
          </cell>
          <cell r="BS248">
            <v>60442</v>
          </cell>
          <cell r="BT248">
            <v>60442</v>
          </cell>
          <cell r="BU248">
            <v>60442</v>
          </cell>
          <cell r="BV248">
            <v>60442</v>
          </cell>
          <cell r="BW248">
            <v>60442</v>
          </cell>
          <cell r="BX248">
            <v>60442</v>
          </cell>
          <cell r="BY248">
            <v>60442</v>
          </cell>
          <cell r="BZ248">
            <v>60442</v>
          </cell>
          <cell r="CA248">
            <v>60442</v>
          </cell>
          <cell r="CB248">
            <v>60442</v>
          </cell>
          <cell r="CC248">
            <v>60442</v>
          </cell>
          <cell r="CD248">
            <v>60442</v>
          </cell>
          <cell r="CE248">
            <v>60442</v>
          </cell>
          <cell r="CF248">
            <v>60442</v>
          </cell>
          <cell r="CG248">
            <v>60442</v>
          </cell>
          <cell r="CH248">
            <v>60442</v>
          </cell>
          <cell r="CI248">
            <v>60442</v>
          </cell>
          <cell r="CJ248">
            <v>60442</v>
          </cell>
          <cell r="CK248">
            <v>61830.200000000186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>
            <v>0</v>
          </cell>
          <cell r="FN248">
            <v>0</v>
          </cell>
        </row>
        <row r="249">
          <cell r="B249" t="str">
            <v>構-244</v>
          </cell>
          <cell r="E249" t="str">
            <v>B</v>
          </cell>
          <cell r="G249" t="str">
            <v>配水管布設替（敏満寺池ノ内）</v>
          </cell>
          <cell r="H249" t="str">
            <v>昭和56年</v>
          </cell>
          <cell r="I249">
            <v>1981</v>
          </cell>
          <cell r="L249" t="str">
            <v>VPφ25　L=47
VPφ75　L=53</v>
          </cell>
          <cell r="Q249">
            <v>871864</v>
          </cell>
          <cell r="U249">
            <v>87186.4</v>
          </cell>
          <cell r="V249">
            <v>38</v>
          </cell>
          <cell r="W249">
            <v>2.63e-002</v>
          </cell>
          <cell r="X249">
            <v>20637</v>
          </cell>
          <cell r="Y249">
            <v>21108.599999999977</v>
          </cell>
          <cell r="Z249">
            <v>784677.6</v>
          </cell>
          <cell r="AB249">
            <v>1982</v>
          </cell>
          <cell r="AC249">
            <v>2019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20637</v>
          </cell>
          <cell r="BB249">
            <v>20637</v>
          </cell>
          <cell r="BC249">
            <v>20637</v>
          </cell>
          <cell r="BD249">
            <v>20637</v>
          </cell>
          <cell r="BE249">
            <v>20637</v>
          </cell>
          <cell r="BF249">
            <v>20637</v>
          </cell>
          <cell r="BG249">
            <v>20637</v>
          </cell>
          <cell r="BH249">
            <v>20637</v>
          </cell>
          <cell r="BI249">
            <v>20637</v>
          </cell>
          <cell r="BJ249">
            <v>20637</v>
          </cell>
          <cell r="BK249">
            <v>20637</v>
          </cell>
          <cell r="BL249">
            <v>20637</v>
          </cell>
          <cell r="BM249">
            <v>20637</v>
          </cell>
          <cell r="BN249">
            <v>20637</v>
          </cell>
          <cell r="BO249">
            <v>20637</v>
          </cell>
          <cell r="BP249">
            <v>20637</v>
          </cell>
          <cell r="BQ249">
            <v>20637</v>
          </cell>
          <cell r="BR249">
            <v>20637</v>
          </cell>
          <cell r="BS249">
            <v>20637</v>
          </cell>
          <cell r="BT249">
            <v>20637</v>
          </cell>
          <cell r="BU249">
            <v>20637</v>
          </cell>
          <cell r="BV249">
            <v>20637</v>
          </cell>
          <cell r="BW249">
            <v>20637</v>
          </cell>
          <cell r="BX249">
            <v>20637</v>
          </cell>
          <cell r="BY249">
            <v>20637</v>
          </cell>
          <cell r="BZ249">
            <v>20637</v>
          </cell>
          <cell r="CA249">
            <v>20637</v>
          </cell>
          <cell r="CB249">
            <v>20637</v>
          </cell>
          <cell r="CC249">
            <v>20637</v>
          </cell>
          <cell r="CD249">
            <v>20637</v>
          </cell>
          <cell r="CE249">
            <v>20637</v>
          </cell>
          <cell r="CF249">
            <v>20637</v>
          </cell>
          <cell r="CG249">
            <v>20637</v>
          </cell>
          <cell r="CH249">
            <v>20637</v>
          </cell>
          <cell r="CI249">
            <v>20637</v>
          </cell>
          <cell r="CJ249">
            <v>20637</v>
          </cell>
          <cell r="CK249">
            <v>21108.599999999977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EZ249">
            <v>0</v>
          </cell>
          <cell r="FA249">
            <v>0</v>
          </cell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>
            <v>0</v>
          </cell>
          <cell r="FN249">
            <v>0</v>
          </cell>
        </row>
        <row r="250">
          <cell r="B250" t="str">
            <v>構-245</v>
          </cell>
          <cell r="E250" t="str">
            <v>B</v>
          </cell>
          <cell r="G250" t="str">
            <v>配水管布設替（樋田）</v>
          </cell>
          <cell r="H250" t="str">
            <v>昭和56年</v>
          </cell>
          <cell r="I250">
            <v>1981</v>
          </cell>
          <cell r="M250" t="str">
            <v>配水管</v>
          </cell>
          <cell r="N250" t="str">
            <v>VP</v>
          </cell>
          <cell r="O250">
            <v>75</v>
          </cell>
          <cell r="P250">
            <v>95</v>
          </cell>
          <cell r="Q250">
            <v>1128183</v>
          </cell>
          <cell r="U250">
            <v>112818.3</v>
          </cell>
          <cell r="V250">
            <v>38</v>
          </cell>
          <cell r="W250">
            <v>2.63e-002</v>
          </cell>
          <cell r="X250">
            <v>26704</v>
          </cell>
          <cell r="Y250">
            <v>27316.699999999953</v>
          </cell>
          <cell r="Z250">
            <v>1015364.7</v>
          </cell>
          <cell r="AB250">
            <v>1982</v>
          </cell>
          <cell r="AC250">
            <v>2019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26704</v>
          </cell>
          <cell r="BB250">
            <v>26704</v>
          </cell>
          <cell r="BC250">
            <v>26704</v>
          </cell>
          <cell r="BD250">
            <v>26704</v>
          </cell>
          <cell r="BE250">
            <v>26704</v>
          </cell>
          <cell r="BF250">
            <v>26704</v>
          </cell>
          <cell r="BG250">
            <v>26704</v>
          </cell>
          <cell r="BH250">
            <v>26704</v>
          </cell>
          <cell r="BI250">
            <v>26704</v>
          </cell>
          <cell r="BJ250">
            <v>26704</v>
          </cell>
          <cell r="BK250">
            <v>26704</v>
          </cell>
          <cell r="BL250">
            <v>26704</v>
          </cell>
          <cell r="BM250">
            <v>26704</v>
          </cell>
          <cell r="BN250">
            <v>26704</v>
          </cell>
          <cell r="BO250">
            <v>26704</v>
          </cell>
          <cell r="BP250">
            <v>26704</v>
          </cell>
          <cell r="BQ250">
            <v>26704</v>
          </cell>
          <cell r="BR250">
            <v>26704</v>
          </cell>
          <cell r="BS250">
            <v>26704</v>
          </cell>
          <cell r="BT250">
            <v>26704</v>
          </cell>
          <cell r="BU250">
            <v>26704</v>
          </cell>
          <cell r="BV250">
            <v>26704</v>
          </cell>
          <cell r="BW250">
            <v>26704</v>
          </cell>
          <cell r="BX250">
            <v>26704</v>
          </cell>
          <cell r="BY250">
            <v>26704</v>
          </cell>
          <cell r="BZ250">
            <v>26704</v>
          </cell>
          <cell r="CA250">
            <v>26704</v>
          </cell>
          <cell r="CB250">
            <v>26704</v>
          </cell>
          <cell r="CC250">
            <v>26704</v>
          </cell>
          <cell r="CD250">
            <v>26704</v>
          </cell>
          <cell r="CE250">
            <v>26704</v>
          </cell>
          <cell r="CF250">
            <v>26704</v>
          </cell>
          <cell r="CG250">
            <v>26704</v>
          </cell>
          <cell r="CH250">
            <v>26704</v>
          </cell>
          <cell r="CI250">
            <v>26704</v>
          </cell>
          <cell r="CJ250">
            <v>26704</v>
          </cell>
          <cell r="CK250">
            <v>27316.699999999953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>
            <v>0</v>
          </cell>
          <cell r="FN250">
            <v>0</v>
          </cell>
        </row>
        <row r="251">
          <cell r="B251" t="str">
            <v>構-246</v>
          </cell>
          <cell r="E251" t="str">
            <v>B</v>
          </cell>
          <cell r="G251" t="str">
            <v>配水管布設替（多賀）</v>
          </cell>
          <cell r="H251" t="str">
            <v>昭和56年</v>
          </cell>
          <cell r="I251">
            <v>1981</v>
          </cell>
          <cell r="M251" t="str">
            <v>配水管</v>
          </cell>
          <cell r="N251" t="str">
            <v>VP</v>
          </cell>
          <cell r="O251">
            <v>75</v>
          </cell>
          <cell r="P251">
            <v>115</v>
          </cell>
          <cell r="Q251">
            <v>2002994</v>
          </cell>
          <cell r="U251">
            <v>200299.40000000002</v>
          </cell>
          <cell r="V251">
            <v>38</v>
          </cell>
          <cell r="W251">
            <v>2.63e-002</v>
          </cell>
          <cell r="X251">
            <v>47410</v>
          </cell>
          <cell r="Y251">
            <v>48524.600000000093</v>
          </cell>
          <cell r="Z251">
            <v>1802694.6</v>
          </cell>
          <cell r="AB251">
            <v>1982</v>
          </cell>
          <cell r="AC251">
            <v>2019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47410</v>
          </cell>
          <cell r="BB251">
            <v>47410</v>
          </cell>
          <cell r="BC251">
            <v>47410</v>
          </cell>
          <cell r="BD251">
            <v>47410</v>
          </cell>
          <cell r="BE251">
            <v>47410</v>
          </cell>
          <cell r="BF251">
            <v>47410</v>
          </cell>
          <cell r="BG251">
            <v>47410</v>
          </cell>
          <cell r="BH251">
            <v>47410</v>
          </cell>
          <cell r="BI251">
            <v>47410</v>
          </cell>
          <cell r="BJ251">
            <v>47410</v>
          </cell>
          <cell r="BK251">
            <v>47410</v>
          </cell>
          <cell r="BL251">
            <v>47410</v>
          </cell>
          <cell r="BM251">
            <v>47410</v>
          </cell>
          <cell r="BN251">
            <v>47410</v>
          </cell>
          <cell r="BO251">
            <v>47410</v>
          </cell>
          <cell r="BP251">
            <v>47410</v>
          </cell>
          <cell r="BQ251">
            <v>47410</v>
          </cell>
          <cell r="BR251">
            <v>47410</v>
          </cell>
          <cell r="BS251">
            <v>47410</v>
          </cell>
          <cell r="BT251">
            <v>47410</v>
          </cell>
          <cell r="BU251">
            <v>47410</v>
          </cell>
          <cell r="BV251">
            <v>47410</v>
          </cell>
          <cell r="BW251">
            <v>47410</v>
          </cell>
          <cell r="BX251">
            <v>47410</v>
          </cell>
          <cell r="BY251">
            <v>47410</v>
          </cell>
          <cell r="BZ251">
            <v>47410</v>
          </cell>
          <cell r="CA251">
            <v>47410</v>
          </cell>
          <cell r="CB251">
            <v>47410</v>
          </cell>
          <cell r="CC251">
            <v>47410</v>
          </cell>
          <cell r="CD251">
            <v>47410</v>
          </cell>
          <cell r="CE251">
            <v>47410</v>
          </cell>
          <cell r="CF251">
            <v>47410</v>
          </cell>
          <cell r="CG251">
            <v>47410</v>
          </cell>
          <cell r="CH251">
            <v>47410</v>
          </cell>
          <cell r="CI251">
            <v>47410</v>
          </cell>
          <cell r="CJ251">
            <v>47410</v>
          </cell>
          <cell r="CK251">
            <v>48524.600000000093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>
            <v>0</v>
          </cell>
          <cell r="FN251">
            <v>0</v>
          </cell>
        </row>
        <row r="252">
          <cell r="B252" t="str">
            <v>構-247</v>
          </cell>
          <cell r="E252" t="str">
            <v>B</v>
          </cell>
          <cell r="G252" t="str">
            <v>配水管布設替（大滝山林組合～金屋橋）</v>
          </cell>
          <cell r="H252" t="str">
            <v>昭和56年</v>
          </cell>
          <cell r="I252">
            <v>1981</v>
          </cell>
          <cell r="L252" t="str">
            <v>φ100　L=662
φ75　L=25</v>
          </cell>
          <cell r="Q252">
            <v>17549225</v>
          </cell>
          <cell r="U252">
            <v>1754922.5</v>
          </cell>
          <cell r="V252">
            <v>38</v>
          </cell>
          <cell r="W252">
            <v>2.63e-002</v>
          </cell>
          <cell r="X252">
            <v>415390</v>
          </cell>
          <cell r="Y252">
            <v>424872.5</v>
          </cell>
          <cell r="Z252">
            <v>15794302.5</v>
          </cell>
          <cell r="AB252">
            <v>1982</v>
          </cell>
          <cell r="AC252">
            <v>2019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415390</v>
          </cell>
          <cell r="BB252">
            <v>415390</v>
          </cell>
          <cell r="BC252">
            <v>415390</v>
          </cell>
          <cell r="BD252">
            <v>415390</v>
          </cell>
          <cell r="BE252">
            <v>415390</v>
          </cell>
          <cell r="BF252">
            <v>415390</v>
          </cell>
          <cell r="BG252">
            <v>415390</v>
          </cell>
          <cell r="BH252">
            <v>415390</v>
          </cell>
          <cell r="BI252">
            <v>415390</v>
          </cell>
          <cell r="BJ252">
            <v>415390</v>
          </cell>
          <cell r="BK252">
            <v>415390</v>
          </cell>
          <cell r="BL252">
            <v>415390</v>
          </cell>
          <cell r="BM252">
            <v>415390</v>
          </cell>
          <cell r="BN252">
            <v>415390</v>
          </cell>
          <cell r="BO252">
            <v>415390</v>
          </cell>
          <cell r="BP252">
            <v>415390</v>
          </cell>
          <cell r="BQ252">
            <v>415390</v>
          </cell>
          <cell r="BR252">
            <v>415390</v>
          </cell>
          <cell r="BS252">
            <v>415390</v>
          </cell>
          <cell r="BT252">
            <v>415390</v>
          </cell>
          <cell r="BU252">
            <v>415390</v>
          </cell>
          <cell r="BV252">
            <v>415390</v>
          </cell>
          <cell r="BW252">
            <v>415390</v>
          </cell>
          <cell r="BX252">
            <v>415390</v>
          </cell>
          <cell r="BY252">
            <v>415390</v>
          </cell>
          <cell r="BZ252">
            <v>415390</v>
          </cell>
          <cell r="CA252">
            <v>415390</v>
          </cell>
          <cell r="CB252">
            <v>415390</v>
          </cell>
          <cell r="CC252">
            <v>415390</v>
          </cell>
          <cell r="CD252">
            <v>415390</v>
          </cell>
          <cell r="CE252">
            <v>415390</v>
          </cell>
          <cell r="CF252">
            <v>415390</v>
          </cell>
          <cell r="CG252">
            <v>415390</v>
          </cell>
          <cell r="CH252">
            <v>415390</v>
          </cell>
          <cell r="CI252">
            <v>415390</v>
          </cell>
          <cell r="CJ252">
            <v>415390</v>
          </cell>
          <cell r="CK252">
            <v>424872.5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>
            <v>0</v>
          </cell>
          <cell r="FN252">
            <v>0</v>
          </cell>
        </row>
        <row r="253">
          <cell r="B253" t="str">
            <v>構-248</v>
          </cell>
          <cell r="E253" t="str">
            <v>B</v>
          </cell>
          <cell r="G253" t="str">
            <v>配水管布設替（萱原保育園線）</v>
          </cell>
          <cell r="H253" t="str">
            <v>昭和56年</v>
          </cell>
          <cell r="I253">
            <v>1981</v>
          </cell>
          <cell r="L253" t="str">
            <v>VPφ25　L=16
VPφ75　L=45</v>
          </cell>
          <cell r="Q253">
            <v>549172</v>
          </cell>
          <cell r="U253">
            <v>54917.2</v>
          </cell>
          <cell r="V253">
            <v>38</v>
          </cell>
          <cell r="W253">
            <v>2.63e-002</v>
          </cell>
          <cell r="X253">
            <v>12998</v>
          </cell>
          <cell r="Y253">
            <v>13328.799999999988</v>
          </cell>
          <cell r="Z253">
            <v>494254.8</v>
          </cell>
          <cell r="AB253">
            <v>1982</v>
          </cell>
          <cell r="AC253">
            <v>2019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12998</v>
          </cell>
          <cell r="BB253">
            <v>12998</v>
          </cell>
          <cell r="BC253">
            <v>12998</v>
          </cell>
          <cell r="BD253">
            <v>12998</v>
          </cell>
          <cell r="BE253">
            <v>12998</v>
          </cell>
          <cell r="BF253">
            <v>12998</v>
          </cell>
          <cell r="BG253">
            <v>12998</v>
          </cell>
          <cell r="BH253">
            <v>12998</v>
          </cell>
          <cell r="BI253">
            <v>12998</v>
          </cell>
          <cell r="BJ253">
            <v>12998</v>
          </cell>
          <cell r="BK253">
            <v>12998</v>
          </cell>
          <cell r="BL253">
            <v>12998</v>
          </cell>
          <cell r="BM253">
            <v>12998</v>
          </cell>
          <cell r="BN253">
            <v>12998</v>
          </cell>
          <cell r="BO253">
            <v>12998</v>
          </cell>
          <cell r="BP253">
            <v>12998</v>
          </cell>
          <cell r="BQ253">
            <v>12998</v>
          </cell>
          <cell r="BR253">
            <v>12998</v>
          </cell>
          <cell r="BS253">
            <v>12998</v>
          </cell>
          <cell r="BT253">
            <v>12998</v>
          </cell>
          <cell r="BU253">
            <v>12998</v>
          </cell>
          <cell r="BV253">
            <v>12998</v>
          </cell>
          <cell r="BW253">
            <v>12998</v>
          </cell>
          <cell r="BX253">
            <v>12998</v>
          </cell>
          <cell r="BY253">
            <v>12998</v>
          </cell>
          <cell r="BZ253">
            <v>12998</v>
          </cell>
          <cell r="CA253">
            <v>12998</v>
          </cell>
          <cell r="CB253">
            <v>12998</v>
          </cell>
          <cell r="CC253">
            <v>12998</v>
          </cell>
          <cell r="CD253">
            <v>12998</v>
          </cell>
          <cell r="CE253">
            <v>12998</v>
          </cell>
          <cell r="CF253">
            <v>12998</v>
          </cell>
          <cell r="CG253">
            <v>12998</v>
          </cell>
          <cell r="CH253">
            <v>12998</v>
          </cell>
          <cell r="CI253">
            <v>12998</v>
          </cell>
          <cell r="CJ253">
            <v>12998</v>
          </cell>
          <cell r="CK253">
            <v>13328.799999999988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EZ253">
            <v>0</v>
          </cell>
          <cell r="FA253">
            <v>0</v>
          </cell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>
            <v>0</v>
          </cell>
          <cell r="FN253">
            <v>0</v>
          </cell>
        </row>
        <row r="254">
          <cell r="B254" t="str">
            <v>構-249</v>
          </cell>
          <cell r="E254" t="str">
            <v>B</v>
          </cell>
          <cell r="G254" t="str">
            <v>配水管布設替（楢崎）</v>
          </cell>
          <cell r="H254" t="str">
            <v>昭和56年</v>
          </cell>
          <cell r="I254">
            <v>1981</v>
          </cell>
          <cell r="M254" t="str">
            <v>配水管</v>
          </cell>
          <cell r="N254" t="str">
            <v>VP</v>
          </cell>
          <cell r="O254">
            <v>100</v>
          </cell>
          <cell r="P254">
            <v>214</v>
          </cell>
          <cell r="Q254">
            <v>3654349</v>
          </cell>
          <cell r="U254">
            <v>365434.9</v>
          </cell>
          <cell r="V254">
            <v>38</v>
          </cell>
          <cell r="W254">
            <v>2.63e-002</v>
          </cell>
          <cell r="X254">
            <v>86498</v>
          </cell>
          <cell r="Y254">
            <v>88488.100000000093</v>
          </cell>
          <cell r="Z254">
            <v>3288914.1</v>
          </cell>
          <cell r="AB254">
            <v>1982</v>
          </cell>
          <cell r="AC254">
            <v>2019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86498</v>
          </cell>
          <cell r="BB254">
            <v>86498</v>
          </cell>
          <cell r="BC254">
            <v>86498</v>
          </cell>
          <cell r="BD254">
            <v>86498</v>
          </cell>
          <cell r="BE254">
            <v>86498</v>
          </cell>
          <cell r="BF254">
            <v>86498</v>
          </cell>
          <cell r="BG254">
            <v>86498</v>
          </cell>
          <cell r="BH254">
            <v>86498</v>
          </cell>
          <cell r="BI254">
            <v>86498</v>
          </cell>
          <cell r="BJ254">
            <v>86498</v>
          </cell>
          <cell r="BK254">
            <v>86498</v>
          </cell>
          <cell r="BL254">
            <v>86498</v>
          </cell>
          <cell r="BM254">
            <v>86498</v>
          </cell>
          <cell r="BN254">
            <v>86498</v>
          </cell>
          <cell r="BO254">
            <v>86498</v>
          </cell>
          <cell r="BP254">
            <v>86498</v>
          </cell>
          <cell r="BQ254">
            <v>86498</v>
          </cell>
          <cell r="BR254">
            <v>86498</v>
          </cell>
          <cell r="BS254">
            <v>86498</v>
          </cell>
          <cell r="BT254">
            <v>86498</v>
          </cell>
          <cell r="BU254">
            <v>86498</v>
          </cell>
          <cell r="BV254">
            <v>86498</v>
          </cell>
          <cell r="BW254">
            <v>86498</v>
          </cell>
          <cell r="BX254">
            <v>86498</v>
          </cell>
          <cell r="BY254">
            <v>86498</v>
          </cell>
          <cell r="BZ254">
            <v>86498</v>
          </cell>
          <cell r="CA254">
            <v>86498</v>
          </cell>
          <cell r="CB254">
            <v>86498</v>
          </cell>
          <cell r="CC254">
            <v>86498</v>
          </cell>
          <cell r="CD254">
            <v>86498</v>
          </cell>
          <cell r="CE254">
            <v>86498</v>
          </cell>
          <cell r="CF254">
            <v>86498</v>
          </cell>
          <cell r="CG254">
            <v>86498</v>
          </cell>
          <cell r="CH254">
            <v>86498</v>
          </cell>
          <cell r="CI254">
            <v>86498</v>
          </cell>
          <cell r="CJ254">
            <v>86498</v>
          </cell>
          <cell r="CK254">
            <v>88488.100000000093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>
            <v>0</v>
          </cell>
          <cell r="FA254">
            <v>0</v>
          </cell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>
            <v>0</v>
          </cell>
          <cell r="FN254">
            <v>0</v>
          </cell>
        </row>
        <row r="255">
          <cell r="B255" t="str">
            <v>構-250</v>
          </cell>
          <cell r="E255" t="str">
            <v>B</v>
          </cell>
          <cell r="G255" t="str">
            <v>配水管布設替（敏満寺）</v>
          </cell>
          <cell r="H255" t="str">
            <v>昭和56年</v>
          </cell>
          <cell r="I255">
            <v>1981</v>
          </cell>
          <cell r="L255" t="str">
            <v>VPφ25　L=16
VPφ75　L=106</v>
          </cell>
          <cell r="Q255">
            <v>78160</v>
          </cell>
          <cell r="U255">
            <v>7816</v>
          </cell>
          <cell r="V255">
            <v>38</v>
          </cell>
          <cell r="W255">
            <v>2.63e-002</v>
          </cell>
          <cell r="X255">
            <v>1850</v>
          </cell>
          <cell r="Y255">
            <v>1894</v>
          </cell>
          <cell r="Z255">
            <v>70344</v>
          </cell>
          <cell r="AB255">
            <v>1982</v>
          </cell>
          <cell r="AC255">
            <v>2019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1850</v>
          </cell>
          <cell r="BB255">
            <v>1850</v>
          </cell>
          <cell r="BC255">
            <v>1850</v>
          </cell>
          <cell r="BD255">
            <v>1850</v>
          </cell>
          <cell r="BE255">
            <v>1850</v>
          </cell>
          <cell r="BF255">
            <v>1850</v>
          </cell>
          <cell r="BG255">
            <v>1850</v>
          </cell>
          <cell r="BH255">
            <v>1850</v>
          </cell>
          <cell r="BI255">
            <v>1850</v>
          </cell>
          <cell r="BJ255">
            <v>1850</v>
          </cell>
          <cell r="BK255">
            <v>1850</v>
          </cell>
          <cell r="BL255">
            <v>1850</v>
          </cell>
          <cell r="BM255">
            <v>1850</v>
          </cell>
          <cell r="BN255">
            <v>1850</v>
          </cell>
          <cell r="BO255">
            <v>1850</v>
          </cell>
          <cell r="BP255">
            <v>1850</v>
          </cell>
          <cell r="BQ255">
            <v>1850</v>
          </cell>
          <cell r="BR255">
            <v>1850</v>
          </cell>
          <cell r="BS255">
            <v>1850</v>
          </cell>
          <cell r="BT255">
            <v>1850</v>
          </cell>
          <cell r="BU255">
            <v>1850</v>
          </cell>
          <cell r="BV255">
            <v>1850</v>
          </cell>
          <cell r="BW255">
            <v>1850</v>
          </cell>
          <cell r="BX255">
            <v>1850</v>
          </cell>
          <cell r="BY255">
            <v>1850</v>
          </cell>
          <cell r="BZ255">
            <v>1850</v>
          </cell>
          <cell r="CA255">
            <v>1850</v>
          </cell>
          <cell r="CB255">
            <v>1850</v>
          </cell>
          <cell r="CC255">
            <v>1850</v>
          </cell>
          <cell r="CD255">
            <v>1850</v>
          </cell>
          <cell r="CE255">
            <v>1850</v>
          </cell>
          <cell r="CF255">
            <v>1850</v>
          </cell>
          <cell r="CG255">
            <v>1850</v>
          </cell>
          <cell r="CH255">
            <v>1850</v>
          </cell>
          <cell r="CI255">
            <v>1850</v>
          </cell>
          <cell r="CJ255">
            <v>1850</v>
          </cell>
          <cell r="CK255">
            <v>1894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>
            <v>0</v>
          </cell>
          <cell r="FA255">
            <v>0</v>
          </cell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>
            <v>0</v>
          </cell>
          <cell r="FN255">
            <v>0</v>
          </cell>
        </row>
        <row r="256">
          <cell r="B256" t="str">
            <v>構-251</v>
          </cell>
          <cell r="E256" t="str">
            <v>B</v>
          </cell>
          <cell r="G256" t="str">
            <v>配水管布設替（上水谷）</v>
          </cell>
          <cell r="H256" t="str">
            <v>昭和56年</v>
          </cell>
          <cell r="I256">
            <v>1981</v>
          </cell>
          <cell r="L256" t="str">
            <v>VPφ100　L=85
VPφ75　L=713</v>
          </cell>
          <cell r="Q256">
            <v>2124260</v>
          </cell>
          <cell r="U256">
            <v>212426</v>
          </cell>
          <cell r="V256">
            <v>38</v>
          </cell>
          <cell r="W256">
            <v>2.63e-002</v>
          </cell>
          <cell r="X256">
            <v>50281</v>
          </cell>
          <cell r="Y256">
            <v>51437</v>
          </cell>
          <cell r="Z256">
            <v>1911834</v>
          </cell>
          <cell r="AB256">
            <v>1982</v>
          </cell>
          <cell r="AC256">
            <v>2019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50281</v>
          </cell>
          <cell r="BB256">
            <v>50281</v>
          </cell>
          <cell r="BC256">
            <v>50281</v>
          </cell>
          <cell r="BD256">
            <v>50281</v>
          </cell>
          <cell r="BE256">
            <v>50281</v>
          </cell>
          <cell r="BF256">
            <v>50281</v>
          </cell>
          <cell r="BG256">
            <v>50281</v>
          </cell>
          <cell r="BH256">
            <v>50281</v>
          </cell>
          <cell r="BI256">
            <v>50281</v>
          </cell>
          <cell r="BJ256">
            <v>50281</v>
          </cell>
          <cell r="BK256">
            <v>50281</v>
          </cell>
          <cell r="BL256">
            <v>50281</v>
          </cell>
          <cell r="BM256">
            <v>50281</v>
          </cell>
          <cell r="BN256">
            <v>50281</v>
          </cell>
          <cell r="BO256">
            <v>50281</v>
          </cell>
          <cell r="BP256">
            <v>50281</v>
          </cell>
          <cell r="BQ256">
            <v>50281</v>
          </cell>
          <cell r="BR256">
            <v>50281</v>
          </cell>
          <cell r="BS256">
            <v>50281</v>
          </cell>
          <cell r="BT256">
            <v>50281</v>
          </cell>
          <cell r="BU256">
            <v>50281</v>
          </cell>
          <cell r="BV256">
            <v>50281</v>
          </cell>
          <cell r="BW256">
            <v>50281</v>
          </cell>
          <cell r="BX256">
            <v>50281</v>
          </cell>
          <cell r="BY256">
            <v>50281</v>
          </cell>
          <cell r="BZ256">
            <v>50281</v>
          </cell>
          <cell r="CA256">
            <v>50281</v>
          </cell>
          <cell r="CB256">
            <v>50281</v>
          </cell>
          <cell r="CC256">
            <v>50281</v>
          </cell>
          <cell r="CD256">
            <v>50281</v>
          </cell>
          <cell r="CE256">
            <v>50281</v>
          </cell>
          <cell r="CF256">
            <v>50281</v>
          </cell>
          <cell r="CG256">
            <v>50281</v>
          </cell>
          <cell r="CH256">
            <v>50281</v>
          </cell>
          <cell r="CI256">
            <v>50281</v>
          </cell>
          <cell r="CJ256">
            <v>50281</v>
          </cell>
          <cell r="CK256">
            <v>51437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>
            <v>0</v>
          </cell>
          <cell r="FN256">
            <v>0</v>
          </cell>
        </row>
        <row r="257">
          <cell r="B257" t="str">
            <v>構-252</v>
          </cell>
          <cell r="E257" t="str">
            <v>B</v>
          </cell>
          <cell r="G257" t="str">
            <v>配水管布設替（富之尾）</v>
          </cell>
          <cell r="H257" t="str">
            <v>昭和56年</v>
          </cell>
          <cell r="I257">
            <v>1981</v>
          </cell>
          <cell r="L257" t="str">
            <v>VPφ25　L=16
VPφ75　L=45</v>
          </cell>
          <cell r="Q257">
            <v>667438</v>
          </cell>
          <cell r="U257">
            <v>66743.8</v>
          </cell>
          <cell r="V257">
            <v>38</v>
          </cell>
          <cell r="W257">
            <v>2.63e-002</v>
          </cell>
          <cell r="X257">
            <v>15798</v>
          </cell>
          <cell r="Y257">
            <v>16168.199999999953</v>
          </cell>
          <cell r="Z257">
            <v>600694.19999999995</v>
          </cell>
          <cell r="AB257">
            <v>1982</v>
          </cell>
          <cell r="AC257">
            <v>2019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15798</v>
          </cell>
          <cell r="BB257">
            <v>15798</v>
          </cell>
          <cell r="BC257">
            <v>15798</v>
          </cell>
          <cell r="BD257">
            <v>15798</v>
          </cell>
          <cell r="BE257">
            <v>15798</v>
          </cell>
          <cell r="BF257">
            <v>15798</v>
          </cell>
          <cell r="BG257">
            <v>15798</v>
          </cell>
          <cell r="BH257">
            <v>15798</v>
          </cell>
          <cell r="BI257">
            <v>15798</v>
          </cell>
          <cell r="BJ257">
            <v>15798</v>
          </cell>
          <cell r="BK257">
            <v>15798</v>
          </cell>
          <cell r="BL257">
            <v>15798</v>
          </cell>
          <cell r="BM257">
            <v>15798</v>
          </cell>
          <cell r="BN257">
            <v>15798</v>
          </cell>
          <cell r="BO257">
            <v>15798</v>
          </cell>
          <cell r="BP257">
            <v>15798</v>
          </cell>
          <cell r="BQ257">
            <v>15798</v>
          </cell>
          <cell r="BR257">
            <v>15798</v>
          </cell>
          <cell r="BS257">
            <v>15798</v>
          </cell>
          <cell r="BT257">
            <v>15798</v>
          </cell>
          <cell r="BU257">
            <v>15798</v>
          </cell>
          <cell r="BV257">
            <v>15798</v>
          </cell>
          <cell r="BW257">
            <v>15798</v>
          </cell>
          <cell r="BX257">
            <v>15798</v>
          </cell>
          <cell r="BY257">
            <v>15798</v>
          </cell>
          <cell r="BZ257">
            <v>15798</v>
          </cell>
          <cell r="CA257">
            <v>15798</v>
          </cell>
          <cell r="CB257">
            <v>15798</v>
          </cell>
          <cell r="CC257">
            <v>15798</v>
          </cell>
          <cell r="CD257">
            <v>15798</v>
          </cell>
          <cell r="CE257">
            <v>15798</v>
          </cell>
          <cell r="CF257">
            <v>15798</v>
          </cell>
          <cell r="CG257">
            <v>15798</v>
          </cell>
          <cell r="CH257">
            <v>15798</v>
          </cell>
          <cell r="CI257">
            <v>15798</v>
          </cell>
          <cell r="CJ257">
            <v>15798</v>
          </cell>
          <cell r="CK257">
            <v>16168.199999999953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EZ257">
            <v>0</v>
          </cell>
          <cell r="FA257">
            <v>0</v>
          </cell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0</v>
          </cell>
          <cell r="FM257">
            <v>0</v>
          </cell>
          <cell r="FN257">
            <v>0</v>
          </cell>
        </row>
        <row r="258">
          <cell r="B258" t="str">
            <v>構-253</v>
          </cell>
          <cell r="E258" t="str">
            <v>B</v>
          </cell>
          <cell r="G258" t="str">
            <v>消火栓制水弁移転（敏満寺地蔵）</v>
          </cell>
          <cell r="H258" t="str">
            <v>昭和56年</v>
          </cell>
          <cell r="I258">
            <v>1981</v>
          </cell>
          <cell r="L258" t="str">
            <v>ＤＭＣＩＰφ250　Ｌ＝539</v>
          </cell>
          <cell r="Q258">
            <v>352746</v>
          </cell>
          <cell r="U258">
            <v>35274.6</v>
          </cell>
          <cell r="V258">
            <v>38</v>
          </cell>
          <cell r="W258">
            <v>2.63e-002</v>
          </cell>
          <cell r="X258">
            <v>8349</v>
          </cell>
          <cell r="Y258">
            <v>8558.4000000000233</v>
          </cell>
          <cell r="Z258">
            <v>317471.40000000002</v>
          </cell>
          <cell r="AB258">
            <v>1982</v>
          </cell>
          <cell r="AC258">
            <v>2019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8349</v>
          </cell>
          <cell r="BB258">
            <v>8349</v>
          </cell>
          <cell r="BC258">
            <v>8349</v>
          </cell>
          <cell r="BD258">
            <v>8349</v>
          </cell>
          <cell r="BE258">
            <v>8349</v>
          </cell>
          <cell r="BF258">
            <v>8349</v>
          </cell>
          <cell r="BG258">
            <v>8349</v>
          </cell>
          <cell r="BH258">
            <v>8349</v>
          </cell>
          <cell r="BI258">
            <v>8349</v>
          </cell>
          <cell r="BJ258">
            <v>8349</v>
          </cell>
          <cell r="BK258">
            <v>8349</v>
          </cell>
          <cell r="BL258">
            <v>8349</v>
          </cell>
          <cell r="BM258">
            <v>8349</v>
          </cell>
          <cell r="BN258">
            <v>8349</v>
          </cell>
          <cell r="BO258">
            <v>8349</v>
          </cell>
          <cell r="BP258">
            <v>8349</v>
          </cell>
          <cell r="BQ258">
            <v>8349</v>
          </cell>
          <cell r="BR258">
            <v>8349</v>
          </cell>
          <cell r="BS258">
            <v>8349</v>
          </cell>
          <cell r="BT258">
            <v>8349</v>
          </cell>
          <cell r="BU258">
            <v>8349</v>
          </cell>
          <cell r="BV258">
            <v>8349</v>
          </cell>
          <cell r="BW258">
            <v>8349</v>
          </cell>
          <cell r="BX258">
            <v>8349</v>
          </cell>
          <cell r="BY258">
            <v>8349</v>
          </cell>
          <cell r="BZ258">
            <v>8349</v>
          </cell>
          <cell r="CA258">
            <v>8349</v>
          </cell>
          <cell r="CB258">
            <v>8349</v>
          </cell>
          <cell r="CC258">
            <v>8349</v>
          </cell>
          <cell r="CD258">
            <v>8349</v>
          </cell>
          <cell r="CE258">
            <v>8349</v>
          </cell>
          <cell r="CF258">
            <v>8349</v>
          </cell>
          <cell r="CG258">
            <v>8349</v>
          </cell>
          <cell r="CH258">
            <v>8349</v>
          </cell>
          <cell r="CI258">
            <v>8349</v>
          </cell>
          <cell r="CJ258">
            <v>8349</v>
          </cell>
          <cell r="CK258">
            <v>8558.4000000000233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M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>
            <v>0</v>
          </cell>
          <cell r="FN258">
            <v>0</v>
          </cell>
        </row>
        <row r="259">
          <cell r="B259" t="str">
            <v>構-254</v>
          </cell>
          <cell r="E259" t="str">
            <v>G</v>
          </cell>
          <cell r="G259" t="str">
            <v>舗装工事</v>
          </cell>
          <cell r="H259" t="str">
            <v>昭和56年</v>
          </cell>
          <cell r="I259">
            <v>1981</v>
          </cell>
          <cell r="Q259">
            <v>407905</v>
          </cell>
          <cell r="U259">
            <v>40790.5</v>
          </cell>
          <cell r="V259">
            <v>38</v>
          </cell>
          <cell r="W259">
            <v>2.63e-002</v>
          </cell>
          <cell r="X259">
            <v>9655</v>
          </cell>
          <cell r="Y259">
            <v>9879.5</v>
          </cell>
          <cell r="Z259">
            <v>367114.5</v>
          </cell>
          <cell r="AB259">
            <v>1982</v>
          </cell>
          <cell r="AC259">
            <v>2019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9655</v>
          </cell>
          <cell r="BB259">
            <v>9655</v>
          </cell>
          <cell r="BC259">
            <v>9655</v>
          </cell>
          <cell r="BD259">
            <v>9655</v>
          </cell>
          <cell r="BE259">
            <v>9655</v>
          </cell>
          <cell r="BF259">
            <v>9655</v>
          </cell>
          <cell r="BG259">
            <v>9655</v>
          </cell>
          <cell r="BH259">
            <v>9655</v>
          </cell>
          <cell r="BI259">
            <v>9655</v>
          </cell>
          <cell r="BJ259">
            <v>9655</v>
          </cell>
          <cell r="BK259">
            <v>9655</v>
          </cell>
          <cell r="BL259">
            <v>9655</v>
          </cell>
          <cell r="BM259">
            <v>9655</v>
          </cell>
          <cell r="BN259">
            <v>9655</v>
          </cell>
          <cell r="BO259">
            <v>9655</v>
          </cell>
          <cell r="BP259">
            <v>9655</v>
          </cell>
          <cell r="BQ259">
            <v>9655</v>
          </cell>
          <cell r="BR259">
            <v>9655</v>
          </cell>
          <cell r="BS259">
            <v>9655</v>
          </cell>
          <cell r="BT259">
            <v>9655</v>
          </cell>
          <cell r="BU259">
            <v>9655</v>
          </cell>
          <cell r="BV259">
            <v>9655</v>
          </cell>
          <cell r="BW259">
            <v>9655</v>
          </cell>
          <cell r="BX259">
            <v>9655</v>
          </cell>
          <cell r="BY259">
            <v>9655</v>
          </cell>
          <cell r="BZ259">
            <v>9655</v>
          </cell>
          <cell r="CA259">
            <v>9655</v>
          </cell>
          <cell r="CB259">
            <v>9655</v>
          </cell>
          <cell r="CC259">
            <v>9655</v>
          </cell>
          <cell r="CD259">
            <v>9655</v>
          </cell>
          <cell r="CE259">
            <v>9655</v>
          </cell>
          <cell r="CF259">
            <v>9655</v>
          </cell>
          <cell r="CG259">
            <v>9655</v>
          </cell>
          <cell r="CH259">
            <v>9655</v>
          </cell>
          <cell r="CI259">
            <v>9655</v>
          </cell>
          <cell r="CJ259">
            <v>9655</v>
          </cell>
          <cell r="CK259">
            <v>9879.5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>
            <v>0</v>
          </cell>
          <cell r="FN259">
            <v>0</v>
          </cell>
        </row>
        <row r="260">
          <cell r="B260" t="str">
            <v>構-255</v>
          </cell>
          <cell r="E260" t="str">
            <v>B</v>
          </cell>
          <cell r="G260" t="str">
            <v>三分一団地配水管布設</v>
          </cell>
          <cell r="H260" t="str">
            <v>昭和57年</v>
          </cell>
          <cell r="I260">
            <v>1982</v>
          </cell>
          <cell r="M260" t="str">
            <v>配水管</v>
          </cell>
          <cell r="N260" t="str">
            <v>VP</v>
          </cell>
          <cell r="O260">
            <v>25</v>
          </cell>
          <cell r="P260">
            <v>37</v>
          </cell>
          <cell r="Q260">
            <v>188309</v>
          </cell>
          <cell r="U260">
            <v>18830.900000000001</v>
          </cell>
          <cell r="V260">
            <v>38</v>
          </cell>
          <cell r="W260">
            <v>2.63e-002</v>
          </cell>
          <cell r="X260">
            <v>4457</v>
          </cell>
          <cell r="Y260">
            <v>4569.1000000000058</v>
          </cell>
          <cell r="Z260">
            <v>169478.1</v>
          </cell>
          <cell r="AB260">
            <v>1983</v>
          </cell>
          <cell r="AC260">
            <v>2020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4457</v>
          </cell>
          <cell r="BC260">
            <v>4457</v>
          </cell>
          <cell r="BD260">
            <v>4457</v>
          </cell>
          <cell r="BE260">
            <v>4457</v>
          </cell>
          <cell r="BF260">
            <v>4457</v>
          </cell>
          <cell r="BG260">
            <v>4457</v>
          </cell>
          <cell r="BH260">
            <v>4457</v>
          </cell>
          <cell r="BI260">
            <v>4457</v>
          </cell>
          <cell r="BJ260">
            <v>4457</v>
          </cell>
          <cell r="BK260">
            <v>4457</v>
          </cell>
          <cell r="BL260">
            <v>4457</v>
          </cell>
          <cell r="BM260">
            <v>4457</v>
          </cell>
          <cell r="BN260">
            <v>4457</v>
          </cell>
          <cell r="BO260">
            <v>4457</v>
          </cell>
          <cell r="BP260">
            <v>4457</v>
          </cell>
          <cell r="BQ260">
            <v>4457</v>
          </cell>
          <cell r="BR260">
            <v>4457</v>
          </cell>
          <cell r="BS260">
            <v>4457</v>
          </cell>
          <cell r="BT260">
            <v>4457</v>
          </cell>
          <cell r="BU260">
            <v>4457</v>
          </cell>
          <cell r="BV260">
            <v>4457</v>
          </cell>
          <cell r="BW260">
            <v>4457</v>
          </cell>
          <cell r="BX260">
            <v>4457</v>
          </cell>
          <cell r="BY260">
            <v>4457</v>
          </cell>
          <cell r="BZ260">
            <v>4457</v>
          </cell>
          <cell r="CA260">
            <v>4457</v>
          </cell>
          <cell r="CB260">
            <v>4457</v>
          </cell>
          <cell r="CC260">
            <v>4457</v>
          </cell>
          <cell r="CD260">
            <v>4457</v>
          </cell>
          <cell r="CE260">
            <v>4457</v>
          </cell>
          <cell r="CF260">
            <v>4457</v>
          </cell>
          <cell r="CG260">
            <v>4457</v>
          </cell>
          <cell r="CH260">
            <v>4457</v>
          </cell>
          <cell r="CI260">
            <v>4457</v>
          </cell>
          <cell r="CJ260">
            <v>4457</v>
          </cell>
          <cell r="CK260">
            <v>4457</v>
          </cell>
          <cell r="CL260">
            <v>4569.1000000000058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>
            <v>0</v>
          </cell>
          <cell r="FN260">
            <v>0</v>
          </cell>
        </row>
        <row r="261">
          <cell r="B261" t="str">
            <v>構-256</v>
          </cell>
          <cell r="E261" t="str">
            <v>B</v>
          </cell>
          <cell r="G261" t="str">
            <v>大杉配水管布設</v>
          </cell>
          <cell r="H261" t="str">
            <v>昭和57年</v>
          </cell>
          <cell r="I261">
            <v>1982</v>
          </cell>
          <cell r="M261" t="str">
            <v>配水管</v>
          </cell>
          <cell r="N261" t="str">
            <v>VP</v>
          </cell>
          <cell r="O261">
            <v>100</v>
          </cell>
          <cell r="P261">
            <v>100</v>
          </cell>
          <cell r="Q261">
            <v>811186</v>
          </cell>
          <cell r="U261">
            <v>81118.600000000006</v>
          </cell>
          <cell r="V261">
            <v>38</v>
          </cell>
          <cell r="W261">
            <v>2.63e-002</v>
          </cell>
          <cell r="X261">
            <v>19200</v>
          </cell>
          <cell r="Y261">
            <v>19667.400000000023</v>
          </cell>
          <cell r="Z261">
            <v>730067.4</v>
          </cell>
          <cell r="AB261">
            <v>1983</v>
          </cell>
          <cell r="AC261">
            <v>2020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19200</v>
          </cell>
          <cell r="BC261">
            <v>19200</v>
          </cell>
          <cell r="BD261">
            <v>19200</v>
          </cell>
          <cell r="BE261">
            <v>19200</v>
          </cell>
          <cell r="BF261">
            <v>19200</v>
          </cell>
          <cell r="BG261">
            <v>19200</v>
          </cell>
          <cell r="BH261">
            <v>19200</v>
          </cell>
          <cell r="BI261">
            <v>19200</v>
          </cell>
          <cell r="BJ261">
            <v>19200</v>
          </cell>
          <cell r="BK261">
            <v>19200</v>
          </cell>
          <cell r="BL261">
            <v>19200</v>
          </cell>
          <cell r="BM261">
            <v>19200</v>
          </cell>
          <cell r="BN261">
            <v>19200</v>
          </cell>
          <cell r="BO261">
            <v>19200</v>
          </cell>
          <cell r="BP261">
            <v>19200</v>
          </cell>
          <cell r="BQ261">
            <v>19200</v>
          </cell>
          <cell r="BR261">
            <v>19200</v>
          </cell>
          <cell r="BS261">
            <v>19200</v>
          </cell>
          <cell r="BT261">
            <v>19200</v>
          </cell>
          <cell r="BU261">
            <v>19200</v>
          </cell>
          <cell r="BV261">
            <v>19200</v>
          </cell>
          <cell r="BW261">
            <v>19200</v>
          </cell>
          <cell r="BX261">
            <v>19200</v>
          </cell>
          <cell r="BY261">
            <v>19200</v>
          </cell>
          <cell r="BZ261">
            <v>19200</v>
          </cell>
          <cell r="CA261">
            <v>19200</v>
          </cell>
          <cell r="CB261">
            <v>19200</v>
          </cell>
          <cell r="CC261">
            <v>19200</v>
          </cell>
          <cell r="CD261">
            <v>19200</v>
          </cell>
          <cell r="CE261">
            <v>19200</v>
          </cell>
          <cell r="CF261">
            <v>19200</v>
          </cell>
          <cell r="CG261">
            <v>19200</v>
          </cell>
          <cell r="CH261">
            <v>19200</v>
          </cell>
          <cell r="CI261">
            <v>19200</v>
          </cell>
          <cell r="CJ261">
            <v>19200</v>
          </cell>
          <cell r="CK261">
            <v>19200</v>
          </cell>
          <cell r="CL261">
            <v>19667.400000000023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  <cell r="FJ261">
            <v>0</v>
          </cell>
          <cell r="FK261">
            <v>0</v>
          </cell>
          <cell r="FL261">
            <v>0</v>
          </cell>
          <cell r="FM261">
            <v>0</v>
          </cell>
          <cell r="FN261">
            <v>0</v>
          </cell>
        </row>
        <row r="262">
          <cell r="B262" t="str">
            <v>構-257</v>
          </cell>
          <cell r="E262" t="str">
            <v>B</v>
          </cell>
          <cell r="G262" t="str">
            <v>大岡配水管布設</v>
          </cell>
          <cell r="H262" t="str">
            <v>昭和57年</v>
          </cell>
          <cell r="I262">
            <v>1982</v>
          </cell>
          <cell r="M262" t="str">
            <v>配水管</v>
          </cell>
          <cell r="N262" t="str">
            <v>VP</v>
          </cell>
          <cell r="O262">
            <v>25</v>
          </cell>
          <cell r="P262">
            <v>63</v>
          </cell>
          <cell r="Q262">
            <v>262669</v>
          </cell>
          <cell r="U262">
            <v>26266.9</v>
          </cell>
          <cell r="V262">
            <v>38</v>
          </cell>
          <cell r="W262">
            <v>2.63e-002</v>
          </cell>
          <cell r="X262">
            <v>6217</v>
          </cell>
          <cell r="Y262">
            <v>6373.1000000000058</v>
          </cell>
          <cell r="Z262">
            <v>236402.1</v>
          </cell>
          <cell r="AB262">
            <v>1983</v>
          </cell>
          <cell r="AC262">
            <v>2020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6217</v>
          </cell>
          <cell r="BC262">
            <v>6217</v>
          </cell>
          <cell r="BD262">
            <v>6217</v>
          </cell>
          <cell r="BE262">
            <v>6217</v>
          </cell>
          <cell r="BF262">
            <v>6217</v>
          </cell>
          <cell r="BG262">
            <v>6217</v>
          </cell>
          <cell r="BH262">
            <v>6217</v>
          </cell>
          <cell r="BI262">
            <v>6217</v>
          </cell>
          <cell r="BJ262">
            <v>6217</v>
          </cell>
          <cell r="BK262">
            <v>6217</v>
          </cell>
          <cell r="BL262">
            <v>6217</v>
          </cell>
          <cell r="BM262">
            <v>6217</v>
          </cell>
          <cell r="BN262">
            <v>6217</v>
          </cell>
          <cell r="BO262">
            <v>6217</v>
          </cell>
          <cell r="BP262">
            <v>6217</v>
          </cell>
          <cell r="BQ262">
            <v>6217</v>
          </cell>
          <cell r="BR262">
            <v>6217</v>
          </cell>
          <cell r="BS262">
            <v>6217</v>
          </cell>
          <cell r="BT262">
            <v>6217</v>
          </cell>
          <cell r="BU262">
            <v>6217</v>
          </cell>
          <cell r="BV262">
            <v>6217</v>
          </cell>
          <cell r="BW262">
            <v>6217</v>
          </cell>
          <cell r="BX262">
            <v>6217</v>
          </cell>
          <cell r="BY262">
            <v>6217</v>
          </cell>
          <cell r="BZ262">
            <v>6217</v>
          </cell>
          <cell r="CA262">
            <v>6217</v>
          </cell>
          <cell r="CB262">
            <v>6217</v>
          </cell>
          <cell r="CC262">
            <v>6217</v>
          </cell>
          <cell r="CD262">
            <v>6217</v>
          </cell>
          <cell r="CE262">
            <v>6217</v>
          </cell>
          <cell r="CF262">
            <v>6217</v>
          </cell>
          <cell r="CG262">
            <v>6217</v>
          </cell>
          <cell r="CH262">
            <v>6217</v>
          </cell>
          <cell r="CI262">
            <v>6217</v>
          </cell>
          <cell r="CJ262">
            <v>6217</v>
          </cell>
          <cell r="CK262">
            <v>6217</v>
          </cell>
          <cell r="CL262">
            <v>6373.1000000000058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>
            <v>0</v>
          </cell>
          <cell r="FN262">
            <v>0</v>
          </cell>
        </row>
        <row r="263">
          <cell r="B263" t="str">
            <v>構-258</v>
          </cell>
          <cell r="E263" t="str">
            <v>B</v>
          </cell>
          <cell r="G263" t="str">
            <v>保健センター前配水管布設</v>
          </cell>
          <cell r="H263" t="str">
            <v>昭和57年</v>
          </cell>
          <cell r="I263">
            <v>1982</v>
          </cell>
          <cell r="L263" t="str">
            <v>ＶＰφ75</v>
          </cell>
          <cell r="Q263">
            <v>619287</v>
          </cell>
          <cell r="U263">
            <v>61928.7</v>
          </cell>
          <cell r="V263">
            <v>38</v>
          </cell>
          <cell r="W263">
            <v>2.63e-002</v>
          </cell>
          <cell r="X263">
            <v>14658</v>
          </cell>
          <cell r="Y263">
            <v>15012.300000000047</v>
          </cell>
          <cell r="Z263">
            <v>557358.30000000005</v>
          </cell>
          <cell r="AB263">
            <v>1983</v>
          </cell>
          <cell r="AC263">
            <v>2020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14658</v>
          </cell>
          <cell r="BC263">
            <v>14658</v>
          </cell>
          <cell r="BD263">
            <v>14658</v>
          </cell>
          <cell r="BE263">
            <v>14658</v>
          </cell>
          <cell r="BF263">
            <v>14658</v>
          </cell>
          <cell r="BG263">
            <v>14658</v>
          </cell>
          <cell r="BH263">
            <v>14658</v>
          </cell>
          <cell r="BI263">
            <v>14658</v>
          </cell>
          <cell r="BJ263">
            <v>14658</v>
          </cell>
          <cell r="BK263">
            <v>14658</v>
          </cell>
          <cell r="BL263">
            <v>14658</v>
          </cell>
          <cell r="BM263">
            <v>14658</v>
          </cell>
          <cell r="BN263">
            <v>14658</v>
          </cell>
          <cell r="BO263">
            <v>14658</v>
          </cell>
          <cell r="BP263">
            <v>14658</v>
          </cell>
          <cell r="BQ263">
            <v>14658</v>
          </cell>
          <cell r="BR263">
            <v>14658</v>
          </cell>
          <cell r="BS263">
            <v>14658</v>
          </cell>
          <cell r="BT263">
            <v>14658</v>
          </cell>
          <cell r="BU263">
            <v>14658</v>
          </cell>
          <cell r="BV263">
            <v>14658</v>
          </cell>
          <cell r="BW263">
            <v>14658</v>
          </cell>
          <cell r="BX263">
            <v>14658</v>
          </cell>
          <cell r="BY263">
            <v>14658</v>
          </cell>
          <cell r="BZ263">
            <v>14658</v>
          </cell>
          <cell r="CA263">
            <v>14658</v>
          </cell>
          <cell r="CB263">
            <v>14658</v>
          </cell>
          <cell r="CC263">
            <v>14658</v>
          </cell>
          <cell r="CD263">
            <v>14658</v>
          </cell>
          <cell r="CE263">
            <v>14658</v>
          </cell>
          <cell r="CF263">
            <v>14658</v>
          </cell>
          <cell r="CG263">
            <v>14658</v>
          </cell>
          <cell r="CH263">
            <v>14658</v>
          </cell>
          <cell r="CI263">
            <v>14658</v>
          </cell>
          <cell r="CJ263">
            <v>14658</v>
          </cell>
          <cell r="CK263">
            <v>14658</v>
          </cell>
          <cell r="CL263">
            <v>15012.300000000047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>
            <v>0</v>
          </cell>
          <cell r="FN263">
            <v>0</v>
          </cell>
        </row>
        <row r="264">
          <cell r="B264" t="str">
            <v>構-259</v>
          </cell>
          <cell r="E264" t="str">
            <v>B</v>
          </cell>
          <cell r="G264" t="str">
            <v>岡山団地配水管布設</v>
          </cell>
          <cell r="H264" t="str">
            <v>昭和57年</v>
          </cell>
          <cell r="I264">
            <v>1982</v>
          </cell>
          <cell r="L264" t="str">
            <v>VPφ150　L=172
VPφ100　L=106
VPφ75　L=275
VPφ50　L=116
VPφ30　L=17</v>
          </cell>
          <cell r="Q264">
            <v>7386874</v>
          </cell>
          <cell r="U264">
            <v>738687.4</v>
          </cell>
          <cell r="V264">
            <v>38</v>
          </cell>
          <cell r="W264">
            <v>2.63e-002</v>
          </cell>
          <cell r="X264">
            <v>174847</v>
          </cell>
          <cell r="Y264">
            <v>178847.59999999963</v>
          </cell>
          <cell r="Z264">
            <v>6648186.6</v>
          </cell>
          <cell r="AB264">
            <v>1983</v>
          </cell>
          <cell r="AC264">
            <v>2020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174847</v>
          </cell>
          <cell r="BC264">
            <v>174847</v>
          </cell>
          <cell r="BD264">
            <v>174847</v>
          </cell>
          <cell r="BE264">
            <v>174847</v>
          </cell>
          <cell r="BF264">
            <v>174847</v>
          </cell>
          <cell r="BG264">
            <v>174847</v>
          </cell>
          <cell r="BH264">
            <v>174847</v>
          </cell>
          <cell r="BI264">
            <v>174847</v>
          </cell>
          <cell r="BJ264">
            <v>174847</v>
          </cell>
          <cell r="BK264">
            <v>174847</v>
          </cell>
          <cell r="BL264">
            <v>174847</v>
          </cell>
          <cell r="BM264">
            <v>174847</v>
          </cell>
          <cell r="BN264">
            <v>174847</v>
          </cell>
          <cell r="BO264">
            <v>174847</v>
          </cell>
          <cell r="BP264">
            <v>174847</v>
          </cell>
          <cell r="BQ264">
            <v>174847</v>
          </cell>
          <cell r="BR264">
            <v>174847</v>
          </cell>
          <cell r="BS264">
            <v>174847</v>
          </cell>
          <cell r="BT264">
            <v>174847</v>
          </cell>
          <cell r="BU264">
            <v>174847</v>
          </cell>
          <cell r="BV264">
            <v>174847</v>
          </cell>
          <cell r="BW264">
            <v>174847</v>
          </cell>
          <cell r="BX264">
            <v>174847</v>
          </cell>
          <cell r="BY264">
            <v>174847</v>
          </cell>
          <cell r="BZ264">
            <v>174847</v>
          </cell>
          <cell r="CA264">
            <v>174847</v>
          </cell>
          <cell r="CB264">
            <v>174847</v>
          </cell>
          <cell r="CC264">
            <v>174847</v>
          </cell>
          <cell r="CD264">
            <v>174847</v>
          </cell>
          <cell r="CE264">
            <v>174847</v>
          </cell>
          <cell r="CF264">
            <v>174847</v>
          </cell>
          <cell r="CG264">
            <v>174847</v>
          </cell>
          <cell r="CH264">
            <v>174847</v>
          </cell>
          <cell r="CI264">
            <v>174847</v>
          </cell>
          <cell r="CJ264">
            <v>174847</v>
          </cell>
          <cell r="CK264">
            <v>174847</v>
          </cell>
          <cell r="CL264">
            <v>178847.59999999963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>
            <v>0</v>
          </cell>
          <cell r="FN264">
            <v>0</v>
          </cell>
        </row>
        <row r="265">
          <cell r="B265" t="str">
            <v>構-260</v>
          </cell>
          <cell r="E265" t="str">
            <v>B</v>
          </cell>
          <cell r="G265" t="str">
            <v>土田西出配水管布設</v>
          </cell>
          <cell r="H265" t="str">
            <v>昭和57年</v>
          </cell>
          <cell r="I265">
            <v>1982</v>
          </cell>
          <cell r="M265" t="str">
            <v>配水管</v>
          </cell>
          <cell r="N265" t="str">
            <v>VP</v>
          </cell>
          <cell r="O265">
            <v>75</v>
          </cell>
          <cell r="P265">
            <v>20</v>
          </cell>
          <cell r="Q265">
            <v>340028</v>
          </cell>
          <cell r="U265">
            <v>34002.800000000003</v>
          </cell>
          <cell r="V265">
            <v>38</v>
          </cell>
          <cell r="W265">
            <v>2.63e-002</v>
          </cell>
          <cell r="X265">
            <v>8048</v>
          </cell>
          <cell r="Y265">
            <v>8249.2000000000116</v>
          </cell>
          <cell r="Z265">
            <v>306025.2</v>
          </cell>
          <cell r="AB265">
            <v>1983</v>
          </cell>
          <cell r="AC265">
            <v>2020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8048</v>
          </cell>
          <cell r="BC265">
            <v>8048</v>
          </cell>
          <cell r="BD265">
            <v>8048</v>
          </cell>
          <cell r="BE265">
            <v>8048</v>
          </cell>
          <cell r="BF265">
            <v>8048</v>
          </cell>
          <cell r="BG265">
            <v>8048</v>
          </cell>
          <cell r="BH265">
            <v>8048</v>
          </cell>
          <cell r="BI265">
            <v>8048</v>
          </cell>
          <cell r="BJ265">
            <v>8048</v>
          </cell>
          <cell r="BK265">
            <v>8048</v>
          </cell>
          <cell r="BL265">
            <v>8048</v>
          </cell>
          <cell r="BM265">
            <v>8048</v>
          </cell>
          <cell r="BN265">
            <v>8048</v>
          </cell>
          <cell r="BO265">
            <v>8048</v>
          </cell>
          <cell r="BP265">
            <v>8048</v>
          </cell>
          <cell r="BQ265">
            <v>8048</v>
          </cell>
          <cell r="BR265">
            <v>8048</v>
          </cell>
          <cell r="BS265">
            <v>8048</v>
          </cell>
          <cell r="BT265">
            <v>8048</v>
          </cell>
          <cell r="BU265">
            <v>8048</v>
          </cell>
          <cell r="BV265">
            <v>8048</v>
          </cell>
          <cell r="BW265">
            <v>8048</v>
          </cell>
          <cell r="BX265">
            <v>8048</v>
          </cell>
          <cell r="BY265">
            <v>8048</v>
          </cell>
          <cell r="BZ265">
            <v>8048</v>
          </cell>
          <cell r="CA265">
            <v>8048</v>
          </cell>
          <cell r="CB265">
            <v>8048</v>
          </cell>
          <cell r="CC265">
            <v>8048</v>
          </cell>
          <cell r="CD265">
            <v>8048</v>
          </cell>
          <cell r="CE265">
            <v>8048</v>
          </cell>
          <cell r="CF265">
            <v>8048</v>
          </cell>
          <cell r="CG265">
            <v>8048</v>
          </cell>
          <cell r="CH265">
            <v>8048</v>
          </cell>
          <cell r="CI265">
            <v>8048</v>
          </cell>
          <cell r="CJ265">
            <v>8048</v>
          </cell>
          <cell r="CK265">
            <v>8048</v>
          </cell>
          <cell r="CL265">
            <v>8249.2000000000116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>
            <v>0</v>
          </cell>
          <cell r="FN265">
            <v>0</v>
          </cell>
        </row>
        <row r="266">
          <cell r="B266" t="str">
            <v>構-261</v>
          </cell>
          <cell r="E266" t="str">
            <v>B</v>
          </cell>
          <cell r="G266" t="str">
            <v>久徳桂工業前配水管布設</v>
          </cell>
          <cell r="H266" t="str">
            <v>昭和57年</v>
          </cell>
          <cell r="I266">
            <v>1982</v>
          </cell>
          <cell r="M266" t="str">
            <v>配水管</v>
          </cell>
          <cell r="N266" t="str">
            <v>VP</v>
          </cell>
          <cell r="O266">
            <v>25</v>
          </cell>
          <cell r="P266">
            <v>45</v>
          </cell>
          <cell r="Q266">
            <v>232079</v>
          </cell>
          <cell r="U266">
            <v>23207.9</v>
          </cell>
          <cell r="V266">
            <v>38</v>
          </cell>
          <cell r="W266">
            <v>2.63e-002</v>
          </cell>
          <cell r="X266">
            <v>5493</v>
          </cell>
          <cell r="Y266">
            <v>5630.1000000000058</v>
          </cell>
          <cell r="Z266">
            <v>208871.1</v>
          </cell>
          <cell r="AB266">
            <v>1983</v>
          </cell>
          <cell r="AC266">
            <v>2020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5493</v>
          </cell>
          <cell r="BC266">
            <v>5493</v>
          </cell>
          <cell r="BD266">
            <v>5493</v>
          </cell>
          <cell r="BE266">
            <v>5493</v>
          </cell>
          <cell r="BF266">
            <v>5493</v>
          </cell>
          <cell r="BG266">
            <v>5493</v>
          </cell>
          <cell r="BH266">
            <v>5493</v>
          </cell>
          <cell r="BI266">
            <v>5493</v>
          </cell>
          <cell r="BJ266">
            <v>5493</v>
          </cell>
          <cell r="BK266">
            <v>5493</v>
          </cell>
          <cell r="BL266">
            <v>5493</v>
          </cell>
          <cell r="BM266">
            <v>5493</v>
          </cell>
          <cell r="BN266">
            <v>5493</v>
          </cell>
          <cell r="BO266">
            <v>5493</v>
          </cell>
          <cell r="BP266">
            <v>5493</v>
          </cell>
          <cell r="BQ266">
            <v>5493</v>
          </cell>
          <cell r="BR266">
            <v>5493</v>
          </cell>
          <cell r="BS266">
            <v>5493</v>
          </cell>
          <cell r="BT266">
            <v>5493</v>
          </cell>
          <cell r="BU266">
            <v>5493</v>
          </cell>
          <cell r="BV266">
            <v>5493</v>
          </cell>
          <cell r="BW266">
            <v>5493</v>
          </cell>
          <cell r="BX266">
            <v>5493</v>
          </cell>
          <cell r="BY266">
            <v>5493</v>
          </cell>
          <cell r="BZ266">
            <v>5493</v>
          </cell>
          <cell r="CA266">
            <v>5493</v>
          </cell>
          <cell r="CB266">
            <v>5493</v>
          </cell>
          <cell r="CC266">
            <v>5493</v>
          </cell>
          <cell r="CD266">
            <v>5493</v>
          </cell>
          <cell r="CE266">
            <v>5493</v>
          </cell>
          <cell r="CF266">
            <v>5493</v>
          </cell>
          <cell r="CG266">
            <v>5493</v>
          </cell>
          <cell r="CH266">
            <v>5493</v>
          </cell>
          <cell r="CI266">
            <v>5493</v>
          </cell>
          <cell r="CJ266">
            <v>5493</v>
          </cell>
          <cell r="CK266">
            <v>5493</v>
          </cell>
          <cell r="CL266">
            <v>5630.1000000000058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  <cell r="FJ266">
            <v>0</v>
          </cell>
          <cell r="FK266">
            <v>0</v>
          </cell>
          <cell r="FL266">
            <v>0</v>
          </cell>
          <cell r="FM266">
            <v>0</v>
          </cell>
          <cell r="FN266">
            <v>0</v>
          </cell>
        </row>
        <row r="267">
          <cell r="B267" t="str">
            <v>構-262</v>
          </cell>
          <cell r="E267" t="str">
            <v>B</v>
          </cell>
          <cell r="G267" t="str">
            <v>細田山本宗男前配水管布設</v>
          </cell>
          <cell r="H267" t="str">
            <v>昭和57年</v>
          </cell>
          <cell r="I267">
            <v>1982</v>
          </cell>
          <cell r="L267" t="str">
            <v>φ25</v>
          </cell>
          <cell r="Q267">
            <v>172309</v>
          </cell>
          <cell r="U267">
            <v>17230.900000000001</v>
          </cell>
          <cell r="V267">
            <v>38</v>
          </cell>
          <cell r="W267">
            <v>2.63e-002</v>
          </cell>
          <cell r="X267">
            <v>4078</v>
          </cell>
          <cell r="Y267">
            <v>4192.1000000000058</v>
          </cell>
          <cell r="Z267">
            <v>155078.1</v>
          </cell>
          <cell r="AB267">
            <v>1983</v>
          </cell>
          <cell r="AC267">
            <v>2020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4078</v>
          </cell>
          <cell r="BC267">
            <v>4078</v>
          </cell>
          <cell r="BD267">
            <v>4078</v>
          </cell>
          <cell r="BE267">
            <v>4078</v>
          </cell>
          <cell r="BF267">
            <v>4078</v>
          </cell>
          <cell r="BG267">
            <v>4078</v>
          </cell>
          <cell r="BH267">
            <v>4078</v>
          </cell>
          <cell r="BI267">
            <v>4078</v>
          </cell>
          <cell r="BJ267">
            <v>4078</v>
          </cell>
          <cell r="BK267">
            <v>4078</v>
          </cell>
          <cell r="BL267">
            <v>4078</v>
          </cell>
          <cell r="BM267">
            <v>4078</v>
          </cell>
          <cell r="BN267">
            <v>4078</v>
          </cell>
          <cell r="BO267">
            <v>4078</v>
          </cell>
          <cell r="BP267">
            <v>4078</v>
          </cell>
          <cell r="BQ267">
            <v>4078</v>
          </cell>
          <cell r="BR267">
            <v>4078</v>
          </cell>
          <cell r="BS267">
            <v>4078</v>
          </cell>
          <cell r="BT267">
            <v>4078</v>
          </cell>
          <cell r="BU267">
            <v>4078</v>
          </cell>
          <cell r="BV267">
            <v>4078</v>
          </cell>
          <cell r="BW267">
            <v>4078</v>
          </cell>
          <cell r="BX267">
            <v>4078</v>
          </cell>
          <cell r="BY267">
            <v>4078</v>
          </cell>
          <cell r="BZ267">
            <v>4078</v>
          </cell>
          <cell r="CA267">
            <v>4078</v>
          </cell>
          <cell r="CB267">
            <v>4078</v>
          </cell>
          <cell r="CC267">
            <v>4078</v>
          </cell>
          <cell r="CD267">
            <v>4078</v>
          </cell>
          <cell r="CE267">
            <v>4078</v>
          </cell>
          <cell r="CF267">
            <v>4078</v>
          </cell>
          <cell r="CG267">
            <v>4078</v>
          </cell>
          <cell r="CH267">
            <v>4078</v>
          </cell>
          <cell r="CI267">
            <v>4078</v>
          </cell>
          <cell r="CJ267">
            <v>4078</v>
          </cell>
          <cell r="CK267">
            <v>4078</v>
          </cell>
          <cell r="CL267">
            <v>4192.1000000000058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>
            <v>0</v>
          </cell>
          <cell r="FN267">
            <v>0</v>
          </cell>
        </row>
        <row r="268">
          <cell r="B268" t="str">
            <v>構-263</v>
          </cell>
          <cell r="E268" t="str">
            <v>B</v>
          </cell>
          <cell r="G268" t="str">
            <v>敏満寺国道配水管布設替</v>
          </cell>
          <cell r="H268" t="str">
            <v>昭和57年</v>
          </cell>
          <cell r="I268">
            <v>1982</v>
          </cell>
          <cell r="M268" t="str">
            <v>配水管</v>
          </cell>
          <cell r="N268" t="str">
            <v>VP</v>
          </cell>
          <cell r="O268">
            <v>75</v>
          </cell>
          <cell r="P268">
            <v>52</v>
          </cell>
          <cell r="Q268">
            <v>487747</v>
          </cell>
          <cell r="U268">
            <v>48774.7</v>
          </cell>
          <cell r="V268">
            <v>38</v>
          </cell>
          <cell r="W268">
            <v>2.63e-002</v>
          </cell>
          <cell r="X268">
            <v>11544</v>
          </cell>
          <cell r="Y268">
            <v>11844.299999999988</v>
          </cell>
          <cell r="Z268">
            <v>438972.3</v>
          </cell>
          <cell r="AB268">
            <v>1983</v>
          </cell>
          <cell r="AC268">
            <v>2020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11544</v>
          </cell>
          <cell r="BC268">
            <v>11544</v>
          </cell>
          <cell r="BD268">
            <v>11544</v>
          </cell>
          <cell r="BE268">
            <v>11544</v>
          </cell>
          <cell r="BF268">
            <v>11544</v>
          </cell>
          <cell r="BG268">
            <v>11544</v>
          </cell>
          <cell r="BH268">
            <v>11544</v>
          </cell>
          <cell r="BI268">
            <v>11544</v>
          </cell>
          <cell r="BJ268">
            <v>11544</v>
          </cell>
          <cell r="BK268">
            <v>11544</v>
          </cell>
          <cell r="BL268">
            <v>11544</v>
          </cell>
          <cell r="BM268">
            <v>11544</v>
          </cell>
          <cell r="BN268">
            <v>11544</v>
          </cell>
          <cell r="BO268">
            <v>11544</v>
          </cell>
          <cell r="BP268">
            <v>11544</v>
          </cell>
          <cell r="BQ268">
            <v>11544</v>
          </cell>
          <cell r="BR268">
            <v>11544</v>
          </cell>
          <cell r="BS268">
            <v>11544</v>
          </cell>
          <cell r="BT268">
            <v>11544</v>
          </cell>
          <cell r="BU268">
            <v>11544</v>
          </cell>
          <cell r="BV268">
            <v>11544</v>
          </cell>
          <cell r="BW268">
            <v>11544</v>
          </cell>
          <cell r="BX268">
            <v>11544</v>
          </cell>
          <cell r="BY268">
            <v>11544</v>
          </cell>
          <cell r="BZ268">
            <v>11544</v>
          </cell>
          <cell r="CA268">
            <v>11544</v>
          </cell>
          <cell r="CB268">
            <v>11544</v>
          </cell>
          <cell r="CC268">
            <v>11544</v>
          </cell>
          <cell r="CD268">
            <v>11544</v>
          </cell>
          <cell r="CE268">
            <v>11544</v>
          </cell>
          <cell r="CF268">
            <v>11544</v>
          </cell>
          <cell r="CG268">
            <v>11544</v>
          </cell>
          <cell r="CH268">
            <v>11544</v>
          </cell>
          <cell r="CI268">
            <v>11544</v>
          </cell>
          <cell r="CJ268">
            <v>11544</v>
          </cell>
          <cell r="CK268">
            <v>11544</v>
          </cell>
          <cell r="CL268">
            <v>11844.299999999988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>
            <v>0</v>
          </cell>
          <cell r="FN268">
            <v>0</v>
          </cell>
        </row>
        <row r="269">
          <cell r="B269" t="str">
            <v>構-264</v>
          </cell>
          <cell r="E269" t="str">
            <v>B</v>
          </cell>
          <cell r="G269" t="str">
            <v>木曽国道配水管布設替</v>
          </cell>
          <cell r="H269" t="str">
            <v>昭和57年</v>
          </cell>
          <cell r="I269">
            <v>1982</v>
          </cell>
          <cell r="L269" t="str">
            <v>φ50</v>
          </cell>
          <cell r="Q269">
            <v>113539</v>
          </cell>
          <cell r="U269">
            <v>11353.900000000001</v>
          </cell>
          <cell r="V269">
            <v>38</v>
          </cell>
          <cell r="W269">
            <v>2.63e-002</v>
          </cell>
          <cell r="X269">
            <v>2687</v>
          </cell>
          <cell r="Y269">
            <v>2766.1000000000058</v>
          </cell>
          <cell r="Z269">
            <v>102185.1</v>
          </cell>
          <cell r="AB269">
            <v>1983</v>
          </cell>
          <cell r="AC269">
            <v>2020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2687</v>
          </cell>
          <cell r="BC269">
            <v>2687</v>
          </cell>
          <cell r="BD269">
            <v>2687</v>
          </cell>
          <cell r="BE269">
            <v>2687</v>
          </cell>
          <cell r="BF269">
            <v>2687</v>
          </cell>
          <cell r="BG269">
            <v>2687</v>
          </cell>
          <cell r="BH269">
            <v>2687</v>
          </cell>
          <cell r="BI269">
            <v>2687</v>
          </cell>
          <cell r="BJ269">
            <v>2687</v>
          </cell>
          <cell r="BK269">
            <v>2687</v>
          </cell>
          <cell r="BL269">
            <v>2687</v>
          </cell>
          <cell r="BM269">
            <v>2687</v>
          </cell>
          <cell r="BN269">
            <v>2687</v>
          </cell>
          <cell r="BO269">
            <v>2687</v>
          </cell>
          <cell r="BP269">
            <v>2687</v>
          </cell>
          <cell r="BQ269">
            <v>2687</v>
          </cell>
          <cell r="BR269">
            <v>2687</v>
          </cell>
          <cell r="BS269">
            <v>2687</v>
          </cell>
          <cell r="BT269">
            <v>2687</v>
          </cell>
          <cell r="BU269">
            <v>2687</v>
          </cell>
          <cell r="BV269">
            <v>2687</v>
          </cell>
          <cell r="BW269">
            <v>2687</v>
          </cell>
          <cell r="BX269">
            <v>2687</v>
          </cell>
          <cell r="BY269">
            <v>2687</v>
          </cell>
          <cell r="BZ269">
            <v>2687</v>
          </cell>
          <cell r="CA269">
            <v>2687</v>
          </cell>
          <cell r="CB269">
            <v>2687</v>
          </cell>
          <cell r="CC269">
            <v>2687</v>
          </cell>
          <cell r="CD269">
            <v>2687</v>
          </cell>
          <cell r="CE269">
            <v>2687</v>
          </cell>
          <cell r="CF269">
            <v>2687</v>
          </cell>
          <cell r="CG269">
            <v>2687</v>
          </cell>
          <cell r="CH269">
            <v>2687</v>
          </cell>
          <cell r="CI269">
            <v>2687</v>
          </cell>
          <cell r="CJ269">
            <v>2687</v>
          </cell>
          <cell r="CK269">
            <v>2687</v>
          </cell>
          <cell r="CL269">
            <v>2766.1000000000058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>
            <v>0</v>
          </cell>
          <cell r="FN269">
            <v>0</v>
          </cell>
        </row>
        <row r="270">
          <cell r="B270" t="str">
            <v>構-265</v>
          </cell>
          <cell r="E270" t="str">
            <v>B</v>
          </cell>
          <cell r="G270" t="str">
            <v>樋田配水管布設替</v>
          </cell>
          <cell r="H270" t="str">
            <v>昭和57年</v>
          </cell>
          <cell r="I270">
            <v>1982</v>
          </cell>
          <cell r="L270" t="str">
            <v>VPφ100　L=８
VPφ75　L=28</v>
          </cell>
          <cell r="Q270">
            <v>390798</v>
          </cell>
          <cell r="U270">
            <v>39079.800000000003</v>
          </cell>
          <cell r="V270">
            <v>38</v>
          </cell>
          <cell r="W270">
            <v>2.63e-002</v>
          </cell>
          <cell r="X270">
            <v>9250</v>
          </cell>
          <cell r="Y270">
            <v>9468.2000000000116</v>
          </cell>
          <cell r="Z270">
            <v>351718.2</v>
          </cell>
          <cell r="AB270">
            <v>1983</v>
          </cell>
          <cell r="AC270">
            <v>2020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9250</v>
          </cell>
          <cell r="BC270">
            <v>9250</v>
          </cell>
          <cell r="BD270">
            <v>9250</v>
          </cell>
          <cell r="BE270">
            <v>9250</v>
          </cell>
          <cell r="BF270">
            <v>9250</v>
          </cell>
          <cell r="BG270">
            <v>9250</v>
          </cell>
          <cell r="BH270">
            <v>9250</v>
          </cell>
          <cell r="BI270">
            <v>9250</v>
          </cell>
          <cell r="BJ270">
            <v>9250</v>
          </cell>
          <cell r="BK270">
            <v>9250</v>
          </cell>
          <cell r="BL270">
            <v>9250</v>
          </cell>
          <cell r="BM270">
            <v>9250</v>
          </cell>
          <cell r="BN270">
            <v>9250</v>
          </cell>
          <cell r="BO270">
            <v>9250</v>
          </cell>
          <cell r="BP270">
            <v>9250</v>
          </cell>
          <cell r="BQ270">
            <v>9250</v>
          </cell>
          <cell r="BR270">
            <v>9250</v>
          </cell>
          <cell r="BS270">
            <v>9250</v>
          </cell>
          <cell r="BT270">
            <v>9250</v>
          </cell>
          <cell r="BU270">
            <v>9250</v>
          </cell>
          <cell r="BV270">
            <v>9250</v>
          </cell>
          <cell r="BW270">
            <v>9250</v>
          </cell>
          <cell r="BX270">
            <v>9250</v>
          </cell>
          <cell r="BY270">
            <v>9250</v>
          </cell>
          <cell r="BZ270">
            <v>9250</v>
          </cell>
          <cell r="CA270">
            <v>9250</v>
          </cell>
          <cell r="CB270">
            <v>9250</v>
          </cell>
          <cell r="CC270">
            <v>9250</v>
          </cell>
          <cell r="CD270">
            <v>9250</v>
          </cell>
          <cell r="CE270">
            <v>9250</v>
          </cell>
          <cell r="CF270">
            <v>9250</v>
          </cell>
          <cell r="CG270">
            <v>9250</v>
          </cell>
          <cell r="CH270">
            <v>9250</v>
          </cell>
          <cell r="CI270">
            <v>9250</v>
          </cell>
          <cell r="CJ270">
            <v>9250</v>
          </cell>
          <cell r="CK270">
            <v>9250</v>
          </cell>
          <cell r="CL270">
            <v>9468.2000000000116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EZ270">
            <v>0</v>
          </cell>
          <cell r="FA270">
            <v>0</v>
          </cell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>
            <v>0</v>
          </cell>
          <cell r="FN270">
            <v>0</v>
          </cell>
        </row>
        <row r="271">
          <cell r="B271" t="str">
            <v>構-266</v>
          </cell>
          <cell r="E271" t="str">
            <v>B</v>
          </cell>
          <cell r="G271" t="str">
            <v>金屋橋～楢崎配水管布設替</v>
          </cell>
          <cell r="H271" t="str">
            <v>昭和57年</v>
          </cell>
          <cell r="I271">
            <v>1982</v>
          </cell>
          <cell r="L271" t="str">
            <v>VPφ75　L=191
VPφ75　L=695</v>
          </cell>
          <cell r="Q271">
            <v>3049175</v>
          </cell>
          <cell r="U271">
            <v>304917.5</v>
          </cell>
          <cell r="V271">
            <v>38</v>
          </cell>
          <cell r="W271">
            <v>2.63e-002</v>
          </cell>
          <cell r="X271">
            <v>72173</v>
          </cell>
          <cell r="Y271">
            <v>73856.5</v>
          </cell>
          <cell r="Z271">
            <v>2744257.5</v>
          </cell>
          <cell r="AB271">
            <v>1983</v>
          </cell>
          <cell r="AC271">
            <v>2020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72173</v>
          </cell>
          <cell r="BC271">
            <v>72173</v>
          </cell>
          <cell r="BD271">
            <v>72173</v>
          </cell>
          <cell r="BE271">
            <v>72173</v>
          </cell>
          <cell r="BF271">
            <v>72173</v>
          </cell>
          <cell r="BG271">
            <v>72173</v>
          </cell>
          <cell r="BH271">
            <v>72173</v>
          </cell>
          <cell r="BI271">
            <v>72173</v>
          </cell>
          <cell r="BJ271">
            <v>72173</v>
          </cell>
          <cell r="BK271">
            <v>72173</v>
          </cell>
          <cell r="BL271">
            <v>72173</v>
          </cell>
          <cell r="BM271">
            <v>72173</v>
          </cell>
          <cell r="BN271">
            <v>72173</v>
          </cell>
          <cell r="BO271">
            <v>72173</v>
          </cell>
          <cell r="BP271">
            <v>72173</v>
          </cell>
          <cell r="BQ271">
            <v>72173</v>
          </cell>
          <cell r="BR271">
            <v>72173</v>
          </cell>
          <cell r="BS271">
            <v>72173</v>
          </cell>
          <cell r="BT271">
            <v>72173</v>
          </cell>
          <cell r="BU271">
            <v>72173</v>
          </cell>
          <cell r="BV271">
            <v>72173</v>
          </cell>
          <cell r="BW271">
            <v>72173</v>
          </cell>
          <cell r="BX271">
            <v>72173</v>
          </cell>
          <cell r="BY271">
            <v>72173</v>
          </cell>
          <cell r="BZ271">
            <v>72173</v>
          </cell>
          <cell r="CA271">
            <v>72173</v>
          </cell>
          <cell r="CB271">
            <v>72173</v>
          </cell>
          <cell r="CC271">
            <v>72173</v>
          </cell>
          <cell r="CD271">
            <v>72173</v>
          </cell>
          <cell r="CE271">
            <v>72173</v>
          </cell>
          <cell r="CF271">
            <v>72173</v>
          </cell>
          <cell r="CG271">
            <v>72173</v>
          </cell>
          <cell r="CH271">
            <v>72173</v>
          </cell>
          <cell r="CI271">
            <v>72173</v>
          </cell>
          <cell r="CJ271">
            <v>72173</v>
          </cell>
          <cell r="CK271">
            <v>72173</v>
          </cell>
          <cell r="CL271">
            <v>73856.5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>
            <v>0</v>
          </cell>
          <cell r="EM271">
            <v>0</v>
          </cell>
          <cell r="EN271">
            <v>0</v>
          </cell>
          <cell r="EO271">
            <v>0</v>
          </cell>
          <cell r="EP271">
            <v>0</v>
          </cell>
          <cell r="EQ271">
            <v>0</v>
          </cell>
          <cell r="ER271">
            <v>0</v>
          </cell>
          <cell r="ES271">
            <v>0</v>
          </cell>
          <cell r="ET271">
            <v>0</v>
          </cell>
          <cell r="EU271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EZ271">
            <v>0</v>
          </cell>
          <cell r="FA271">
            <v>0</v>
          </cell>
          <cell r="FB271">
            <v>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>
            <v>0</v>
          </cell>
          <cell r="FH271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>
            <v>0</v>
          </cell>
          <cell r="FN271">
            <v>0</v>
          </cell>
        </row>
        <row r="272">
          <cell r="B272" t="str">
            <v>構-267</v>
          </cell>
          <cell r="E272" t="str">
            <v>B</v>
          </cell>
          <cell r="G272" t="str">
            <v>木曽消火栓設置</v>
          </cell>
          <cell r="H272" t="str">
            <v>昭和57年</v>
          </cell>
          <cell r="I272">
            <v>1982</v>
          </cell>
          <cell r="L272" t="str">
            <v>φ50</v>
          </cell>
          <cell r="Q272">
            <v>159519</v>
          </cell>
          <cell r="U272">
            <v>15951.900000000001</v>
          </cell>
          <cell r="V272">
            <v>38</v>
          </cell>
          <cell r="W272">
            <v>2.63e-002</v>
          </cell>
          <cell r="X272">
            <v>3775</v>
          </cell>
          <cell r="Y272">
            <v>3892.1000000000058</v>
          </cell>
          <cell r="Z272">
            <v>143567.1</v>
          </cell>
          <cell r="AB272">
            <v>1983</v>
          </cell>
          <cell r="AC272">
            <v>2020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3775</v>
          </cell>
          <cell r="BC272">
            <v>3775</v>
          </cell>
          <cell r="BD272">
            <v>3775</v>
          </cell>
          <cell r="BE272">
            <v>3775</v>
          </cell>
          <cell r="BF272">
            <v>3775</v>
          </cell>
          <cell r="BG272">
            <v>3775</v>
          </cell>
          <cell r="BH272">
            <v>3775</v>
          </cell>
          <cell r="BI272">
            <v>3775</v>
          </cell>
          <cell r="BJ272">
            <v>3775</v>
          </cell>
          <cell r="BK272">
            <v>3775</v>
          </cell>
          <cell r="BL272">
            <v>3775</v>
          </cell>
          <cell r="BM272">
            <v>3775</v>
          </cell>
          <cell r="BN272">
            <v>3775</v>
          </cell>
          <cell r="BO272">
            <v>3775</v>
          </cell>
          <cell r="BP272">
            <v>3775</v>
          </cell>
          <cell r="BQ272">
            <v>3775</v>
          </cell>
          <cell r="BR272">
            <v>3775</v>
          </cell>
          <cell r="BS272">
            <v>3775</v>
          </cell>
          <cell r="BT272">
            <v>3775</v>
          </cell>
          <cell r="BU272">
            <v>3775</v>
          </cell>
          <cell r="BV272">
            <v>3775</v>
          </cell>
          <cell r="BW272">
            <v>3775</v>
          </cell>
          <cell r="BX272">
            <v>3775</v>
          </cell>
          <cell r="BY272">
            <v>3775</v>
          </cell>
          <cell r="BZ272">
            <v>3775</v>
          </cell>
          <cell r="CA272">
            <v>3775</v>
          </cell>
          <cell r="CB272">
            <v>3775</v>
          </cell>
          <cell r="CC272">
            <v>3775</v>
          </cell>
          <cell r="CD272">
            <v>3775</v>
          </cell>
          <cell r="CE272">
            <v>3775</v>
          </cell>
          <cell r="CF272">
            <v>3775</v>
          </cell>
          <cell r="CG272">
            <v>3775</v>
          </cell>
          <cell r="CH272">
            <v>3775</v>
          </cell>
          <cell r="CI272">
            <v>3775</v>
          </cell>
          <cell r="CJ272">
            <v>3775</v>
          </cell>
          <cell r="CK272">
            <v>3775</v>
          </cell>
          <cell r="CL272">
            <v>3892.1000000000058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>
            <v>0</v>
          </cell>
          <cell r="EM272">
            <v>0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0</v>
          </cell>
          <cell r="ES272">
            <v>0</v>
          </cell>
          <cell r="ET272">
            <v>0</v>
          </cell>
          <cell r="EU272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EZ272">
            <v>0</v>
          </cell>
          <cell r="FA272">
            <v>0</v>
          </cell>
          <cell r="FB272">
            <v>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G272">
            <v>0</v>
          </cell>
          <cell r="FH272">
            <v>0</v>
          </cell>
          <cell r="FI272">
            <v>0</v>
          </cell>
          <cell r="FJ272">
            <v>0</v>
          </cell>
          <cell r="FK272">
            <v>0</v>
          </cell>
          <cell r="FL272">
            <v>0</v>
          </cell>
          <cell r="FM272">
            <v>0</v>
          </cell>
          <cell r="FN272">
            <v>0</v>
          </cell>
        </row>
        <row r="273">
          <cell r="B273" t="str">
            <v>構-268</v>
          </cell>
          <cell r="E273" t="str">
            <v>B</v>
          </cell>
          <cell r="G273" t="str">
            <v>木曽消火栓設置</v>
          </cell>
          <cell r="H273" t="str">
            <v>昭和57年</v>
          </cell>
          <cell r="I273">
            <v>1982</v>
          </cell>
          <cell r="L273" t="str">
            <v>φ75　2基</v>
          </cell>
          <cell r="Q273">
            <v>522528</v>
          </cell>
          <cell r="U273">
            <v>52252.8</v>
          </cell>
          <cell r="V273">
            <v>38</v>
          </cell>
          <cell r="W273">
            <v>2.63e-002</v>
          </cell>
          <cell r="X273">
            <v>12368</v>
          </cell>
          <cell r="Y273">
            <v>12659.200000000012</v>
          </cell>
          <cell r="Z273">
            <v>470275.2</v>
          </cell>
          <cell r="AB273">
            <v>1983</v>
          </cell>
          <cell r="AC273">
            <v>2020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12368</v>
          </cell>
          <cell r="BC273">
            <v>12368</v>
          </cell>
          <cell r="BD273">
            <v>12368</v>
          </cell>
          <cell r="BE273">
            <v>12368</v>
          </cell>
          <cell r="BF273">
            <v>12368</v>
          </cell>
          <cell r="BG273">
            <v>12368</v>
          </cell>
          <cell r="BH273">
            <v>12368</v>
          </cell>
          <cell r="BI273">
            <v>12368</v>
          </cell>
          <cell r="BJ273">
            <v>12368</v>
          </cell>
          <cell r="BK273">
            <v>12368</v>
          </cell>
          <cell r="BL273">
            <v>12368</v>
          </cell>
          <cell r="BM273">
            <v>12368</v>
          </cell>
          <cell r="BN273">
            <v>12368</v>
          </cell>
          <cell r="BO273">
            <v>12368</v>
          </cell>
          <cell r="BP273">
            <v>12368</v>
          </cell>
          <cell r="BQ273">
            <v>12368</v>
          </cell>
          <cell r="BR273">
            <v>12368</v>
          </cell>
          <cell r="BS273">
            <v>12368</v>
          </cell>
          <cell r="BT273">
            <v>12368</v>
          </cell>
          <cell r="BU273">
            <v>12368</v>
          </cell>
          <cell r="BV273">
            <v>12368</v>
          </cell>
          <cell r="BW273">
            <v>12368</v>
          </cell>
          <cell r="BX273">
            <v>12368</v>
          </cell>
          <cell r="BY273">
            <v>12368</v>
          </cell>
          <cell r="BZ273">
            <v>12368</v>
          </cell>
          <cell r="CA273">
            <v>12368</v>
          </cell>
          <cell r="CB273">
            <v>12368</v>
          </cell>
          <cell r="CC273">
            <v>12368</v>
          </cell>
          <cell r="CD273">
            <v>12368</v>
          </cell>
          <cell r="CE273">
            <v>12368</v>
          </cell>
          <cell r="CF273">
            <v>12368</v>
          </cell>
          <cell r="CG273">
            <v>12368</v>
          </cell>
          <cell r="CH273">
            <v>12368</v>
          </cell>
          <cell r="CI273">
            <v>12368</v>
          </cell>
          <cell r="CJ273">
            <v>12368</v>
          </cell>
          <cell r="CK273">
            <v>12368</v>
          </cell>
          <cell r="CL273">
            <v>12659.200000000012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M273">
            <v>0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U273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EZ273">
            <v>0</v>
          </cell>
          <cell r="FA273">
            <v>0</v>
          </cell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>
            <v>0</v>
          </cell>
          <cell r="FN273">
            <v>0</v>
          </cell>
        </row>
        <row r="274">
          <cell r="B274" t="str">
            <v>構-269</v>
          </cell>
          <cell r="E274" t="str">
            <v>B</v>
          </cell>
          <cell r="G274" t="str">
            <v>敏満寺消火栓設置</v>
          </cell>
          <cell r="H274" t="str">
            <v>昭和57年</v>
          </cell>
          <cell r="I274">
            <v>1982</v>
          </cell>
          <cell r="L274" t="str">
            <v>φ75</v>
          </cell>
          <cell r="Q274">
            <v>169109</v>
          </cell>
          <cell r="U274">
            <v>16910.900000000001</v>
          </cell>
          <cell r="V274">
            <v>38</v>
          </cell>
          <cell r="W274">
            <v>2.63e-002</v>
          </cell>
          <cell r="X274">
            <v>4002</v>
          </cell>
          <cell r="Y274">
            <v>4124.1000000000058</v>
          </cell>
          <cell r="Z274">
            <v>152198.1</v>
          </cell>
          <cell r="AB274">
            <v>1983</v>
          </cell>
          <cell r="AC274">
            <v>2020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4002</v>
          </cell>
          <cell r="BC274">
            <v>4002</v>
          </cell>
          <cell r="BD274">
            <v>4002</v>
          </cell>
          <cell r="BE274">
            <v>4002</v>
          </cell>
          <cell r="BF274">
            <v>4002</v>
          </cell>
          <cell r="BG274">
            <v>4002</v>
          </cell>
          <cell r="BH274">
            <v>4002</v>
          </cell>
          <cell r="BI274">
            <v>4002</v>
          </cell>
          <cell r="BJ274">
            <v>4002</v>
          </cell>
          <cell r="BK274">
            <v>4002</v>
          </cell>
          <cell r="BL274">
            <v>4002</v>
          </cell>
          <cell r="BM274">
            <v>4002</v>
          </cell>
          <cell r="BN274">
            <v>4002</v>
          </cell>
          <cell r="BO274">
            <v>4002</v>
          </cell>
          <cell r="BP274">
            <v>4002</v>
          </cell>
          <cell r="BQ274">
            <v>4002</v>
          </cell>
          <cell r="BR274">
            <v>4002</v>
          </cell>
          <cell r="BS274">
            <v>4002</v>
          </cell>
          <cell r="BT274">
            <v>4002</v>
          </cell>
          <cell r="BU274">
            <v>4002</v>
          </cell>
          <cell r="BV274">
            <v>4002</v>
          </cell>
          <cell r="BW274">
            <v>4002</v>
          </cell>
          <cell r="BX274">
            <v>4002</v>
          </cell>
          <cell r="BY274">
            <v>4002</v>
          </cell>
          <cell r="BZ274">
            <v>4002</v>
          </cell>
          <cell r="CA274">
            <v>4002</v>
          </cell>
          <cell r="CB274">
            <v>4002</v>
          </cell>
          <cell r="CC274">
            <v>4002</v>
          </cell>
          <cell r="CD274">
            <v>4002</v>
          </cell>
          <cell r="CE274">
            <v>4002</v>
          </cell>
          <cell r="CF274">
            <v>4002</v>
          </cell>
          <cell r="CG274">
            <v>4002</v>
          </cell>
          <cell r="CH274">
            <v>4002</v>
          </cell>
          <cell r="CI274">
            <v>4002</v>
          </cell>
          <cell r="CJ274">
            <v>4002</v>
          </cell>
          <cell r="CK274">
            <v>4002</v>
          </cell>
          <cell r="CL274">
            <v>4124.1000000000058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>
            <v>0</v>
          </cell>
          <cell r="EM274">
            <v>0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U274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EZ274">
            <v>0</v>
          </cell>
          <cell r="FA274">
            <v>0</v>
          </cell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>
            <v>0</v>
          </cell>
          <cell r="FN274">
            <v>0</v>
          </cell>
        </row>
        <row r="275">
          <cell r="B275" t="str">
            <v>構-270</v>
          </cell>
          <cell r="E275" t="str">
            <v>B</v>
          </cell>
          <cell r="G275" t="str">
            <v>一円消火栓設置</v>
          </cell>
          <cell r="H275" t="str">
            <v>昭和57年</v>
          </cell>
          <cell r="I275">
            <v>1982</v>
          </cell>
          <cell r="L275" t="str">
            <v>φ75</v>
          </cell>
          <cell r="Q275">
            <v>226289</v>
          </cell>
          <cell r="U275">
            <v>22628.9</v>
          </cell>
          <cell r="V275">
            <v>38</v>
          </cell>
          <cell r="W275">
            <v>2.63e-002</v>
          </cell>
          <cell r="X275">
            <v>5356</v>
          </cell>
          <cell r="Y275">
            <v>5488.1000000000058</v>
          </cell>
          <cell r="Z275">
            <v>203660.1</v>
          </cell>
          <cell r="AB275">
            <v>1983</v>
          </cell>
          <cell r="AC275">
            <v>2020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5356</v>
          </cell>
          <cell r="BC275">
            <v>5356</v>
          </cell>
          <cell r="BD275">
            <v>5356</v>
          </cell>
          <cell r="BE275">
            <v>5356</v>
          </cell>
          <cell r="BF275">
            <v>5356</v>
          </cell>
          <cell r="BG275">
            <v>5356</v>
          </cell>
          <cell r="BH275">
            <v>5356</v>
          </cell>
          <cell r="BI275">
            <v>5356</v>
          </cell>
          <cell r="BJ275">
            <v>5356</v>
          </cell>
          <cell r="BK275">
            <v>5356</v>
          </cell>
          <cell r="BL275">
            <v>5356</v>
          </cell>
          <cell r="BM275">
            <v>5356</v>
          </cell>
          <cell r="BN275">
            <v>5356</v>
          </cell>
          <cell r="BO275">
            <v>5356</v>
          </cell>
          <cell r="BP275">
            <v>5356</v>
          </cell>
          <cell r="BQ275">
            <v>5356</v>
          </cell>
          <cell r="BR275">
            <v>5356</v>
          </cell>
          <cell r="BS275">
            <v>5356</v>
          </cell>
          <cell r="BT275">
            <v>5356</v>
          </cell>
          <cell r="BU275">
            <v>5356</v>
          </cell>
          <cell r="BV275">
            <v>5356</v>
          </cell>
          <cell r="BW275">
            <v>5356</v>
          </cell>
          <cell r="BX275">
            <v>5356</v>
          </cell>
          <cell r="BY275">
            <v>5356</v>
          </cell>
          <cell r="BZ275">
            <v>5356</v>
          </cell>
          <cell r="CA275">
            <v>5356</v>
          </cell>
          <cell r="CB275">
            <v>5356</v>
          </cell>
          <cell r="CC275">
            <v>5356</v>
          </cell>
          <cell r="CD275">
            <v>5356</v>
          </cell>
          <cell r="CE275">
            <v>5356</v>
          </cell>
          <cell r="CF275">
            <v>5356</v>
          </cell>
          <cell r="CG275">
            <v>5356</v>
          </cell>
          <cell r="CH275">
            <v>5356</v>
          </cell>
          <cell r="CI275">
            <v>5356</v>
          </cell>
          <cell r="CJ275">
            <v>5356</v>
          </cell>
          <cell r="CK275">
            <v>5356</v>
          </cell>
          <cell r="CL275">
            <v>5488.1000000000058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>
            <v>0</v>
          </cell>
          <cell r="EM275">
            <v>0</v>
          </cell>
          <cell r="EN275">
            <v>0</v>
          </cell>
          <cell r="EO275">
            <v>0</v>
          </cell>
          <cell r="EP275">
            <v>0</v>
          </cell>
          <cell r="EQ275">
            <v>0</v>
          </cell>
          <cell r="ER275">
            <v>0</v>
          </cell>
          <cell r="ES275">
            <v>0</v>
          </cell>
          <cell r="ET275">
            <v>0</v>
          </cell>
          <cell r="EU275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EZ275">
            <v>0</v>
          </cell>
          <cell r="FA275">
            <v>0</v>
          </cell>
          <cell r="FB275">
            <v>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>
            <v>0</v>
          </cell>
          <cell r="FH275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>
            <v>0</v>
          </cell>
          <cell r="FN275">
            <v>0</v>
          </cell>
        </row>
        <row r="276">
          <cell r="B276" t="str">
            <v>構-271</v>
          </cell>
          <cell r="E276" t="str">
            <v>G</v>
          </cell>
          <cell r="G276" t="str">
            <v>大谷管理道路整備</v>
          </cell>
          <cell r="H276" t="str">
            <v>昭和57年</v>
          </cell>
          <cell r="I276">
            <v>1982</v>
          </cell>
          <cell r="Q276">
            <v>3930670</v>
          </cell>
          <cell r="U276">
            <v>393067</v>
          </cell>
          <cell r="V276">
            <v>38</v>
          </cell>
          <cell r="W276">
            <v>2.63e-002</v>
          </cell>
          <cell r="X276">
            <v>93038</v>
          </cell>
          <cell r="Y276">
            <v>95197</v>
          </cell>
          <cell r="Z276">
            <v>3537603</v>
          </cell>
          <cell r="AB276">
            <v>1983</v>
          </cell>
          <cell r="AC276">
            <v>2020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93038</v>
          </cell>
          <cell r="BC276">
            <v>93038</v>
          </cell>
          <cell r="BD276">
            <v>93038</v>
          </cell>
          <cell r="BE276">
            <v>93038</v>
          </cell>
          <cell r="BF276">
            <v>93038</v>
          </cell>
          <cell r="BG276">
            <v>93038</v>
          </cell>
          <cell r="BH276">
            <v>93038</v>
          </cell>
          <cell r="BI276">
            <v>93038</v>
          </cell>
          <cell r="BJ276">
            <v>93038</v>
          </cell>
          <cell r="BK276">
            <v>93038</v>
          </cell>
          <cell r="BL276">
            <v>93038</v>
          </cell>
          <cell r="BM276">
            <v>93038</v>
          </cell>
          <cell r="BN276">
            <v>93038</v>
          </cell>
          <cell r="BO276">
            <v>93038</v>
          </cell>
          <cell r="BP276">
            <v>93038</v>
          </cell>
          <cell r="BQ276">
            <v>93038</v>
          </cell>
          <cell r="BR276">
            <v>93038</v>
          </cell>
          <cell r="BS276">
            <v>93038</v>
          </cell>
          <cell r="BT276">
            <v>93038</v>
          </cell>
          <cell r="BU276">
            <v>93038</v>
          </cell>
          <cell r="BV276">
            <v>93038</v>
          </cell>
          <cell r="BW276">
            <v>93038</v>
          </cell>
          <cell r="BX276">
            <v>93038</v>
          </cell>
          <cell r="BY276">
            <v>93038</v>
          </cell>
          <cell r="BZ276">
            <v>93038</v>
          </cell>
          <cell r="CA276">
            <v>93038</v>
          </cell>
          <cell r="CB276">
            <v>93038</v>
          </cell>
          <cell r="CC276">
            <v>93038</v>
          </cell>
          <cell r="CD276">
            <v>93038</v>
          </cell>
          <cell r="CE276">
            <v>93038</v>
          </cell>
          <cell r="CF276">
            <v>93038</v>
          </cell>
          <cell r="CG276">
            <v>93038</v>
          </cell>
          <cell r="CH276">
            <v>93038</v>
          </cell>
          <cell r="CI276">
            <v>93038</v>
          </cell>
          <cell r="CJ276">
            <v>93038</v>
          </cell>
          <cell r="CK276">
            <v>93038</v>
          </cell>
          <cell r="CL276">
            <v>95197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>
            <v>0</v>
          </cell>
          <cell r="EM276">
            <v>0</v>
          </cell>
          <cell r="EN276">
            <v>0</v>
          </cell>
          <cell r="EO276">
            <v>0</v>
          </cell>
          <cell r="EP276">
            <v>0</v>
          </cell>
          <cell r="EQ276">
            <v>0</v>
          </cell>
          <cell r="ER276">
            <v>0</v>
          </cell>
          <cell r="ES276">
            <v>0</v>
          </cell>
          <cell r="ET276">
            <v>0</v>
          </cell>
          <cell r="EU276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EZ276">
            <v>0</v>
          </cell>
          <cell r="FA276">
            <v>0</v>
          </cell>
          <cell r="FB276">
            <v>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>
            <v>0</v>
          </cell>
          <cell r="FH276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>
            <v>0</v>
          </cell>
          <cell r="FN276">
            <v>0</v>
          </cell>
        </row>
        <row r="277">
          <cell r="B277" t="str">
            <v>構-272</v>
          </cell>
          <cell r="E277" t="str">
            <v>A</v>
          </cell>
          <cell r="G277" t="str">
            <v>多賀配水池整備工事</v>
          </cell>
          <cell r="H277" t="str">
            <v>昭和57年</v>
          </cell>
          <cell r="I277">
            <v>1982</v>
          </cell>
          <cell r="Q277">
            <v>1743782</v>
          </cell>
          <cell r="U277">
            <v>174378.2</v>
          </cell>
          <cell r="V277">
            <v>58</v>
          </cell>
          <cell r="W277">
            <v>1.72e-002</v>
          </cell>
          <cell r="X277">
            <v>26993</v>
          </cell>
          <cell r="Y277">
            <v>30802.800000000047</v>
          </cell>
          <cell r="Z277">
            <v>1569403.8</v>
          </cell>
          <cell r="AB277">
            <v>1983</v>
          </cell>
          <cell r="AC277">
            <v>2040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26993</v>
          </cell>
          <cell r="BC277">
            <v>26993</v>
          </cell>
          <cell r="BD277">
            <v>26993</v>
          </cell>
          <cell r="BE277">
            <v>26993</v>
          </cell>
          <cell r="BF277">
            <v>26993</v>
          </cell>
          <cell r="BG277">
            <v>26993</v>
          </cell>
          <cell r="BH277">
            <v>26993</v>
          </cell>
          <cell r="BI277">
            <v>26993</v>
          </cell>
          <cell r="BJ277">
            <v>26993</v>
          </cell>
          <cell r="BK277">
            <v>26993</v>
          </cell>
          <cell r="BL277">
            <v>26993</v>
          </cell>
          <cell r="BM277">
            <v>26993</v>
          </cell>
          <cell r="BN277">
            <v>26993</v>
          </cell>
          <cell r="BO277">
            <v>26993</v>
          </cell>
          <cell r="BP277">
            <v>26993</v>
          </cell>
          <cell r="BQ277">
            <v>26993</v>
          </cell>
          <cell r="BR277">
            <v>26993</v>
          </cell>
          <cell r="BS277">
            <v>26993</v>
          </cell>
          <cell r="BT277">
            <v>26993</v>
          </cell>
          <cell r="BU277">
            <v>26993</v>
          </cell>
          <cell r="BV277">
            <v>26993</v>
          </cell>
          <cell r="BW277">
            <v>26993</v>
          </cell>
          <cell r="BX277">
            <v>26993</v>
          </cell>
          <cell r="BY277">
            <v>26993</v>
          </cell>
          <cell r="BZ277">
            <v>26993</v>
          </cell>
          <cell r="CA277">
            <v>26993</v>
          </cell>
          <cell r="CB277">
            <v>26993</v>
          </cell>
          <cell r="CC277">
            <v>26993</v>
          </cell>
          <cell r="CD277">
            <v>26993</v>
          </cell>
          <cell r="CE277">
            <v>26993</v>
          </cell>
          <cell r="CF277">
            <v>26993</v>
          </cell>
          <cell r="CG277">
            <v>26993</v>
          </cell>
          <cell r="CH277">
            <v>26993</v>
          </cell>
          <cell r="CI277">
            <v>26993</v>
          </cell>
          <cell r="CJ277">
            <v>26993</v>
          </cell>
          <cell r="CK277">
            <v>26993</v>
          </cell>
          <cell r="CL277">
            <v>26993</v>
          </cell>
          <cell r="CM277">
            <v>26993</v>
          </cell>
          <cell r="CN277">
            <v>26993</v>
          </cell>
          <cell r="CO277">
            <v>26993</v>
          </cell>
          <cell r="CP277">
            <v>26993</v>
          </cell>
          <cell r="CQ277">
            <v>26993</v>
          </cell>
          <cell r="CR277">
            <v>26993</v>
          </cell>
          <cell r="CS277">
            <v>26993</v>
          </cell>
          <cell r="CT277">
            <v>26993</v>
          </cell>
          <cell r="CU277">
            <v>26993</v>
          </cell>
          <cell r="CV277">
            <v>26993</v>
          </cell>
          <cell r="CW277">
            <v>26993</v>
          </cell>
          <cell r="CX277">
            <v>26993</v>
          </cell>
          <cell r="CY277">
            <v>26993</v>
          </cell>
          <cell r="CZ277">
            <v>26993</v>
          </cell>
          <cell r="DA277">
            <v>26993</v>
          </cell>
          <cell r="DB277">
            <v>26993</v>
          </cell>
          <cell r="DC277">
            <v>26993</v>
          </cell>
          <cell r="DD277">
            <v>26993</v>
          </cell>
          <cell r="DE277">
            <v>26993</v>
          </cell>
          <cell r="DF277">
            <v>30802.800000000047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0</v>
          </cell>
          <cell r="EJ277">
            <v>0</v>
          </cell>
          <cell r="EK277">
            <v>0</v>
          </cell>
          <cell r="EL277">
            <v>0</v>
          </cell>
          <cell r="EM277">
            <v>0</v>
          </cell>
          <cell r="EN277">
            <v>0</v>
          </cell>
          <cell r="EO277">
            <v>0</v>
          </cell>
          <cell r="EP277">
            <v>0</v>
          </cell>
          <cell r="EQ277">
            <v>0</v>
          </cell>
          <cell r="ER277">
            <v>0</v>
          </cell>
          <cell r="ES277">
            <v>0</v>
          </cell>
          <cell r="ET277">
            <v>0</v>
          </cell>
          <cell r="EU277">
            <v>0</v>
          </cell>
          <cell r="EV277">
            <v>0</v>
          </cell>
          <cell r="EW277">
            <v>0</v>
          </cell>
          <cell r="EX277">
            <v>0</v>
          </cell>
          <cell r="EY277">
            <v>0</v>
          </cell>
          <cell r="EZ277">
            <v>0</v>
          </cell>
          <cell r="FA277">
            <v>0</v>
          </cell>
          <cell r="FB277">
            <v>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G277">
            <v>0</v>
          </cell>
          <cell r="FH277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>
            <v>0</v>
          </cell>
          <cell r="FN277">
            <v>0</v>
          </cell>
        </row>
        <row r="278">
          <cell r="B278" t="str">
            <v>構-273</v>
          </cell>
          <cell r="E278" t="str">
            <v>B</v>
          </cell>
          <cell r="G278" t="str">
            <v>中川原消火栓設置</v>
          </cell>
          <cell r="H278" t="str">
            <v>昭和58年</v>
          </cell>
          <cell r="I278">
            <v>1983</v>
          </cell>
          <cell r="U278">
            <v>0</v>
          </cell>
          <cell r="V278">
            <v>38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B278">
            <v>1984</v>
          </cell>
          <cell r="AC278">
            <v>2021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>
            <v>0</v>
          </cell>
          <cell r="EM278">
            <v>0</v>
          </cell>
          <cell r="EN278">
            <v>0</v>
          </cell>
          <cell r="EO278">
            <v>0</v>
          </cell>
          <cell r="EP278">
            <v>0</v>
          </cell>
          <cell r="EQ278">
            <v>0</v>
          </cell>
          <cell r="ER278">
            <v>0</v>
          </cell>
          <cell r="ES278">
            <v>0</v>
          </cell>
          <cell r="ET278">
            <v>0</v>
          </cell>
          <cell r="EU278">
            <v>0</v>
          </cell>
          <cell r="EV278">
            <v>0</v>
          </cell>
          <cell r="EW278">
            <v>0</v>
          </cell>
          <cell r="EX278">
            <v>0</v>
          </cell>
          <cell r="EY278">
            <v>0</v>
          </cell>
          <cell r="EZ278">
            <v>0</v>
          </cell>
          <cell r="FA278">
            <v>0</v>
          </cell>
          <cell r="FB278">
            <v>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G278">
            <v>0</v>
          </cell>
          <cell r="FH278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>
            <v>0</v>
          </cell>
          <cell r="FN278">
            <v>0</v>
          </cell>
        </row>
        <row r="279">
          <cell r="B279" t="str">
            <v>構-274</v>
          </cell>
          <cell r="E279" t="str">
            <v>B</v>
          </cell>
          <cell r="G279" t="str">
            <v>ｴﾘｱ給水ﾊﾞｲﾊﾟｽ工事</v>
          </cell>
          <cell r="H279" t="str">
            <v>昭和58年</v>
          </cell>
          <cell r="I279">
            <v>1983</v>
          </cell>
          <cell r="U279">
            <v>0</v>
          </cell>
          <cell r="V279">
            <v>38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B279">
            <v>1984</v>
          </cell>
          <cell r="AC279">
            <v>2021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>
            <v>0</v>
          </cell>
          <cell r="EM279">
            <v>0</v>
          </cell>
          <cell r="EN279">
            <v>0</v>
          </cell>
          <cell r="EO279">
            <v>0</v>
          </cell>
          <cell r="EP279">
            <v>0</v>
          </cell>
          <cell r="EQ279">
            <v>0</v>
          </cell>
          <cell r="ER279">
            <v>0</v>
          </cell>
          <cell r="ES279">
            <v>0</v>
          </cell>
          <cell r="ET279">
            <v>0</v>
          </cell>
          <cell r="EU279">
            <v>0</v>
          </cell>
          <cell r="EV279">
            <v>0</v>
          </cell>
          <cell r="EW279">
            <v>0</v>
          </cell>
          <cell r="EX279">
            <v>0</v>
          </cell>
          <cell r="EY279">
            <v>0</v>
          </cell>
          <cell r="EZ279">
            <v>0</v>
          </cell>
          <cell r="FA279">
            <v>0</v>
          </cell>
          <cell r="FB279">
            <v>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G279">
            <v>0</v>
          </cell>
          <cell r="FH279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>
            <v>0</v>
          </cell>
          <cell r="FN279">
            <v>0</v>
          </cell>
        </row>
        <row r="280">
          <cell r="B280" t="str">
            <v>構-275</v>
          </cell>
          <cell r="E280" t="str">
            <v>B</v>
          </cell>
          <cell r="G280" t="str">
            <v>敏満寺配水管布設替工事</v>
          </cell>
          <cell r="H280" t="str">
            <v>昭和58年</v>
          </cell>
          <cell r="I280">
            <v>1983</v>
          </cell>
          <cell r="U280">
            <v>0</v>
          </cell>
          <cell r="V280">
            <v>38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B280">
            <v>1984</v>
          </cell>
          <cell r="AC280">
            <v>2021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>
            <v>0</v>
          </cell>
          <cell r="EM280">
            <v>0</v>
          </cell>
          <cell r="EN280">
            <v>0</v>
          </cell>
          <cell r="EO280">
            <v>0</v>
          </cell>
          <cell r="EP280">
            <v>0</v>
          </cell>
          <cell r="EQ280">
            <v>0</v>
          </cell>
          <cell r="ER280">
            <v>0</v>
          </cell>
          <cell r="ES280">
            <v>0</v>
          </cell>
          <cell r="ET280">
            <v>0</v>
          </cell>
          <cell r="EU280">
            <v>0</v>
          </cell>
          <cell r="EV280">
            <v>0</v>
          </cell>
          <cell r="EW280">
            <v>0</v>
          </cell>
          <cell r="EX280">
            <v>0</v>
          </cell>
          <cell r="EY280">
            <v>0</v>
          </cell>
          <cell r="EZ280">
            <v>0</v>
          </cell>
          <cell r="FA280">
            <v>0</v>
          </cell>
          <cell r="FB280">
            <v>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G280">
            <v>0</v>
          </cell>
          <cell r="FH280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>
            <v>0</v>
          </cell>
          <cell r="FN280">
            <v>0</v>
          </cell>
        </row>
        <row r="281">
          <cell r="B281" t="str">
            <v>構-276</v>
          </cell>
          <cell r="E281" t="str">
            <v>B</v>
          </cell>
          <cell r="G281" t="str">
            <v>富之尾配水管布設替</v>
          </cell>
          <cell r="H281" t="str">
            <v>昭和58年</v>
          </cell>
          <cell r="I281">
            <v>1983</v>
          </cell>
          <cell r="M281" t="str">
            <v>配水管</v>
          </cell>
          <cell r="N281" t="str">
            <v>VP</v>
          </cell>
          <cell r="O281">
            <v>75</v>
          </cell>
          <cell r="P281">
            <v>30</v>
          </cell>
          <cell r="U281">
            <v>0</v>
          </cell>
          <cell r="V281">
            <v>38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B281">
            <v>1984</v>
          </cell>
          <cell r="AC281">
            <v>2021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0</v>
          </cell>
          <cell r="EJ281">
            <v>0</v>
          </cell>
          <cell r="EK281">
            <v>0</v>
          </cell>
          <cell r="EL281">
            <v>0</v>
          </cell>
          <cell r="EM281">
            <v>0</v>
          </cell>
          <cell r="EN281">
            <v>0</v>
          </cell>
          <cell r="EO281">
            <v>0</v>
          </cell>
          <cell r="EP281">
            <v>0</v>
          </cell>
          <cell r="EQ281">
            <v>0</v>
          </cell>
          <cell r="ER281">
            <v>0</v>
          </cell>
          <cell r="ES281">
            <v>0</v>
          </cell>
          <cell r="ET281">
            <v>0</v>
          </cell>
          <cell r="EU281">
            <v>0</v>
          </cell>
          <cell r="EV281">
            <v>0</v>
          </cell>
          <cell r="EW281">
            <v>0</v>
          </cell>
          <cell r="EX281">
            <v>0</v>
          </cell>
          <cell r="EY281">
            <v>0</v>
          </cell>
          <cell r="EZ281">
            <v>0</v>
          </cell>
          <cell r="FA281">
            <v>0</v>
          </cell>
          <cell r="FB281">
            <v>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G281">
            <v>0</v>
          </cell>
          <cell r="FH281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>
            <v>0</v>
          </cell>
          <cell r="FN281">
            <v>0</v>
          </cell>
        </row>
        <row r="282">
          <cell r="B282" t="str">
            <v>構-277</v>
          </cell>
          <cell r="E282" t="str">
            <v>B</v>
          </cell>
          <cell r="G282" t="str">
            <v>中之尾配水管布設工事</v>
          </cell>
          <cell r="H282" t="str">
            <v>昭和59年</v>
          </cell>
          <cell r="I282">
            <v>1984</v>
          </cell>
          <cell r="L282" t="str">
            <v>ＶＰφ150　L=1.15
ＶＰφ100　L=3.48
ＶＰφ50　L=５
ＶＰφ40　L=89
ＶＰφ20　L=23</v>
          </cell>
          <cell r="Q282">
            <v>13555969</v>
          </cell>
          <cell r="U282">
            <v>1355596.9</v>
          </cell>
          <cell r="V282">
            <v>38</v>
          </cell>
          <cell r="W282">
            <v>2.63e-002</v>
          </cell>
          <cell r="X282">
            <v>320869</v>
          </cell>
          <cell r="Y282">
            <v>328219.09999999963</v>
          </cell>
          <cell r="Z282">
            <v>12200372.1</v>
          </cell>
          <cell r="AB282">
            <v>1985</v>
          </cell>
          <cell r="AC282">
            <v>2022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320869</v>
          </cell>
          <cell r="BE282">
            <v>320869</v>
          </cell>
          <cell r="BF282">
            <v>320869</v>
          </cell>
          <cell r="BG282">
            <v>320869</v>
          </cell>
          <cell r="BH282">
            <v>320869</v>
          </cell>
          <cell r="BI282">
            <v>320869</v>
          </cell>
          <cell r="BJ282">
            <v>320869</v>
          </cell>
          <cell r="BK282">
            <v>320869</v>
          </cell>
          <cell r="BL282">
            <v>320869</v>
          </cell>
          <cell r="BM282">
            <v>320869</v>
          </cell>
          <cell r="BN282">
            <v>320869</v>
          </cell>
          <cell r="BO282">
            <v>320869</v>
          </cell>
          <cell r="BP282">
            <v>320869</v>
          </cell>
          <cell r="BQ282">
            <v>320869</v>
          </cell>
          <cell r="BR282">
            <v>320869</v>
          </cell>
          <cell r="BS282">
            <v>320869</v>
          </cell>
          <cell r="BT282">
            <v>320869</v>
          </cell>
          <cell r="BU282">
            <v>320869</v>
          </cell>
          <cell r="BV282">
            <v>320869</v>
          </cell>
          <cell r="BW282">
            <v>320869</v>
          </cell>
          <cell r="BX282">
            <v>320869</v>
          </cell>
          <cell r="BY282">
            <v>320869</v>
          </cell>
          <cell r="BZ282">
            <v>320869</v>
          </cell>
          <cell r="CA282">
            <v>320869</v>
          </cell>
          <cell r="CB282">
            <v>320869</v>
          </cell>
          <cell r="CC282">
            <v>320869</v>
          </cell>
          <cell r="CD282">
            <v>320869</v>
          </cell>
          <cell r="CE282">
            <v>320869</v>
          </cell>
          <cell r="CF282">
            <v>320869</v>
          </cell>
          <cell r="CG282">
            <v>320869</v>
          </cell>
          <cell r="CH282">
            <v>320869</v>
          </cell>
          <cell r="CI282">
            <v>320869</v>
          </cell>
          <cell r="CJ282">
            <v>320869</v>
          </cell>
          <cell r="CK282">
            <v>320869</v>
          </cell>
          <cell r="CL282">
            <v>320869</v>
          </cell>
          <cell r="CM282">
            <v>320869</v>
          </cell>
          <cell r="CN282">
            <v>328219.09999999963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CZ282">
            <v>0</v>
          </cell>
          <cell r="DA282">
            <v>0</v>
          </cell>
          <cell r="DB282">
            <v>0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>
            <v>0</v>
          </cell>
          <cell r="DH282">
            <v>0</v>
          </cell>
          <cell r="DI282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>
            <v>0</v>
          </cell>
          <cell r="DQ282">
            <v>0</v>
          </cell>
          <cell r="DR282">
            <v>0</v>
          </cell>
          <cell r="DS282">
            <v>0</v>
          </cell>
          <cell r="DT282">
            <v>0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>
            <v>0</v>
          </cell>
          <cell r="EB282">
            <v>0</v>
          </cell>
          <cell r="EC282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>
            <v>0</v>
          </cell>
          <cell r="EM282">
            <v>0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0</v>
          </cell>
          <cell r="ES282">
            <v>0</v>
          </cell>
          <cell r="ET282">
            <v>0</v>
          </cell>
          <cell r="EU282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EZ282">
            <v>0</v>
          </cell>
          <cell r="FA282">
            <v>0</v>
          </cell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>
            <v>0</v>
          </cell>
          <cell r="FN282">
            <v>0</v>
          </cell>
        </row>
        <row r="283">
          <cell r="B283" t="str">
            <v>構-278</v>
          </cell>
          <cell r="E283" t="str">
            <v>B</v>
          </cell>
          <cell r="G283" t="str">
            <v>中之尾分水工事</v>
          </cell>
          <cell r="H283" t="str">
            <v>昭和59年</v>
          </cell>
          <cell r="I283">
            <v>1984</v>
          </cell>
          <cell r="L283" t="str">
            <v>φ13　10ヶ所</v>
          </cell>
          <cell r="Q283">
            <v>140291</v>
          </cell>
          <cell r="U283">
            <v>14029.1</v>
          </cell>
          <cell r="V283">
            <v>38</v>
          </cell>
          <cell r="W283">
            <v>2.63e-002</v>
          </cell>
          <cell r="X283">
            <v>3320</v>
          </cell>
          <cell r="Y283">
            <v>3421.8999999999942</v>
          </cell>
          <cell r="Z283">
            <v>126261.9</v>
          </cell>
          <cell r="AB283">
            <v>1985</v>
          </cell>
          <cell r="AC283">
            <v>2022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3320</v>
          </cell>
          <cell r="BE283">
            <v>3320</v>
          </cell>
          <cell r="BF283">
            <v>3320</v>
          </cell>
          <cell r="BG283">
            <v>3320</v>
          </cell>
          <cell r="BH283">
            <v>3320</v>
          </cell>
          <cell r="BI283">
            <v>3320</v>
          </cell>
          <cell r="BJ283">
            <v>3320</v>
          </cell>
          <cell r="BK283">
            <v>3320</v>
          </cell>
          <cell r="BL283">
            <v>3320</v>
          </cell>
          <cell r="BM283">
            <v>3320</v>
          </cell>
          <cell r="BN283">
            <v>3320</v>
          </cell>
          <cell r="BO283">
            <v>3320</v>
          </cell>
          <cell r="BP283">
            <v>3320</v>
          </cell>
          <cell r="BQ283">
            <v>3320</v>
          </cell>
          <cell r="BR283">
            <v>3320</v>
          </cell>
          <cell r="BS283">
            <v>3320</v>
          </cell>
          <cell r="BT283">
            <v>3320</v>
          </cell>
          <cell r="BU283">
            <v>3320</v>
          </cell>
          <cell r="BV283">
            <v>3320</v>
          </cell>
          <cell r="BW283">
            <v>3320</v>
          </cell>
          <cell r="BX283">
            <v>3320</v>
          </cell>
          <cell r="BY283">
            <v>3320</v>
          </cell>
          <cell r="BZ283">
            <v>3320</v>
          </cell>
          <cell r="CA283">
            <v>3320</v>
          </cell>
          <cell r="CB283">
            <v>3320</v>
          </cell>
          <cell r="CC283">
            <v>3320</v>
          </cell>
          <cell r="CD283">
            <v>3320</v>
          </cell>
          <cell r="CE283">
            <v>3320</v>
          </cell>
          <cell r="CF283">
            <v>3320</v>
          </cell>
          <cell r="CG283">
            <v>3320</v>
          </cell>
          <cell r="CH283">
            <v>3320</v>
          </cell>
          <cell r="CI283">
            <v>3320</v>
          </cell>
          <cell r="CJ283">
            <v>3320</v>
          </cell>
          <cell r="CK283">
            <v>3320</v>
          </cell>
          <cell r="CL283">
            <v>3320</v>
          </cell>
          <cell r="CM283">
            <v>3320</v>
          </cell>
          <cell r="CN283">
            <v>3421.8999999999942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>
            <v>0</v>
          </cell>
          <cell r="EM283">
            <v>0</v>
          </cell>
          <cell r="EN283">
            <v>0</v>
          </cell>
          <cell r="EO283">
            <v>0</v>
          </cell>
          <cell r="EP283">
            <v>0</v>
          </cell>
          <cell r="EQ283">
            <v>0</v>
          </cell>
          <cell r="ER283">
            <v>0</v>
          </cell>
          <cell r="ES283">
            <v>0</v>
          </cell>
          <cell r="ET283">
            <v>0</v>
          </cell>
          <cell r="EU283">
            <v>0</v>
          </cell>
          <cell r="EV283">
            <v>0</v>
          </cell>
          <cell r="EW283">
            <v>0</v>
          </cell>
          <cell r="EX283">
            <v>0</v>
          </cell>
          <cell r="EY283">
            <v>0</v>
          </cell>
          <cell r="EZ283">
            <v>0</v>
          </cell>
          <cell r="FA283">
            <v>0</v>
          </cell>
          <cell r="FB283">
            <v>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G283">
            <v>0</v>
          </cell>
          <cell r="FH283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>
            <v>0</v>
          </cell>
          <cell r="FN283">
            <v>0</v>
          </cell>
        </row>
        <row r="284">
          <cell r="B284" t="str">
            <v>構-279</v>
          </cell>
          <cell r="E284" t="str">
            <v>B</v>
          </cell>
          <cell r="G284" t="str">
            <v>中之尾消火栓設置</v>
          </cell>
          <cell r="H284" t="str">
            <v>昭和59年</v>
          </cell>
          <cell r="I284">
            <v>1984</v>
          </cell>
          <cell r="L284" t="str">
            <v>φ75　2基</v>
          </cell>
          <cell r="Q284">
            <v>307090</v>
          </cell>
          <cell r="U284">
            <v>30709</v>
          </cell>
          <cell r="V284">
            <v>38</v>
          </cell>
          <cell r="W284">
            <v>2.63e-002</v>
          </cell>
          <cell r="X284">
            <v>7268</v>
          </cell>
          <cell r="Y284">
            <v>7465</v>
          </cell>
          <cell r="Z284">
            <v>276381</v>
          </cell>
          <cell r="AB284">
            <v>1985</v>
          </cell>
          <cell r="AC284">
            <v>2022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7268</v>
          </cell>
          <cell r="BE284">
            <v>7268</v>
          </cell>
          <cell r="BF284">
            <v>7268</v>
          </cell>
          <cell r="BG284">
            <v>7268</v>
          </cell>
          <cell r="BH284">
            <v>7268</v>
          </cell>
          <cell r="BI284">
            <v>7268</v>
          </cell>
          <cell r="BJ284">
            <v>7268</v>
          </cell>
          <cell r="BK284">
            <v>7268</v>
          </cell>
          <cell r="BL284">
            <v>7268</v>
          </cell>
          <cell r="BM284">
            <v>7268</v>
          </cell>
          <cell r="BN284">
            <v>7268</v>
          </cell>
          <cell r="BO284">
            <v>7268</v>
          </cell>
          <cell r="BP284">
            <v>7268</v>
          </cell>
          <cell r="BQ284">
            <v>7268</v>
          </cell>
          <cell r="BR284">
            <v>7268</v>
          </cell>
          <cell r="BS284">
            <v>7268</v>
          </cell>
          <cell r="BT284">
            <v>7268</v>
          </cell>
          <cell r="BU284">
            <v>7268</v>
          </cell>
          <cell r="BV284">
            <v>7268</v>
          </cell>
          <cell r="BW284">
            <v>7268</v>
          </cell>
          <cell r="BX284">
            <v>7268</v>
          </cell>
          <cell r="BY284">
            <v>7268</v>
          </cell>
          <cell r="BZ284">
            <v>7268</v>
          </cell>
          <cell r="CA284">
            <v>7268</v>
          </cell>
          <cell r="CB284">
            <v>7268</v>
          </cell>
          <cell r="CC284">
            <v>7268</v>
          </cell>
          <cell r="CD284">
            <v>7268</v>
          </cell>
          <cell r="CE284">
            <v>7268</v>
          </cell>
          <cell r="CF284">
            <v>7268</v>
          </cell>
          <cell r="CG284">
            <v>7268</v>
          </cell>
          <cell r="CH284">
            <v>7268</v>
          </cell>
          <cell r="CI284">
            <v>7268</v>
          </cell>
          <cell r="CJ284">
            <v>7268</v>
          </cell>
          <cell r="CK284">
            <v>7268</v>
          </cell>
          <cell r="CL284">
            <v>7268</v>
          </cell>
          <cell r="CM284">
            <v>7268</v>
          </cell>
          <cell r="CN284">
            <v>7465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>
            <v>0</v>
          </cell>
          <cell r="EM284">
            <v>0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0</v>
          </cell>
          <cell r="ES284">
            <v>0</v>
          </cell>
          <cell r="ET284">
            <v>0</v>
          </cell>
          <cell r="EU284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EZ284">
            <v>0</v>
          </cell>
          <cell r="FA284">
            <v>0</v>
          </cell>
          <cell r="FB284">
            <v>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>
            <v>0</v>
          </cell>
          <cell r="FN284">
            <v>0</v>
          </cell>
        </row>
        <row r="285">
          <cell r="B285" t="str">
            <v>構-280</v>
          </cell>
          <cell r="E285" t="str">
            <v>B</v>
          </cell>
          <cell r="G285" t="str">
            <v>町民グランド配水管布設工事</v>
          </cell>
          <cell r="H285" t="str">
            <v>昭和59年</v>
          </cell>
          <cell r="I285">
            <v>1984</v>
          </cell>
          <cell r="L285" t="str">
            <v>ＶＰφ100　L=6
ＶＰφ75　L=326.5
ＶＰφ40　L=537
ＶＰφ25　L=38</v>
          </cell>
          <cell r="Q285">
            <v>5447711</v>
          </cell>
          <cell r="U285">
            <v>544771.1</v>
          </cell>
          <cell r="V285">
            <v>38</v>
          </cell>
          <cell r="W285">
            <v>2.63e-002</v>
          </cell>
          <cell r="X285">
            <v>128947</v>
          </cell>
          <cell r="Y285">
            <v>131900.90000000037</v>
          </cell>
          <cell r="Z285">
            <v>4902939.9000000004</v>
          </cell>
          <cell r="AB285">
            <v>1985</v>
          </cell>
          <cell r="AC285">
            <v>2022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128947</v>
          </cell>
          <cell r="BE285">
            <v>128947</v>
          </cell>
          <cell r="BF285">
            <v>128947</v>
          </cell>
          <cell r="BG285">
            <v>128947</v>
          </cell>
          <cell r="BH285">
            <v>128947</v>
          </cell>
          <cell r="BI285">
            <v>128947</v>
          </cell>
          <cell r="BJ285">
            <v>128947</v>
          </cell>
          <cell r="BK285">
            <v>128947</v>
          </cell>
          <cell r="BL285">
            <v>128947</v>
          </cell>
          <cell r="BM285">
            <v>128947</v>
          </cell>
          <cell r="BN285">
            <v>128947</v>
          </cell>
          <cell r="BO285">
            <v>128947</v>
          </cell>
          <cell r="BP285">
            <v>128947</v>
          </cell>
          <cell r="BQ285">
            <v>128947</v>
          </cell>
          <cell r="BR285">
            <v>128947</v>
          </cell>
          <cell r="BS285">
            <v>128947</v>
          </cell>
          <cell r="BT285">
            <v>128947</v>
          </cell>
          <cell r="BU285">
            <v>128947</v>
          </cell>
          <cell r="BV285">
            <v>128947</v>
          </cell>
          <cell r="BW285">
            <v>128947</v>
          </cell>
          <cell r="BX285">
            <v>128947</v>
          </cell>
          <cell r="BY285">
            <v>128947</v>
          </cell>
          <cell r="BZ285">
            <v>128947</v>
          </cell>
          <cell r="CA285">
            <v>128947</v>
          </cell>
          <cell r="CB285">
            <v>128947</v>
          </cell>
          <cell r="CC285">
            <v>128947</v>
          </cell>
          <cell r="CD285">
            <v>128947</v>
          </cell>
          <cell r="CE285">
            <v>128947</v>
          </cell>
          <cell r="CF285">
            <v>128947</v>
          </cell>
          <cell r="CG285">
            <v>128947</v>
          </cell>
          <cell r="CH285">
            <v>128947</v>
          </cell>
          <cell r="CI285">
            <v>128947</v>
          </cell>
          <cell r="CJ285">
            <v>128947</v>
          </cell>
          <cell r="CK285">
            <v>128947</v>
          </cell>
          <cell r="CL285">
            <v>128947</v>
          </cell>
          <cell r="CM285">
            <v>128947</v>
          </cell>
          <cell r="CN285">
            <v>131900.90000000037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CZ285">
            <v>0</v>
          </cell>
          <cell r="DA285">
            <v>0</v>
          </cell>
          <cell r="DB285">
            <v>0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>
            <v>0</v>
          </cell>
          <cell r="DH285">
            <v>0</v>
          </cell>
          <cell r="DI285">
            <v>0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>
            <v>0</v>
          </cell>
          <cell r="DQ285">
            <v>0</v>
          </cell>
          <cell r="DR285">
            <v>0</v>
          </cell>
          <cell r="DS285">
            <v>0</v>
          </cell>
          <cell r="DT285">
            <v>0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>
            <v>0</v>
          </cell>
          <cell r="DZ285">
            <v>0</v>
          </cell>
          <cell r="EA285">
            <v>0</v>
          </cell>
          <cell r="EB285">
            <v>0</v>
          </cell>
          <cell r="EC285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>
            <v>0</v>
          </cell>
          <cell r="EM285">
            <v>0</v>
          </cell>
          <cell r="EN285">
            <v>0</v>
          </cell>
          <cell r="EO285">
            <v>0</v>
          </cell>
          <cell r="EP285">
            <v>0</v>
          </cell>
          <cell r="EQ285">
            <v>0</v>
          </cell>
          <cell r="ER285">
            <v>0</v>
          </cell>
          <cell r="ES285">
            <v>0</v>
          </cell>
          <cell r="ET285">
            <v>0</v>
          </cell>
          <cell r="EU285">
            <v>0</v>
          </cell>
          <cell r="EV285">
            <v>0</v>
          </cell>
          <cell r="EW285">
            <v>0</v>
          </cell>
          <cell r="EX285">
            <v>0</v>
          </cell>
          <cell r="EY285">
            <v>0</v>
          </cell>
          <cell r="EZ285">
            <v>0</v>
          </cell>
          <cell r="FA285">
            <v>0</v>
          </cell>
          <cell r="FB285">
            <v>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G285">
            <v>0</v>
          </cell>
          <cell r="FH285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>
            <v>0</v>
          </cell>
          <cell r="FN285">
            <v>0</v>
          </cell>
        </row>
        <row r="286">
          <cell r="B286" t="str">
            <v>構-281</v>
          </cell>
          <cell r="E286" t="str">
            <v>B</v>
          </cell>
          <cell r="G286" t="str">
            <v>山ﾉ神団地配水管布設</v>
          </cell>
          <cell r="H286" t="str">
            <v>昭和59年</v>
          </cell>
          <cell r="I286">
            <v>1984</v>
          </cell>
          <cell r="L286" t="str">
            <v>ＶＰφ75　L=87
ＶＰφ50　L=65</v>
          </cell>
          <cell r="Q286">
            <v>406684</v>
          </cell>
          <cell r="U286">
            <v>40668.4</v>
          </cell>
          <cell r="V286">
            <v>38</v>
          </cell>
          <cell r="W286">
            <v>2.63e-002</v>
          </cell>
          <cell r="X286">
            <v>9626</v>
          </cell>
          <cell r="Y286">
            <v>9853.5999999999767</v>
          </cell>
          <cell r="Z286">
            <v>366015.6</v>
          </cell>
          <cell r="AB286">
            <v>1985</v>
          </cell>
          <cell r="AC286">
            <v>2022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9626</v>
          </cell>
          <cell r="BE286">
            <v>9626</v>
          </cell>
          <cell r="BF286">
            <v>9626</v>
          </cell>
          <cell r="BG286">
            <v>9626</v>
          </cell>
          <cell r="BH286">
            <v>9626</v>
          </cell>
          <cell r="BI286">
            <v>9626</v>
          </cell>
          <cell r="BJ286">
            <v>9626</v>
          </cell>
          <cell r="BK286">
            <v>9626</v>
          </cell>
          <cell r="BL286">
            <v>9626</v>
          </cell>
          <cell r="BM286">
            <v>9626</v>
          </cell>
          <cell r="BN286">
            <v>9626</v>
          </cell>
          <cell r="BO286">
            <v>9626</v>
          </cell>
          <cell r="BP286">
            <v>9626</v>
          </cell>
          <cell r="BQ286">
            <v>9626</v>
          </cell>
          <cell r="BR286">
            <v>9626</v>
          </cell>
          <cell r="BS286">
            <v>9626</v>
          </cell>
          <cell r="BT286">
            <v>9626</v>
          </cell>
          <cell r="BU286">
            <v>9626</v>
          </cell>
          <cell r="BV286">
            <v>9626</v>
          </cell>
          <cell r="BW286">
            <v>9626</v>
          </cell>
          <cell r="BX286">
            <v>9626</v>
          </cell>
          <cell r="BY286">
            <v>9626</v>
          </cell>
          <cell r="BZ286">
            <v>9626</v>
          </cell>
          <cell r="CA286">
            <v>9626</v>
          </cell>
          <cell r="CB286">
            <v>9626</v>
          </cell>
          <cell r="CC286">
            <v>9626</v>
          </cell>
          <cell r="CD286">
            <v>9626</v>
          </cell>
          <cell r="CE286">
            <v>9626</v>
          </cell>
          <cell r="CF286">
            <v>9626</v>
          </cell>
          <cell r="CG286">
            <v>9626</v>
          </cell>
          <cell r="CH286">
            <v>9626</v>
          </cell>
          <cell r="CI286">
            <v>9626</v>
          </cell>
          <cell r="CJ286">
            <v>9626</v>
          </cell>
          <cell r="CK286">
            <v>9626</v>
          </cell>
          <cell r="CL286">
            <v>9626</v>
          </cell>
          <cell r="CM286">
            <v>9626</v>
          </cell>
          <cell r="CN286">
            <v>9853.5999999999767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>
            <v>0</v>
          </cell>
          <cell r="EM286">
            <v>0</v>
          </cell>
          <cell r="EN286">
            <v>0</v>
          </cell>
          <cell r="EO286">
            <v>0</v>
          </cell>
          <cell r="EP286">
            <v>0</v>
          </cell>
          <cell r="EQ286">
            <v>0</v>
          </cell>
          <cell r="ER286">
            <v>0</v>
          </cell>
          <cell r="ES286">
            <v>0</v>
          </cell>
          <cell r="ET286">
            <v>0</v>
          </cell>
          <cell r="EU286">
            <v>0</v>
          </cell>
          <cell r="EV286">
            <v>0</v>
          </cell>
          <cell r="EW286">
            <v>0</v>
          </cell>
          <cell r="EX286">
            <v>0</v>
          </cell>
          <cell r="EY286">
            <v>0</v>
          </cell>
          <cell r="EZ286">
            <v>0</v>
          </cell>
          <cell r="FA286">
            <v>0</v>
          </cell>
          <cell r="FB286">
            <v>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G286">
            <v>0</v>
          </cell>
          <cell r="FH286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>
            <v>0</v>
          </cell>
          <cell r="FN286">
            <v>0</v>
          </cell>
        </row>
        <row r="287">
          <cell r="B287" t="str">
            <v>構-282</v>
          </cell>
          <cell r="E287" t="str">
            <v>B</v>
          </cell>
          <cell r="G287" t="str">
            <v>山ﾉ神団地分水工事</v>
          </cell>
          <cell r="H287" t="str">
            <v>昭和59年</v>
          </cell>
          <cell r="I287">
            <v>1984</v>
          </cell>
          <cell r="L287" t="str">
            <v>φ13　13ヶ所</v>
          </cell>
          <cell r="Q287">
            <v>270614</v>
          </cell>
          <cell r="U287">
            <v>27061.4</v>
          </cell>
          <cell r="V287">
            <v>38</v>
          </cell>
          <cell r="W287">
            <v>2.63e-002</v>
          </cell>
          <cell r="X287">
            <v>6405</v>
          </cell>
          <cell r="Y287">
            <v>6567.6000000000058</v>
          </cell>
          <cell r="Z287">
            <v>243552.6</v>
          </cell>
          <cell r="AB287">
            <v>1985</v>
          </cell>
          <cell r="AC287">
            <v>2022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6405</v>
          </cell>
          <cell r="BE287">
            <v>6405</v>
          </cell>
          <cell r="BF287">
            <v>6405</v>
          </cell>
          <cell r="BG287">
            <v>6405</v>
          </cell>
          <cell r="BH287">
            <v>6405</v>
          </cell>
          <cell r="BI287">
            <v>6405</v>
          </cell>
          <cell r="BJ287">
            <v>6405</v>
          </cell>
          <cell r="BK287">
            <v>6405</v>
          </cell>
          <cell r="BL287">
            <v>6405</v>
          </cell>
          <cell r="BM287">
            <v>6405</v>
          </cell>
          <cell r="BN287">
            <v>6405</v>
          </cell>
          <cell r="BO287">
            <v>6405</v>
          </cell>
          <cell r="BP287">
            <v>6405</v>
          </cell>
          <cell r="BQ287">
            <v>6405</v>
          </cell>
          <cell r="BR287">
            <v>6405</v>
          </cell>
          <cell r="BS287">
            <v>6405</v>
          </cell>
          <cell r="BT287">
            <v>6405</v>
          </cell>
          <cell r="BU287">
            <v>6405</v>
          </cell>
          <cell r="BV287">
            <v>6405</v>
          </cell>
          <cell r="BW287">
            <v>6405</v>
          </cell>
          <cell r="BX287">
            <v>6405</v>
          </cell>
          <cell r="BY287">
            <v>6405</v>
          </cell>
          <cell r="BZ287">
            <v>6405</v>
          </cell>
          <cell r="CA287">
            <v>6405</v>
          </cell>
          <cell r="CB287">
            <v>6405</v>
          </cell>
          <cell r="CC287">
            <v>6405</v>
          </cell>
          <cell r="CD287">
            <v>6405</v>
          </cell>
          <cell r="CE287">
            <v>6405</v>
          </cell>
          <cell r="CF287">
            <v>6405</v>
          </cell>
          <cell r="CG287">
            <v>6405</v>
          </cell>
          <cell r="CH287">
            <v>6405</v>
          </cell>
          <cell r="CI287">
            <v>6405</v>
          </cell>
          <cell r="CJ287">
            <v>6405</v>
          </cell>
          <cell r="CK287">
            <v>6405</v>
          </cell>
          <cell r="CL287">
            <v>6405</v>
          </cell>
          <cell r="CM287">
            <v>6405</v>
          </cell>
          <cell r="CN287">
            <v>6567.6000000000058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>
            <v>0</v>
          </cell>
          <cell r="EM287">
            <v>0</v>
          </cell>
          <cell r="EN287">
            <v>0</v>
          </cell>
          <cell r="EO287">
            <v>0</v>
          </cell>
          <cell r="EP287">
            <v>0</v>
          </cell>
          <cell r="EQ287">
            <v>0</v>
          </cell>
          <cell r="ER287">
            <v>0</v>
          </cell>
          <cell r="ES287">
            <v>0</v>
          </cell>
          <cell r="ET287">
            <v>0</v>
          </cell>
          <cell r="EU287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EZ287">
            <v>0</v>
          </cell>
          <cell r="FA287">
            <v>0</v>
          </cell>
          <cell r="FB287">
            <v>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>
            <v>0</v>
          </cell>
          <cell r="FN287">
            <v>0</v>
          </cell>
        </row>
        <row r="288">
          <cell r="B288" t="str">
            <v>構-283</v>
          </cell>
          <cell r="E288" t="str">
            <v>B</v>
          </cell>
          <cell r="G288" t="str">
            <v>山ﾉ神消火栓設置</v>
          </cell>
          <cell r="H288" t="str">
            <v>昭和59年</v>
          </cell>
          <cell r="I288">
            <v>1984</v>
          </cell>
          <cell r="Q288">
            <v>351952</v>
          </cell>
          <cell r="U288">
            <v>35195.200000000004</v>
          </cell>
          <cell r="V288">
            <v>38</v>
          </cell>
          <cell r="W288">
            <v>2.63e-002</v>
          </cell>
          <cell r="X288">
            <v>8330</v>
          </cell>
          <cell r="Y288">
            <v>8546.7999999999884</v>
          </cell>
          <cell r="Z288">
            <v>316756.8</v>
          </cell>
          <cell r="AB288">
            <v>1985</v>
          </cell>
          <cell r="AC288">
            <v>2022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8330</v>
          </cell>
          <cell r="BE288">
            <v>8330</v>
          </cell>
          <cell r="BF288">
            <v>8330</v>
          </cell>
          <cell r="BG288">
            <v>8330</v>
          </cell>
          <cell r="BH288">
            <v>8330</v>
          </cell>
          <cell r="BI288">
            <v>8330</v>
          </cell>
          <cell r="BJ288">
            <v>8330</v>
          </cell>
          <cell r="BK288">
            <v>8330</v>
          </cell>
          <cell r="BL288">
            <v>8330</v>
          </cell>
          <cell r="BM288">
            <v>8330</v>
          </cell>
          <cell r="BN288">
            <v>8330</v>
          </cell>
          <cell r="BO288">
            <v>8330</v>
          </cell>
          <cell r="BP288">
            <v>8330</v>
          </cell>
          <cell r="BQ288">
            <v>8330</v>
          </cell>
          <cell r="BR288">
            <v>8330</v>
          </cell>
          <cell r="BS288">
            <v>8330</v>
          </cell>
          <cell r="BT288">
            <v>8330</v>
          </cell>
          <cell r="BU288">
            <v>8330</v>
          </cell>
          <cell r="BV288">
            <v>8330</v>
          </cell>
          <cell r="BW288">
            <v>8330</v>
          </cell>
          <cell r="BX288">
            <v>8330</v>
          </cell>
          <cell r="BY288">
            <v>8330</v>
          </cell>
          <cell r="BZ288">
            <v>8330</v>
          </cell>
          <cell r="CA288">
            <v>8330</v>
          </cell>
          <cell r="CB288">
            <v>8330</v>
          </cell>
          <cell r="CC288">
            <v>8330</v>
          </cell>
          <cell r="CD288">
            <v>8330</v>
          </cell>
          <cell r="CE288">
            <v>8330</v>
          </cell>
          <cell r="CF288">
            <v>8330</v>
          </cell>
          <cell r="CG288">
            <v>8330</v>
          </cell>
          <cell r="CH288">
            <v>8330</v>
          </cell>
          <cell r="CI288">
            <v>8330</v>
          </cell>
          <cell r="CJ288">
            <v>8330</v>
          </cell>
          <cell r="CK288">
            <v>8330</v>
          </cell>
          <cell r="CL288">
            <v>8330</v>
          </cell>
          <cell r="CM288">
            <v>8330</v>
          </cell>
          <cell r="CN288">
            <v>8546.7999999999884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Y288">
            <v>0</v>
          </cell>
          <cell r="CZ288">
            <v>0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>
            <v>0</v>
          </cell>
          <cell r="DH288">
            <v>0</v>
          </cell>
          <cell r="DI288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>
            <v>0</v>
          </cell>
          <cell r="DQ288">
            <v>0</v>
          </cell>
          <cell r="DR288">
            <v>0</v>
          </cell>
          <cell r="DS288">
            <v>0</v>
          </cell>
          <cell r="DT288">
            <v>0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>
            <v>0</v>
          </cell>
          <cell r="EB288">
            <v>0</v>
          </cell>
          <cell r="EC288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>
            <v>0</v>
          </cell>
          <cell r="EM288">
            <v>0</v>
          </cell>
          <cell r="EN288">
            <v>0</v>
          </cell>
          <cell r="EO288">
            <v>0</v>
          </cell>
          <cell r="EP288">
            <v>0</v>
          </cell>
          <cell r="EQ288">
            <v>0</v>
          </cell>
          <cell r="ER288">
            <v>0</v>
          </cell>
          <cell r="ES288">
            <v>0</v>
          </cell>
          <cell r="ET288">
            <v>0</v>
          </cell>
          <cell r="EU288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EZ288">
            <v>0</v>
          </cell>
          <cell r="FA288">
            <v>0</v>
          </cell>
          <cell r="FB288">
            <v>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>
            <v>0</v>
          </cell>
          <cell r="FN288">
            <v>0</v>
          </cell>
        </row>
        <row r="289">
          <cell r="B289" t="str">
            <v>構-284</v>
          </cell>
          <cell r="E289" t="str">
            <v>B</v>
          </cell>
          <cell r="G289" t="str">
            <v>富之尾配水管布設</v>
          </cell>
          <cell r="H289" t="str">
            <v>昭和59年</v>
          </cell>
          <cell r="I289">
            <v>1984</v>
          </cell>
          <cell r="M289" t="str">
            <v>配水管</v>
          </cell>
          <cell r="N289" t="str">
            <v>VP</v>
          </cell>
          <cell r="O289">
            <v>75</v>
          </cell>
          <cell r="P289">
            <v>149</v>
          </cell>
          <cell r="Q289">
            <v>1072619</v>
          </cell>
          <cell r="U289">
            <v>107261.9</v>
          </cell>
          <cell r="V289">
            <v>38</v>
          </cell>
          <cell r="W289">
            <v>2.63e-002</v>
          </cell>
          <cell r="X289">
            <v>25388</v>
          </cell>
          <cell r="Y289">
            <v>26001.099999999977</v>
          </cell>
          <cell r="Z289">
            <v>965357.1</v>
          </cell>
          <cell r="AB289">
            <v>1985</v>
          </cell>
          <cell r="AC289">
            <v>2022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25388</v>
          </cell>
          <cell r="BE289">
            <v>25388</v>
          </cell>
          <cell r="BF289">
            <v>25388</v>
          </cell>
          <cell r="BG289">
            <v>25388</v>
          </cell>
          <cell r="BH289">
            <v>25388</v>
          </cell>
          <cell r="BI289">
            <v>25388</v>
          </cell>
          <cell r="BJ289">
            <v>25388</v>
          </cell>
          <cell r="BK289">
            <v>25388</v>
          </cell>
          <cell r="BL289">
            <v>25388</v>
          </cell>
          <cell r="BM289">
            <v>25388</v>
          </cell>
          <cell r="BN289">
            <v>25388</v>
          </cell>
          <cell r="BO289">
            <v>25388</v>
          </cell>
          <cell r="BP289">
            <v>25388</v>
          </cell>
          <cell r="BQ289">
            <v>25388</v>
          </cell>
          <cell r="BR289">
            <v>25388</v>
          </cell>
          <cell r="BS289">
            <v>25388</v>
          </cell>
          <cell r="BT289">
            <v>25388</v>
          </cell>
          <cell r="BU289">
            <v>25388</v>
          </cell>
          <cell r="BV289">
            <v>25388</v>
          </cell>
          <cell r="BW289">
            <v>25388</v>
          </cell>
          <cell r="BX289">
            <v>25388</v>
          </cell>
          <cell r="BY289">
            <v>25388</v>
          </cell>
          <cell r="BZ289">
            <v>25388</v>
          </cell>
          <cell r="CA289">
            <v>25388</v>
          </cell>
          <cell r="CB289">
            <v>25388</v>
          </cell>
          <cell r="CC289">
            <v>25388</v>
          </cell>
          <cell r="CD289">
            <v>25388</v>
          </cell>
          <cell r="CE289">
            <v>25388</v>
          </cell>
          <cell r="CF289">
            <v>25388</v>
          </cell>
          <cell r="CG289">
            <v>25388</v>
          </cell>
          <cell r="CH289">
            <v>25388</v>
          </cell>
          <cell r="CI289">
            <v>25388</v>
          </cell>
          <cell r="CJ289">
            <v>25388</v>
          </cell>
          <cell r="CK289">
            <v>25388</v>
          </cell>
          <cell r="CL289">
            <v>25388</v>
          </cell>
          <cell r="CM289">
            <v>25388</v>
          </cell>
          <cell r="CN289">
            <v>26001.099999999977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>
            <v>0</v>
          </cell>
          <cell r="EM289">
            <v>0</v>
          </cell>
          <cell r="EN289">
            <v>0</v>
          </cell>
          <cell r="EO289">
            <v>0</v>
          </cell>
          <cell r="EP289">
            <v>0</v>
          </cell>
          <cell r="EQ289">
            <v>0</v>
          </cell>
          <cell r="ER289">
            <v>0</v>
          </cell>
          <cell r="ES289">
            <v>0</v>
          </cell>
          <cell r="ET289">
            <v>0</v>
          </cell>
          <cell r="EU289">
            <v>0</v>
          </cell>
          <cell r="EV289">
            <v>0</v>
          </cell>
          <cell r="EW289">
            <v>0</v>
          </cell>
          <cell r="EX289">
            <v>0</v>
          </cell>
          <cell r="EY289">
            <v>0</v>
          </cell>
          <cell r="EZ289">
            <v>0</v>
          </cell>
          <cell r="FA289">
            <v>0</v>
          </cell>
          <cell r="FB289">
            <v>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G289">
            <v>0</v>
          </cell>
          <cell r="FH289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>
            <v>0</v>
          </cell>
          <cell r="FN289">
            <v>0</v>
          </cell>
        </row>
        <row r="290">
          <cell r="B290" t="str">
            <v>構-285</v>
          </cell>
          <cell r="E290" t="str">
            <v>B</v>
          </cell>
          <cell r="G290" t="str">
            <v>富之尾分水工事</v>
          </cell>
          <cell r="H290" t="str">
            <v>昭和59年</v>
          </cell>
          <cell r="I290">
            <v>1984</v>
          </cell>
          <cell r="L290" t="str">
            <v>φ13　1ヶ所</v>
          </cell>
          <cell r="Q290">
            <v>72860</v>
          </cell>
          <cell r="U290">
            <v>7286</v>
          </cell>
          <cell r="V290">
            <v>38</v>
          </cell>
          <cell r="W290">
            <v>2.63e-002</v>
          </cell>
          <cell r="X290">
            <v>1724</v>
          </cell>
          <cell r="Y290">
            <v>1786</v>
          </cell>
          <cell r="Z290">
            <v>65574</v>
          </cell>
          <cell r="AB290">
            <v>1985</v>
          </cell>
          <cell r="AC290">
            <v>2022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1724</v>
          </cell>
          <cell r="BE290">
            <v>1724</v>
          </cell>
          <cell r="BF290">
            <v>1724</v>
          </cell>
          <cell r="BG290">
            <v>1724</v>
          </cell>
          <cell r="BH290">
            <v>1724</v>
          </cell>
          <cell r="BI290">
            <v>1724</v>
          </cell>
          <cell r="BJ290">
            <v>1724</v>
          </cell>
          <cell r="BK290">
            <v>1724</v>
          </cell>
          <cell r="BL290">
            <v>1724</v>
          </cell>
          <cell r="BM290">
            <v>1724</v>
          </cell>
          <cell r="BN290">
            <v>1724</v>
          </cell>
          <cell r="BO290">
            <v>1724</v>
          </cell>
          <cell r="BP290">
            <v>1724</v>
          </cell>
          <cell r="BQ290">
            <v>1724</v>
          </cell>
          <cell r="BR290">
            <v>1724</v>
          </cell>
          <cell r="BS290">
            <v>1724</v>
          </cell>
          <cell r="BT290">
            <v>1724</v>
          </cell>
          <cell r="BU290">
            <v>1724</v>
          </cell>
          <cell r="BV290">
            <v>1724</v>
          </cell>
          <cell r="BW290">
            <v>1724</v>
          </cell>
          <cell r="BX290">
            <v>1724</v>
          </cell>
          <cell r="BY290">
            <v>1724</v>
          </cell>
          <cell r="BZ290">
            <v>1724</v>
          </cell>
          <cell r="CA290">
            <v>1724</v>
          </cell>
          <cell r="CB290">
            <v>1724</v>
          </cell>
          <cell r="CC290">
            <v>1724</v>
          </cell>
          <cell r="CD290">
            <v>1724</v>
          </cell>
          <cell r="CE290">
            <v>1724</v>
          </cell>
          <cell r="CF290">
            <v>1724</v>
          </cell>
          <cell r="CG290">
            <v>1724</v>
          </cell>
          <cell r="CH290">
            <v>1724</v>
          </cell>
          <cell r="CI290">
            <v>1724</v>
          </cell>
          <cell r="CJ290">
            <v>1724</v>
          </cell>
          <cell r="CK290">
            <v>1724</v>
          </cell>
          <cell r="CL290">
            <v>1724</v>
          </cell>
          <cell r="CM290">
            <v>1724</v>
          </cell>
          <cell r="CN290">
            <v>1786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>
            <v>0</v>
          </cell>
          <cell r="EM290">
            <v>0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0</v>
          </cell>
          <cell r="ES290">
            <v>0</v>
          </cell>
          <cell r="ET290">
            <v>0</v>
          </cell>
          <cell r="EU290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EZ290">
            <v>0</v>
          </cell>
          <cell r="FA290">
            <v>0</v>
          </cell>
          <cell r="FB290">
            <v>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>
            <v>0</v>
          </cell>
          <cell r="FN290">
            <v>0</v>
          </cell>
        </row>
        <row r="291">
          <cell r="B291" t="str">
            <v>構-286</v>
          </cell>
          <cell r="E291" t="str">
            <v>B</v>
          </cell>
          <cell r="G291" t="str">
            <v>富之尾消火栓設置</v>
          </cell>
          <cell r="H291" t="str">
            <v>昭和59年</v>
          </cell>
          <cell r="I291">
            <v>1984</v>
          </cell>
          <cell r="Q291">
            <v>127497</v>
          </cell>
          <cell r="U291">
            <v>12749.7</v>
          </cell>
          <cell r="V291">
            <v>38</v>
          </cell>
          <cell r="W291">
            <v>2.63e-002</v>
          </cell>
          <cell r="X291">
            <v>3017</v>
          </cell>
          <cell r="Y291">
            <v>3118.3000000000029</v>
          </cell>
          <cell r="Z291">
            <v>114747.3</v>
          </cell>
          <cell r="AB291">
            <v>1985</v>
          </cell>
          <cell r="AC291">
            <v>2022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3017</v>
          </cell>
          <cell r="BE291">
            <v>3017</v>
          </cell>
          <cell r="BF291">
            <v>3017</v>
          </cell>
          <cell r="BG291">
            <v>3017</v>
          </cell>
          <cell r="BH291">
            <v>3017</v>
          </cell>
          <cell r="BI291">
            <v>3017</v>
          </cell>
          <cell r="BJ291">
            <v>3017</v>
          </cell>
          <cell r="BK291">
            <v>3017</v>
          </cell>
          <cell r="BL291">
            <v>3017</v>
          </cell>
          <cell r="BM291">
            <v>3017</v>
          </cell>
          <cell r="BN291">
            <v>3017</v>
          </cell>
          <cell r="BO291">
            <v>3017</v>
          </cell>
          <cell r="BP291">
            <v>3017</v>
          </cell>
          <cell r="BQ291">
            <v>3017</v>
          </cell>
          <cell r="BR291">
            <v>3017</v>
          </cell>
          <cell r="BS291">
            <v>3017</v>
          </cell>
          <cell r="BT291">
            <v>3017</v>
          </cell>
          <cell r="BU291">
            <v>3017</v>
          </cell>
          <cell r="BV291">
            <v>3017</v>
          </cell>
          <cell r="BW291">
            <v>3017</v>
          </cell>
          <cell r="BX291">
            <v>3017</v>
          </cell>
          <cell r="BY291">
            <v>3017</v>
          </cell>
          <cell r="BZ291">
            <v>3017</v>
          </cell>
          <cell r="CA291">
            <v>3017</v>
          </cell>
          <cell r="CB291">
            <v>3017</v>
          </cell>
          <cell r="CC291">
            <v>3017</v>
          </cell>
          <cell r="CD291">
            <v>3017</v>
          </cell>
          <cell r="CE291">
            <v>3017</v>
          </cell>
          <cell r="CF291">
            <v>3017</v>
          </cell>
          <cell r="CG291">
            <v>3017</v>
          </cell>
          <cell r="CH291">
            <v>3017</v>
          </cell>
          <cell r="CI291">
            <v>3017</v>
          </cell>
          <cell r="CJ291">
            <v>3017</v>
          </cell>
          <cell r="CK291">
            <v>3017</v>
          </cell>
          <cell r="CL291">
            <v>3017</v>
          </cell>
          <cell r="CM291">
            <v>3017</v>
          </cell>
          <cell r="CN291">
            <v>3118.3000000000029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CZ291">
            <v>0</v>
          </cell>
          <cell r="DA291">
            <v>0</v>
          </cell>
          <cell r="DB291">
            <v>0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>
            <v>0</v>
          </cell>
          <cell r="DH291">
            <v>0</v>
          </cell>
          <cell r="DI291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>
            <v>0</v>
          </cell>
          <cell r="DQ291">
            <v>0</v>
          </cell>
          <cell r="DR291">
            <v>0</v>
          </cell>
          <cell r="DS291">
            <v>0</v>
          </cell>
          <cell r="DT291">
            <v>0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>
            <v>0</v>
          </cell>
          <cell r="DZ291">
            <v>0</v>
          </cell>
          <cell r="EA291">
            <v>0</v>
          </cell>
          <cell r="EB291">
            <v>0</v>
          </cell>
          <cell r="EC291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>
            <v>0</v>
          </cell>
          <cell r="EM291">
            <v>0</v>
          </cell>
          <cell r="EN291">
            <v>0</v>
          </cell>
          <cell r="EO291">
            <v>0</v>
          </cell>
          <cell r="EP291">
            <v>0</v>
          </cell>
          <cell r="EQ291">
            <v>0</v>
          </cell>
          <cell r="ER291">
            <v>0</v>
          </cell>
          <cell r="ES291">
            <v>0</v>
          </cell>
          <cell r="ET291">
            <v>0</v>
          </cell>
          <cell r="EU291">
            <v>0</v>
          </cell>
          <cell r="EV291">
            <v>0</v>
          </cell>
          <cell r="EW291">
            <v>0</v>
          </cell>
          <cell r="EX291">
            <v>0</v>
          </cell>
          <cell r="EY291">
            <v>0</v>
          </cell>
          <cell r="EZ291">
            <v>0</v>
          </cell>
          <cell r="FA291">
            <v>0</v>
          </cell>
          <cell r="FB291">
            <v>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G291">
            <v>0</v>
          </cell>
          <cell r="FH291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>
            <v>0</v>
          </cell>
          <cell r="FN291">
            <v>0</v>
          </cell>
        </row>
        <row r="292">
          <cell r="B292" t="str">
            <v>構-287</v>
          </cell>
          <cell r="E292" t="str">
            <v>B</v>
          </cell>
          <cell r="G292" t="str">
            <v>艇庫配水管布設工事</v>
          </cell>
          <cell r="H292" t="str">
            <v>昭和59年</v>
          </cell>
          <cell r="I292">
            <v>1984</v>
          </cell>
          <cell r="L292" t="str">
            <v>ＶＰφ30　L=184
ＶＰφ25　L=40</v>
          </cell>
          <cell r="Q292">
            <v>1298425</v>
          </cell>
          <cell r="U292">
            <v>129842.5</v>
          </cell>
          <cell r="V292">
            <v>38</v>
          </cell>
          <cell r="W292">
            <v>2.63e-002</v>
          </cell>
          <cell r="X292">
            <v>30733</v>
          </cell>
          <cell r="Y292">
            <v>31461.5</v>
          </cell>
          <cell r="Z292">
            <v>1168582.5</v>
          </cell>
          <cell r="AB292">
            <v>1985</v>
          </cell>
          <cell r="AC292">
            <v>2022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30733</v>
          </cell>
          <cell r="BE292">
            <v>30733</v>
          </cell>
          <cell r="BF292">
            <v>30733</v>
          </cell>
          <cell r="BG292">
            <v>30733</v>
          </cell>
          <cell r="BH292">
            <v>30733</v>
          </cell>
          <cell r="BI292">
            <v>30733</v>
          </cell>
          <cell r="BJ292">
            <v>30733</v>
          </cell>
          <cell r="BK292">
            <v>30733</v>
          </cell>
          <cell r="BL292">
            <v>30733</v>
          </cell>
          <cell r="BM292">
            <v>30733</v>
          </cell>
          <cell r="BN292">
            <v>30733</v>
          </cell>
          <cell r="BO292">
            <v>30733</v>
          </cell>
          <cell r="BP292">
            <v>30733</v>
          </cell>
          <cell r="BQ292">
            <v>30733</v>
          </cell>
          <cell r="BR292">
            <v>30733</v>
          </cell>
          <cell r="BS292">
            <v>30733</v>
          </cell>
          <cell r="BT292">
            <v>30733</v>
          </cell>
          <cell r="BU292">
            <v>30733</v>
          </cell>
          <cell r="BV292">
            <v>30733</v>
          </cell>
          <cell r="BW292">
            <v>30733</v>
          </cell>
          <cell r="BX292">
            <v>30733</v>
          </cell>
          <cell r="BY292">
            <v>30733</v>
          </cell>
          <cell r="BZ292">
            <v>30733</v>
          </cell>
          <cell r="CA292">
            <v>30733</v>
          </cell>
          <cell r="CB292">
            <v>30733</v>
          </cell>
          <cell r="CC292">
            <v>30733</v>
          </cell>
          <cell r="CD292">
            <v>30733</v>
          </cell>
          <cell r="CE292">
            <v>30733</v>
          </cell>
          <cell r="CF292">
            <v>30733</v>
          </cell>
          <cell r="CG292">
            <v>30733</v>
          </cell>
          <cell r="CH292">
            <v>30733</v>
          </cell>
          <cell r="CI292">
            <v>30733</v>
          </cell>
          <cell r="CJ292">
            <v>30733</v>
          </cell>
          <cell r="CK292">
            <v>30733</v>
          </cell>
          <cell r="CL292">
            <v>30733</v>
          </cell>
          <cell r="CM292">
            <v>30733</v>
          </cell>
          <cell r="CN292">
            <v>31461.5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>
            <v>0</v>
          </cell>
          <cell r="EM292">
            <v>0</v>
          </cell>
          <cell r="EN292">
            <v>0</v>
          </cell>
          <cell r="EO292">
            <v>0</v>
          </cell>
          <cell r="EP292">
            <v>0</v>
          </cell>
          <cell r="EQ292">
            <v>0</v>
          </cell>
          <cell r="ER292">
            <v>0</v>
          </cell>
          <cell r="ES292">
            <v>0</v>
          </cell>
          <cell r="ET292">
            <v>0</v>
          </cell>
          <cell r="EU292">
            <v>0</v>
          </cell>
          <cell r="EV292">
            <v>0</v>
          </cell>
          <cell r="EW292">
            <v>0</v>
          </cell>
          <cell r="EX292">
            <v>0</v>
          </cell>
          <cell r="EY292">
            <v>0</v>
          </cell>
          <cell r="EZ292">
            <v>0</v>
          </cell>
          <cell r="FA292">
            <v>0</v>
          </cell>
          <cell r="FB292">
            <v>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G292">
            <v>0</v>
          </cell>
          <cell r="FH292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>
            <v>0</v>
          </cell>
          <cell r="FN292">
            <v>0</v>
          </cell>
        </row>
        <row r="293">
          <cell r="B293" t="str">
            <v>構-288</v>
          </cell>
          <cell r="E293" t="str">
            <v>B</v>
          </cell>
          <cell r="G293" t="str">
            <v>尼子配水管布設替</v>
          </cell>
          <cell r="H293" t="str">
            <v>昭和59年</v>
          </cell>
          <cell r="I293">
            <v>1984</v>
          </cell>
          <cell r="L293" t="str">
            <v>ＶＰφ100　L=196</v>
          </cell>
          <cell r="Q293">
            <v>2548312</v>
          </cell>
          <cell r="U293">
            <v>254831.2</v>
          </cell>
          <cell r="V293">
            <v>38</v>
          </cell>
          <cell r="W293">
            <v>2.63e-002</v>
          </cell>
          <cell r="X293">
            <v>60318</v>
          </cell>
          <cell r="Y293">
            <v>61714.799999999814</v>
          </cell>
          <cell r="Z293">
            <v>2293480.7999999998</v>
          </cell>
          <cell r="AB293">
            <v>1985</v>
          </cell>
          <cell r="AC293">
            <v>2022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60318</v>
          </cell>
          <cell r="BE293">
            <v>60318</v>
          </cell>
          <cell r="BF293">
            <v>60318</v>
          </cell>
          <cell r="BG293">
            <v>60318</v>
          </cell>
          <cell r="BH293">
            <v>60318</v>
          </cell>
          <cell r="BI293">
            <v>60318</v>
          </cell>
          <cell r="BJ293">
            <v>60318</v>
          </cell>
          <cell r="BK293">
            <v>60318</v>
          </cell>
          <cell r="BL293">
            <v>60318</v>
          </cell>
          <cell r="BM293">
            <v>60318</v>
          </cell>
          <cell r="BN293">
            <v>60318</v>
          </cell>
          <cell r="BO293">
            <v>60318</v>
          </cell>
          <cell r="BP293">
            <v>60318</v>
          </cell>
          <cell r="BQ293">
            <v>60318</v>
          </cell>
          <cell r="BR293">
            <v>60318</v>
          </cell>
          <cell r="BS293">
            <v>60318</v>
          </cell>
          <cell r="BT293">
            <v>60318</v>
          </cell>
          <cell r="BU293">
            <v>60318</v>
          </cell>
          <cell r="BV293">
            <v>60318</v>
          </cell>
          <cell r="BW293">
            <v>60318</v>
          </cell>
          <cell r="BX293">
            <v>60318</v>
          </cell>
          <cell r="BY293">
            <v>60318</v>
          </cell>
          <cell r="BZ293">
            <v>60318</v>
          </cell>
          <cell r="CA293">
            <v>60318</v>
          </cell>
          <cell r="CB293">
            <v>60318</v>
          </cell>
          <cell r="CC293">
            <v>60318</v>
          </cell>
          <cell r="CD293">
            <v>60318</v>
          </cell>
          <cell r="CE293">
            <v>60318</v>
          </cell>
          <cell r="CF293">
            <v>60318</v>
          </cell>
          <cell r="CG293">
            <v>60318</v>
          </cell>
          <cell r="CH293">
            <v>60318</v>
          </cell>
          <cell r="CI293">
            <v>60318</v>
          </cell>
          <cell r="CJ293">
            <v>60318</v>
          </cell>
          <cell r="CK293">
            <v>60318</v>
          </cell>
          <cell r="CL293">
            <v>60318</v>
          </cell>
          <cell r="CM293">
            <v>60318</v>
          </cell>
          <cell r="CN293">
            <v>61714.799999999814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>
            <v>0</v>
          </cell>
          <cell r="EM293">
            <v>0</v>
          </cell>
          <cell r="EN293">
            <v>0</v>
          </cell>
          <cell r="EO293">
            <v>0</v>
          </cell>
          <cell r="EP293">
            <v>0</v>
          </cell>
          <cell r="EQ293">
            <v>0</v>
          </cell>
          <cell r="ER293">
            <v>0</v>
          </cell>
          <cell r="ES293">
            <v>0</v>
          </cell>
          <cell r="ET293">
            <v>0</v>
          </cell>
          <cell r="EU293">
            <v>0</v>
          </cell>
          <cell r="EV293">
            <v>0</v>
          </cell>
          <cell r="EW293">
            <v>0</v>
          </cell>
          <cell r="EX293">
            <v>0</v>
          </cell>
          <cell r="EY293">
            <v>0</v>
          </cell>
          <cell r="EZ293">
            <v>0</v>
          </cell>
          <cell r="FA293">
            <v>0</v>
          </cell>
          <cell r="FB293">
            <v>0</v>
          </cell>
          <cell r="FC293">
            <v>0</v>
          </cell>
          <cell r="FD293">
            <v>0</v>
          </cell>
          <cell r="FE293">
            <v>0</v>
          </cell>
          <cell r="FF293">
            <v>0</v>
          </cell>
          <cell r="FG293">
            <v>0</v>
          </cell>
          <cell r="FH293">
            <v>0</v>
          </cell>
          <cell r="FI293">
            <v>0</v>
          </cell>
          <cell r="FJ293">
            <v>0</v>
          </cell>
          <cell r="FK293">
            <v>0</v>
          </cell>
          <cell r="FL293">
            <v>0</v>
          </cell>
          <cell r="FM293">
            <v>0</v>
          </cell>
          <cell r="FN293">
            <v>0</v>
          </cell>
        </row>
        <row r="294">
          <cell r="B294" t="str">
            <v>構-289</v>
          </cell>
          <cell r="E294" t="str">
            <v>B</v>
          </cell>
          <cell r="G294" t="str">
            <v>樋田配水管布設替</v>
          </cell>
          <cell r="H294" t="str">
            <v>昭和59年</v>
          </cell>
          <cell r="I294">
            <v>1984</v>
          </cell>
          <cell r="L294" t="str">
            <v>ＶＰφ75　L=180</v>
          </cell>
          <cell r="Q294">
            <v>2164554</v>
          </cell>
          <cell r="U294">
            <v>216455.40000000002</v>
          </cell>
          <cell r="V294">
            <v>38</v>
          </cell>
          <cell r="W294">
            <v>2.63e-002</v>
          </cell>
          <cell r="X294">
            <v>51234</v>
          </cell>
          <cell r="Y294">
            <v>52440.600000000093</v>
          </cell>
          <cell r="Z294">
            <v>1948098.6</v>
          </cell>
          <cell r="AB294">
            <v>1985</v>
          </cell>
          <cell r="AC294">
            <v>2022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51234</v>
          </cell>
          <cell r="BE294">
            <v>51234</v>
          </cell>
          <cell r="BF294">
            <v>51234</v>
          </cell>
          <cell r="BG294">
            <v>51234</v>
          </cell>
          <cell r="BH294">
            <v>51234</v>
          </cell>
          <cell r="BI294">
            <v>51234</v>
          </cell>
          <cell r="BJ294">
            <v>51234</v>
          </cell>
          <cell r="BK294">
            <v>51234</v>
          </cell>
          <cell r="BL294">
            <v>51234</v>
          </cell>
          <cell r="BM294">
            <v>51234</v>
          </cell>
          <cell r="BN294">
            <v>51234</v>
          </cell>
          <cell r="BO294">
            <v>51234</v>
          </cell>
          <cell r="BP294">
            <v>51234</v>
          </cell>
          <cell r="BQ294">
            <v>51234</v>
          </cell>
          <cell r="BR294">
            <v>51234</v>
          </cell>
          <cell r="BS294">
            <v>51234</v>
          </cell>
          <cell r="BT294">
            <v>51234</v>
          </cell>
          <cell r="BU294">
            <v>51234</v>
          </cell>
          <cell r="BV294">
            <v>51234</v>
          </cell>
          <cell r="BW294">
            <v>51234</v>
          </cell>
          <cell r="BX294">
            <v>51234</v>
          </cell>
          <cell r="BY294">
            <v>51234</v>
          </cell>
          <cell r="BZ294">
            <v>51234</v>
          </cell>
          <cell r="CA294">
            <v>51234</v>
          </cell>
          <cell r="CB294">
            <v>51234</v>
          </cell>
          <cell r="CC294">
            <v>51234</v>
          </cell>
          <cell r="CD294">
            <v>51234</v>
          </cell>
          <cell r="CE294">
            <v>51234</v>
          </cell>
          <cell r="CF294">
            <v>51234</v>
          </cell>
          <cell r="CG294">
            <v>51234</v>
          </cell>
          <cell r="CH294">
            <v>51234</v>
          </cell>
          <cell r="CI294">
            <v>51234</v>
          </cell>
          <cell r="CJ294">
            <v>51234</v>
          </cell>
          <cell r="CK294">
            <v>51234</v>
          </cell>
          <cell r="CL294">
            <v>51234</v>
          </cell>
          <cell r="CM294">
            <v>51234</v>
          </cell>
          <cell r="CN294">
            <v>52440.600000000093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CZ294">
            <v>0</v>
          </cell>
          <cell r="DA294">
            <v>0</v>
          </cell>
          <cell r="DB294">
            <v>0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>
            <v>0</v>
          </cell>
          <cell r="DH294">
            <v>0</v>
          </cell>
          <cell r="DI294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>
            <v>0</v>
          </cell>
          <cell r="DQ294">
            <v>0</v>
          </cell>
          <cell r="DR294">
            <v>0</v>
          </cell>
          <cell r="DS294">
            <v>0</v>
          </cell>
          <cell r="DT294">
            <v>0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>
            <v>0</v>
          </cell>
          <cell r="DZ294">
            <v>0</v>
          </cell>
          <cell r="EA294">
            <v>0</v>
          </cell>
          <cell r="EB294">
            <v>0</v>
          </cell>
          <cell r="EC294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>
            <v>0</v>
          </cell>
          <cell r="EM294">
            <v>0</v>
          </cell>
          <cell r="EN294">
            <v>0</v>
          </cell>
          <cell r="EO294">
            <v>0</v>
          </cell>
          <cell r="EP294">
            <v>0</v>
          </cell>
          <cell r="EQ294">
            <v>0</v>
          </cell>
          <cell r="ER294">
            <v>0</v>
          </cell>
          <cell r="ES294">
            <v>0</v>
          </cell>
          <cell r="ET294">
            <v>0</v>
          </cell>
          <cell r="EU294">
            <v>0</v>
          </cell>
          <cell r="EV294">
            <v>0</v>
          </cell>
          <cell r="EW294">
            <v>0</v>
          </cell>
          <cell r="EX294">
            <v>0</v>
          </cell>
          <cell r="EY294">
            <v>0</v>
          </cell>
          <cell r="EZ294">
            <v>0</v>
          </cell>
          <cell r="FA294">
            <v>0</v>
          </cell>
          <cell r="FB294">
            <v>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H294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>
            <v>0</v>
          </cell>
          <cell r="FN294">
            <v>0</v>
          </cell>
        </row>
        <row r="295">
          <cell r="B295" t="str">
            <v>構-290</v>
          </cell>
          <cell r="E295" t="str">
            <v>B</v>
          </cell>
          <cell r="G295" t="str">
            <v>土田配水管布設替工事</v>
          </cell>
          <cell r="H295" t="str">
            <v>昭和61年</v>
          </cell>
          <cell r="I295">
            <v>1986</v>
          </cell>
          <cell r="M295" t="str">
            <v>配水管</v>
          </cell>
          <cell r="N295" t="str">
            <v>VP</v>
          </cell>
          <cell r="O295">
            <v>75</v>
          </cell>
          <cell r="P295">
            <v>161</v>
          </cell>
          <cell r="Q295">
            <v>1576840</v>
          </cell>
          <cell r="S295">
            <v>403000</v>
          </cell>
          <cell r="U295">
            <v>520384</v>
          </cell>
          <cell r="V295">
            <v>38</v>
          </cell>
          <cell r="W295">
            <v>2.63e-002</v>
          </cell>
          <cell r="X295">
            <v>27784</v>
          </cell>
          <cell r="Y295">
            <v>28448</v>
          </cell>
          <cell r="Z295">
            <v>1056456</v>
          </cell>
          <cell r="AB295">
            <v>1987</v>
          </cell>
          <cell r="AC295">
            <v>2024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27784</v>
          </cell>
          <cell r="BG295">
            <v>27784</v>
          </cell>
          <cell r="BH295">
            <v>27784</v>
          </cell>
          <cell r="BI295">
            <v>27784</v>
          </cell>
          <cell r="BJ295">
            <v>27784</v>
          </cell>
          <cell r="BK295">
            <v>27784</v>
          </cell>
          <cell r="BL295">
            <v>27784</v>
          </cell>
          <cell r="BM295">
            <v>27784</v>
          </cell>
          <cell r="BN295">
            <v>27784</v>
          </cell>
          <cell r="BO295">
            <v>27784</v>
          </cell>
          <cell r="BP295">
            <v>27784</v>
          </cell>
          <cell r="BQ295">
            <v>27784</v>
          </cell>
          <cell r="BR295">
            <v>27784</v>
          </cell>
          <cell r="BS295">
            <v>27784</v>
          </cell>
          <cell r="BT295">
            <v>27784</v>
          </cell>
          <cell r="BU295">
            <v>27784</v>
          </cell>
          <cell r="BV295">
            <v>27784</v>
          </cell>
          <cell r="BW295">
            <v>27784</v>
          </cell>
          <cell r="BX295">
            <v>27784</v>
          </cell>
          <cell r="BY295">
            <v>27784</v>
          </cell>
          <cell r="BZ295">
            <v>27784</v>
          </cell>
          <cell r="CA295">
            <v>27784</v>
          </cell>
          <cell r="CB295">
            <v>27784</v>
          </cell>
          <cell r="CC295">
            <v>27784</v>
          </cell>
          <cell r="CD295">
            <v>27784</v>
          </cell>
          <cell r="CE295">
            <v>27784</v>
          </cell>
          <cell r="CF295">
            <v>27784</v>
          </cell>
          <cell r="CG295">
            <v>27784</v>
          </cell>
          <cell r="CH295">
            <v>27784</v>
          </cell>
          <cell r="CI295">
            <v>27784</v>
          </cell>
          <cell r="CJ295">
            <v>27784</v>
          </cell>
          <cell r="CK295">
            <v>27784</v>
          </cell>
          <cell r="CL295">
            <v>27784</v>
          </cell>
          <cell r="CM295">
            <v>27784</v>
          </cell>
          <cell r="CN295">
            <v>27784</v>
          </cell>
          <cell r="CO295">
            <v>27784</v>
          </cell>
          <cell r="CP295">
            <v>28448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>
            <v>0</v>
          </cell>
          <cell r="EM295">
            <v>0</v>
          </cell>
          <cell r="EN295">
            <v>0</v>
          </cell>
          <cell r="EO295">
            <v>0</v>
          </cell>
          <cell r="EP295">
            <v>0</v>
          </cell>
          <cell r="EQ295">
            <v>0</v>
          </cell>
          <cell r="ER295">
            <v>0</v>
          </cell>
          <cell r="ES295">
            <v>0</v>
          </cell>
          <cell r="ET295">
            <v>0</v>
          </cell>
          <cell r="EU295">
            <v>0</v>
          </cell>
          <cell r="EV295">
            <v>0</v>
          </cell>
          <cell r="EW295">
            <v>0</v>
          </cell>
          <cell r="EX295">
            <v>0</v>
          </cell>
          <cell r="EY295">
            <v>0</v>
          </cell>
          <cell r="EZ295">
            <v>0</v>
          </cell>
          <cell r="FA295">
            <v>0</v>
          </cell>
          <cell r="FB295">
            <v>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>
            <v>0</v>
          </cell>
          <cell r="FN295">
            <v>0</v>
          </cell>
        </row>
        <row r="296">
          <cell r="B296" t="str">
            <v>構-291</v>
          </cell>
          <cell r="E296" t="str">
            <v>B</v>
          </cell>
          <cell r="G296" t="str">
            <v>土田消火栓設置</v>
          </cell>
          <cell r="H296" t="str">
            <v>昭和61年</v>
          </cell>
          <cell r="I296">
            <v>1986</v>
          </cell>
          <cell r="L296" t="str">
            <v>φ75　3基</v>
          </cell>
          <cell r="Q296">
            <v>547606</v>
          </cell>
          <cell r="S296">
            <v>165000</v>
          </cell>
          <cell r="U296">
            <v>203260.6</v>
          </cell>
          <cell r="V296">
            <v>38</v>
          </cell>
          <cell r="W296">
            <v>2.63e-002</v>
          </cell>
          <cell r="X296">
            <v>9056</v>
          </cell>
          <cell r="Y296">
            <v>9273.4000000000233</v>
          </cell>
          <cell r="Z296">
            <v>344345.4</v>
          </cell>
          <cell r="AB296">
            <v>1987</v>
          </cell>
          <cell r="AC296">
            <v>2024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9056</v>
          </cell>
          <cell r="BG296">
            <v>9056</v>
          </cell>
          <cell r="BH296">
            <v>9056</v>
          </cell>
          <cell r="BI296">
            <v>9056</v>
          </cell>
          <cell r="BJ296">
            <v>9056</v>
          </cell>
          <cell r="BK296">
            <v>9056</v>
          </cell>
          <cell r="BL296">
            <v>9056</v>
          </cell>
          <cell r="BM296">
            <v>9056</v>
          </cell>
          <cell r="BN296">
            <v>9056</v>
          </cell>
          <cell r="BO296">
            <v>9056</v>
          </cell>
          <cell r="BP296">
            <v>9056</v>
          </cell>
          <cell r="BQ296">
            <v>9056</v>
          </cell>
          <cell r="BR296">
            <v>9056</v>
          </cell>
          <cell r="BS296">
            <v>9056</v>
          </cell>
          <cell r="BT296">
            <v>9056</v>
          </cell>
          <cell r="BU296">
            <v>9056</v>
          </cell>
          <cell r="BV296">
            <v>9056</v>
          </cell>
          <cell r="BW296">
            <v>9056</v>
          </cell>
          <cell r="BX296">
            <v>9056</v>
          </cell>
          <cell r="BY296">
            <v>9056</v>
          </cell>
          <cell r="BZ296">
            <v>9056</v>
          </cell>
          <cell r="CA296">
            <v>9056</v>
          </cell>
          <cell r="CB296">
            <v>9056</v>
          </cell>
          <cell r="CC296">
            <v>9056</v>
          </cell>
          <cell r="CD296">
            <v>9056</v>
          </cell>
          <cell r="CE296">
            <v>9056</v>
          </cell>
          <cell r="CF296">
            <v>9056</v>
          </cell>
          <cell r="CG296">
            <v>9056</v>
          </cell>
          <cell r="CH296">
            <v>9056</v>
          </cell>
          <cell r="CI296">
            <v>9056</v>
          </cell>
          <cell r="CJ296">
            <v>9056</v>
          </cell>
          <cell r="CK296">
            <v>9056</v>
          </cell>
          <cell r="CL296">
            <v>9056</v>
          </cell>
          <cell r="CM296">
            <v>9056</v>
          </cell>
          <cell r="CN296">
            <v>9056</v>
          </cell>
          <cell r="CO296">
            <v>9056</v>
          </cell>
          <cell r="CP296">
            <v>9273.4000000000233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>
            <v>0</v>
          </cell>
          <cell r="EM296">
            <v>0</v>
          </cell>
          <cell r="EN296">
            <v>0</v>
          </cell>
          <cell r="EO296">
            <v>0</v>
          </cell>
          <cell r="EP296">
            <v>0</v>
          </cell>
          <cell r="EQ296">
            <v>0</v>
          </cell>
          <cell r="ER296">
            <v>0</v>
          </cell>
          <cell r="ES296">
            <v>0</v>
          </cell>
          <cell r="ET296">
            <v>0</v>
          </cell>
          <cell r="EU296">
            <v>0</v>
          </cell>
          <cell r="EV296">
            <v>0</v>
          </cell>
          <cell r="EW296">
            <v>0</v>
          </cell>
          <cell r="EX296">
            <v>0</v>
          </cell>
          <cell r="EY296">
            <v>0</v>
          </cell>
          <cell r="EZ296">
            <v>0</v>
          </cell>
          <cell r="FA296">
            <v>0</v>
          </cell>
          <cell r="FB296">
            <v>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G296">
            <v>0</v>
          </cell>
          <cell r="FH296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>
            <v>0</v>
          </cell>
          <cell r="FN296">
            <v>0</v>
          </cell>
        </row>
        <row r="297">
          <cell r="B297" t="str">
            <v>構-292</v>
          </cell>
          <cell r="E297" t="str">
            <v>B</v>
          </cell>
          <cell r="G297" t="str">
            <v>土田消火栓設置</v>
          </cell>
          <cell r="H297" t="str">
            <v>昭和62年</v>
          </cell>
          <cell r="I297">
            <v>1987</v>
          </cell>
          <cell r="L297" t="str">
            <v>φ75　１基</v>
          </cell>
          <cell r="Q297">
            <v>164829</v>
          </cell>
          <cell r="S297">
            <v>55000</v>
          </cell>
          <cell r="U297">
            <v>65982.899999999994</v>
          </cell>
          <cell r="V297">
            <v>38</v>
          </cell>
          <cell r="W297">
            <v>2.63e-002</v>
          </cell>
          <cell r="X297">
            <v>2599</v>
          </cell>
          <cell r="Y297">
            <v>2683.1000000000058</v>
          </cell>
          <cell r="Z297">
            <v>98846.1</v>
          </cell>
          <cell r="AB297">
            <v>1988</v>
          </cell>
          <cell r="AC297">
            <v>2025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2599</v>
          </cell>
          <cell r="BH297">
            <v>2599</v>
          </cell>
          <cell r="BI297">
            <v>2599</v>
          </cell>
          <cell r="BJ297">
            <v>2599</v>
          </cell>
          <cell r="BK297">
            <v>2599</v>
          </cell>
          <cell r="BL297">
            <v>2599</v>
          </cell>
          <cell r="BM297">
            <v>2599</v>
          </cell>
          <cell r="BN297">
            <v>2599</v>
          </cell>
          <cell r="BO297">
            <v>2599</v>
          </cell>
          <cell r="BP297">
            <v>2599</v>
          </cell>
          <cell r="BQ297">
            <v>2599</v>
          </cell>
          <cell r="BR297">
            <v>2599</v>
          </cell>
          <cell r="BS297">
            <v>2599</v>
          </cell>
          <cell r="BT297">
            <v>2599</v>
          </cell>
          <cell r="BU297">
            <v>2599</v>
          </cell>
          <cell r="BV297">
            <v>2599</v>
          </cell>
          <cell r="BW297">
            <v>2599</v>
          </cell>
          <cell r="BX297">
            <v>2599</v>
          </cell>
          <cell r="BY297">
            <v>2599</v>
          </cell>
          <cell r="BZ297">
            <v>2599</v>
          </cell>
          <cell r="CA297">
            <v>2599</v>
          </cell>
          <cell r="CB297">
            <v>2599</v>
          </cell>
          <cell r="CC297">
            <v>2599</v>
          </cell>
          <cell r="CD297">
            <v>2599</v>
          </cell>
          <cell r="CE297">
            <v>2599</v>
          </cell>
          <cell r="CF297">
            <v>2599</v>
          </cell>
          <cell r="CG297">
            <v>2599</v>
          </cell>
          <cell r="CH297">
            <v>2599</v>
          </cell>
          <cell r="CI297">
            <v>2599</v>
          </cell>
          <cell r="CJ297">
            <v>2599</v>
          </cell>
          <cell r="CK297">
            <v>2599</v>
          </cell>
          <cell r="CL297">
            <v>2599</v>
          </cell>
          <cell r="CM297">
            <v>2599</v>
          </cell>
          <cell r="CN297">
            <v>2599</v>
          </cell>
          <cell r="CO297">
            <v>2599</v>
          </cell>
          <cell r="CP297">
            <v>2599</v>
          </cell>
          <cell r="CQ297">
            <v>2683.1000000000058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Y297">
            <v>0</v>
          </cell>
          <cell r="CZ297">
            <v>0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>
            <v>0</v>
          </cell>
          <cell r="DH297">
            <v>0</v>
          </cell>
          <cell r="DI297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>
            <v>0</v>
          </cell>
          <cell r="DQ297">
            <v>0</v>
          </cell>
          <cell r="DR297">
            <v>0</v>
          </cell>
          <cell r="DS297">
            <v>0</v>
          </cell>
          <cell r="DT297">
            <v>0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>
            <v>0</v>
          </cell>
          <cell r="DZ297">
            <v>0</v>
          </cell>
          <cell r="EA297">
            <v>0</v>
          </cell>
          <cell r="EB297">
            <v>0</v>
          </cell>
          <cell r="EC297">
            <v>0</v>
          </cell>
          <cell r="ED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>
            <v>0</v>
          </cell>
          <cell r="EM297">
            <v>0</v>
          </cell>
          <cell r="EN297">
            <v>0</v>
          </cell>
          <cell r="EO297">
            <v>0</v>
          </cell>
          <cell r="EP297">
            <v>0</v>
          </cell>
          <cell r="EQ297">
            <v>0</v>
          </cell>
          <cell r="ER297">
            <v>0</v>
          </cell>
          <cell r="ES297">
            <v>0</v>
          </cell>
          <cell r="ET297">
            <v>0</v>
          </cell>
          <cell r="EU297">
            <v>0</v>
          </cell>
          <cell r="EV297">
            <v>0</v>
          </cell>
          <cell r="EW297">
            <v>0</v>
          </cell>
          <cell r="EX297">
            <v>0</v>
          </cell>
          <cell r="EY297">
            <v>0</v>
          </cell>
          <cell r="EZ297">
            <v>0</v>
          </cell>
          <cell r="FA297">
            <v>0</v>
          </cell>
          <cell r="FB297">
            <v>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H297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>
            <v>0</v>
          </cell>
          <cell r="FN297">
            <v>0</v>
          </cell>
        </row>
        <row r="298">
          <cell r="B298" t="str">
            <v>構-293</v>
          </cell>
          <cell r="E298" t="str">
            <v>B</v>
          </cell>
          <cell r="G298" t="str">
            <v>土田配水管布設替</v>
          </cell>
          <cell r="H298" t="str">
            <v>昭和62年</v>
          </cell>
          <cell r="I298">
            <v>1987</v>
          </cell>
          <cell r="M298" t="str">
            <v>配水管</v>
          </cell>
          <cell r="N298" t="str">
            <v>VP</v>
          </cell>
          <cell r="O298">
            <v>75</v>
          </cell>
          <cell r="P298">
            <v>60</v>
          </cell>
          <cell r="Q298">
            <v>709314</v>
          </cell>
          <cell r="S298">
            <v>460000</v>
          </cell>
          <cell r="U298">
            <v>484931.4</v>
          </cell>
          <cell r="V298">
            <v>38</v>
          </cell>
          <cell r="W298">
            <v>2.63e-002</v>
          </cell>
          <cell r="X298">
            <v>5901</v>
          </cell>
          <cell r="Y298">
            <v>6045.5999999999767</v>
          </cell>
          <cell r="Z298">
            <v>224382.59999999998</v>
          </cell>
          <cell r="AB298">
            <v>1988</v>
          </cell>
          <cell r="AC298">
            <v>2025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5901</v>
          </cell>
          <cell r="BH298">
            <v>5901</v>
          </cell>
          <cell r="BI298">
            <v>5901</v>
          </cell>
          <cell r="BJ298">
            <v>5901</v>
          </cell>
          <cell r="BK298">
            <v>5901</v>
          </cell>
          <cell r="BL298">
            <v>5901</v>
          </cell>
          <cell r="BM298">
            <v>5901</v>
          </cell>
          <cell r="BN298">
            <v>5901</v>
          </cell>
          <cell r="BO298">
            <v>5901</v>
          </cell>
          <cell r="BP298">
            <v>5901</v>
          </cell>
          <cell r="BQ298">
            <v>5901</v>
          </cell>
          <cell r="BR298">
            <v>5901</v>
          </cell>
          <cell r="BS298">
            <v>5901</v>
          </cell>
          <cell r="BT298">
            <v>5901</v>
          </cell>
          <cell r="BU298">
            <v>5901</v>
          </cell>
          <cell r="BV298">
            <v>5901</v>
          </cell>
          <cell r="BW298">
            <v>5901</v>
          </cell>
          <cell r="BX298">
            <v>5901</v>
          </cell>
          <cell r="BY298">
            <v>5901</v>
          </cell>
          <cell r="BZ298">
            <v>5901</v>
          </cell>
          <cell r="CA298">
            <v>5901</v>
          </cell>
          <cell r="CB298">
            <v>5901</v>
          </cell>
          <cell r="CC298">
            <v>5901</v>
          </cell>
          <cell r="CD298">
            <v>5901</v>
          </cell>
          <cell r="CE298">
            <v>5901</v>
          </cell>
          <cell r="CF298">
            <v>5901</v>
          </cell>
          <cell r="CG298">
            <v>5901</v>
          </cell>
          <cell r="CH298">
            <v>5901</v>
          </cell>
          <cell r="CI298">
            <v>5901</v>
          </cell>
          <cell r="CJ298">
            <v>5901</v>
          </cell>
          <cell r="CK298">
            <v>5901</v>
          </cell>
          <cell r="CL298">
            <v>5901</v>
          </cell>
          <cell r="CM298">
            <v>5901</v>
          </cell>
          <cell r="CN298">
            <v>5901</v>
          </cell>
          <cell r="CO298">
            <v>5901</v>
          </cell>
          <cell r="CP298">
            <v>5901</v>
          </cell>
          <cell r="CQ298">
            <v>6045.5999999999767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>
            <v>0</v>
          </cell>
          <cell r="DQ298">
            <v>0</v>
          </cell>
          <cell r="DR298">
            <v>0</v>
          </cell>
          <cell r="DS298">
            <v>0</v>
          </cell>
          <cell r="DT298">
            <v>0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>
            <v>0</v>
          </cell>
          <cell r="DZ298">
            <v>0</v>
          </cell>
          <cell r="EA298">
            <v>0</v>
          </cell>
          <cell r="EB298">
            <v>0</v>
          </cell>
          <cell r="EC298">
            <v>0</v>
          </cell>
          <cell r="ED298">
            <v>0</v>
          </cell>
          <cell r="EE298">
            <v>0</v>
          </cell>
          <cell r="EF298">
            <v>0</v>
          </cell>
          <cell r="EG298">
            <v>0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>
            <v>0</v>
          </cell>
          <cell r="EM298">
            <v>0</v>
          </cell>
          <cell r="EN298">
            <v>0</v>
          </cell>
          <cell r="EO298">
            <v>0</v>
          </cell>
          <cell r="EP298">
            <v>0</v>
          </cell>
          <cell r="EQ298">
            <v>0</v>
          </cell>
          <cell r="ER298">
            <v>0</v>
          </cell>
          <cell r="ES298">
            <v>0</v>
          </cell>
          <cell r="ET298">
            <v>0</v>
          </cell>
          <cell r="EU298">
            <v>0</v>
          </cell>
          <cell r="EV298">
            <v>0</v>
          </cell>
          <cell r="EW298">
            <v>0</v>
          </cell>
          <cell r="EX298">
            <v>0</v>
          </cell>
          <cell r="EY298">
            <v>0</v>
          </cell>
          <cell r="EZ298">
            <v>0</v>
          </cell>
          <cell r="FA298">
            <v>0</v>
          </cell>
          <cell r="FB298">
            <v>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G298">
            <v>0</v>
          </cell>
          <cell r="FH298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>
            <v>0</v>
          </cell>
          <cell r="FN298">
            <v>0</v>
          </cell>
        </row>
        <row r="299">
          <cell r="B299" t="str">
            <v>構-294</v>
          </cell>
          <cell r="E299" t="str">
            <v>B</v>
          </cell>
          <cell r="G299" t="str">
            <v>多賀送配水管布設替</v>
          </cell>
          <cell r="H299" t="str">
            <v>昭和62年</v>
          </cell>
          <cell r="I299">
            <v>1987</v>
          </cell>
          <cell r="L299" t="str">
            <v>ＤＣＩＰφ200　L=16.2
ＤＣＩＰφ150　L=16.2
VPφ75　Ｌ＝８
VＬPφ75　Ｌ＝17</v>
          </cell>
          <cell r="Q299">
            <v>3756572</v>
          </cell>
          <cell r="U299">
            <v>375657.2</v>
          </cell>
          <cell r="V299">
            <v>38</v>
          </cell>
          <cell r="W299">
            <v>2.63e-002</v>
          </cell>
          <cell r="X299">
            <v>88918</v>
          </cell>
          <cell r="Y299">
            <v>90948.799999999814</v>
          </cell>
          <cell r="Z299">
            <v>3380914.8</v>
          </cell>
          <cell r="AB299">
            <v>1988</v>
          </cell>
          <cell r="AC299">
            <v>2025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88918</v>
          </cell>
          <cell r="BH299">
            <v>88918</v>
          </cell>
          <cell r="BI299">
            <v>88918</v>
          </cell>
          <cell r="BJ299">
            <v>88918</v>
          </cell>
          <cell r="BK299">
            <v>88918</v>
          </cell>
          <cell r="BL299">
            <v>88918</v>
          </cell>
          <cell r="BM299">
            <v>88918</v>
          </cell>
          <cell r="BN299">
            <v>88918</v>
          </cell>
          <cell r="BO299">
            <v>88918</v>
          </cell>
          <cell r="BP299">
            <v>88918</v>
          </cell>
          <cell r="BQ299">
            <v>88918</v>
          </cell>
          <cell r="BR299">
            <v>88918</v>
          </cell>
          <cell r="BS299">
            <v>88918</v>
          </cell>
          <cell r="BT299">
            <v>88918</v>
          </cell>
          <cell r="BU299">
            <v>88918</v>
          </cell>
          <cell r="BV299">
            <v>88918</v>
          </cell>
          <cell r="BW299">
            <v>88918</v>
          </cell>
          <cell r="BX299">
            <v>88918</v>
          </cell>
          <cell r="BY299">
            <v>88918</v>
          </cell>
          <cell r="BZ299">
            <v>88918</v>
          </cell>
          <cell r="CA299">
            <v>88918</v>
          </cell>
          <cell r="CB299">
            <v>88918</v>
          </cell>
          <cell r="CC299">
            <v>88918</v>
          </cell>
          <cell r="CD299">
            <v>88918</v>
          </cell>
          <cell r="CE299">
            <v>88918</v>
          </cell>
          <cell r="CF299">
            <v>88918</v>
          </cell>
          <cell r="CG299">
            <v>88918</v>
          </cell>
          <cell r="CH299">
            <v>88918</v>
          </cell>
          <cell r="CI299">
            <v>88918</v>
          </cell>
          <cell r="CJ299">
            <v>88918</v>
          </cell>
          <cell r="CK299">
            <v>88918</v>
          </cell>
          <cell r="CL299">
            <v>88918</v>
          </cell>
          <cell r="CM299">
            <v>88918</v>
          </cell>
          <cell r="CN299">
            <v>88918</v>
          </cell>
          <cell r="CO299">
            <v>88918</v>
          </cell>
          <cell r="CP299">
            <v>88918</v>
          </cell>
          <cell r="CQ299">
            <v>90948.799999999814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>
            <v>0</v>
          </cell>
          <cell r="DQ299">
            <v>0</v>
          </cell>
          <cell r="DR299">
            <v>0</v>
          </cell>
          <cell r="DS299">
            <v>0</v>
          </cell>
          <cell r="DT299">
            <v>0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>
            <v>0</v>
          </cell>
          <cell r="DZ299">
            <v>0</v>
          </cell>
          <cell r="EA299">
            <v>0</v>
          </cell>
          <cell r="EB299">
            <v>0</v>
          </cell>
          <cell r="EC299">
            <v>0</v>
          </cell>
          <cell r="ED299">
            <v>0</v>
          </cell>
          <cell r="EE299">
            <v>0</v>
          </cell>
          <cell r="EF299">
            <v>0</v>
          </cell>
          <cell r="EG299">
            <v>0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>
            <v>0</v>
          </cell>
          <cell r="EM299">
            <v>0</v>
          </cell>
          <cell r="EN299">
            <v>0</v>
          </cell>
          <cell r="EO299">
            <v>0</v>
          </cell>
          <cell r="EP299">
            <v>0</v>
          </cell>
          <cell r="EQ299">
            <v>0</v>
          </cell>
          <cell r="ER299">
            <v>0</v>
          </cell>
          <cell r="ES299">
            <v>0</v>
          </cell>
          <cell r="ET299">
            <v>0</v>
          </cell>
          <cell r="EU299">
            <v>0</v>
          </cell>
          <cell r="EV299">
            <v>0</v>
          </cell>
          <cell r="EW299">
            <v>0</v>
          </cell>
          <cell r="EX299">
            <v>0</v>
          </cell>
          <cell r="EY299">
            <v>0</v>
          </cell>
          <cell r="EZ299">
            <v>0</v>
          </cell>
          <cell r="FA299">
            <v>0</v>
          </cell>
          <cell r="FB299">
            <v>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G299">
            <v>0</v>
          </cell>
          <cell r="FH299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>
            <v>0</v>
          </cell>
          <cell r="FN299">
            <v>0</v>
          </cell>
        </row>
        <row r="300">
          <cell r="B300" t="str">
            <v>構-295</v>
          </cell>
          <cell r="E300" t="str">
            <v>B</v>
          </cell>
          <cell r="G300" t="str">
            <v>四ッ谷配水管布設替</v>
          </cell>
          <cell r="H300" t="str">
            <v>昭和63年</v>
          </cell>
          <cell r="I300">
            <v>1988</v>
          </cell>
          <cell r="M300" t="str">
            <v>配水管</v>
          </cell>
          <cell r="N300" t="str">
            <v>VP</v>
          </cell>
          <cell r="O300">
            <v>75</v>
          </cell>
          <cell r="P300">
            <v>20</v>
          </cell>
          <cell r="Q300">
            <v>262000</v>
          </cell>
          <cell r="U300">
            <v>26200</v>
          </cell>
          <cell r="V300">
            <v>38</v>
          </cell>
          <cell r="W300">
            <v>2.63e-002</v>
          </cell>
          <cell r="X300">
            <v>6201</v>
          </cell>
          <cell r="Y300">
            <v>6363</v>
          </cell>
          <cell r="Z300">
            <v>235800</v>
          </cell>
          <cell r="AB300">
            <v>1989</v>
          </cell>
          <cell r="AC300">
            <v>2026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6201</v>
          </cell>
          <cell r="BI300">
            <v>6201</v>
          </cell>
          <cell r="BJ300">
            <v>6201</v>
          </cell>
          <cell r="BK300">
            <v>6201</v>
          </cell>
          <cell r="BL300">
            <v>6201</v>
          </cell>
          <cell r="BM300">
            <v>6201</v>
          </cell>
          <cell r="BN300">
            <v>6201</v>
          </cell>
          <cell r="BO300">
            <v>6201</v>
          </cell>
          <cell r="BP300">
            <v>6201</v>
          </cell>
          <cell r="BQ300">
            <v>6201</v>
          </cell>
          <cell r="BR300">
            <v>6201</v>
          </cell>
          <cell r="BS300">
            <v>6201</v>
          </cell>
          <cell r="BT300">
            <v>6201</v>
          </cell>
          <cell r="BU300">
            <v>6201</v>
          </cell>
          <cell r="BV300">
            <v>6201</v>
          </cell>
          <cell r="BW300">
            <v>6201</v>
          </cell>
          <cell r="BX300">
            <v>6201</v>
          </cell>
          <cell r="BY300">
            <v>6201</v>
          </cell>
          <cell r="BZ300">
            <v>6201</v>
          </cell>
          <cell r="CA300">
            <v>6201</v>
          </cell>
          <cell r="CB300">
            <v>6201</v>
          </cell>
          <cell r="CC300">
            <v>6201</v>
          </cell>
          <cell r="CD300">
            <v>6201</v>
          </cell>
          <cell r="CE300">
            <v>6201</v>
          </cell>
          <cell r="CF300">
            <v>6201</v>
          </cell>
          <cell r="CG300">
            <v>6201</v>
          </cell>
          <cell r="CH300">
            <v>6201</v>
          </cell>
          <cell r="CI300">
            <v>6201</v>
          </cell>
          <cell r="CJ300">
            <v>6201</v>
          </cell>
          <cell r="CK300">
            <v>6201</v>
          </cell>
          <cell r="CL300">
            <v>6201</v>
          </cell>
          <cell r="CM300">
            <v>6201</v>
          </cell>
          <cell r="CN300">
            <v>6201</v>
          </cell>
          <cell r="CO300">
            <v>6201</v>
          </cell>
          <cell r="CP300">
            <v>6201</v>
          </cell>
          <cell r="CQ300">
            <v>6201</v>
          </cell>
          <cell r="CR300">
            <v>6363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0</v>
          </cell>
          <cell r="DA300">
            <v>0</v>
          </cell>
          <cell r="DB300">
            <v>0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>
            <v>0</v>
          </cell>
          <cell r="DH300">
            <v>0</v>
          </cell>
          <cell r="DI300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>
            <v>0</v>
          </cell>
          <cell r="DQ300">
            <v>0</v>
          </cell>
          <cell r="DR300">
            <v>0</v>
          </cell>
          <cell r="DS300">
            <v>0</v>
          </cell>
          <cell r="DT300">
            <v>0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>
            <v>0</v>
          </cell>
          <cell r="DZ300">
            <v>0</v>
          </cell>
          <cell r="EA300">
            <v>0</v>
          </cell>
          <cell r="EB300">
            <v>0</v>
          </cell>
          <cell r="EC300">
            <v>0</v>
          </cell>
          <cell r="ED300">
            <v>0</v>
          </cell>
          <cell r="EE300">
            <v>0</v>
          </cell>
          <cell r="EF300">
            <v>0</v>
          </cell>
          <cell r="EG300">
            <v>0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>
            <v>0</v>
          </cell>
          <cell r="EM300">
            <v>0</v>
          </cell>
          <cell r="EN300">
            <v>0</v>
          </cell>
          <cell r="EO300">
            <v>0</v>
          </cell>
          <cell r="EP300">
            <v>0</v>
          </cell>
          <cell r="EQ300">
            <v>0</v>
          </cell>
          <cell r="ER300">
            <v>0</v>
          </cell>
          <cell r="ES300">
            <v>0</v>
          </cell>
          <cell r="ET300">
            <v>0</v>
          </cell>
          <cell r="EU300">
            <v>0</v>
          </cell>
          <cell r="EV300">
            <v>0</v>
          </cell>
          <cell r="EW300">
            <v>0</v>
          </cell>
          <cell r="EX300">
            <v>0</v>
          </cell>
          <cell r="EY300">
            <v>0</v>
          </cell>
          <cell r="EZ300">
            <v>0</v>
          </cell>
          <cell r="FA300">
            <v>0</v>
          </cell>
          <cell r="FB300">
            <v>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G300">
            <v>0</v>
          </cell>
          <cell r="FH300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>
            <v>0</v>
          </cell>
          <cell r="FN300">
            <v>0</v>
          </cell>
        </row>
        <row r="301">
          <cell r="B301" t="str">
            <v>構-296</v>
          </cell>
          <cell r="E301" t="str">
            <v>B</v>
          </cell>
          <cell r="G301" t="str">
            <v>四ッ谷公道下給水</v>
          </cell>
          <cell r="H301" t="str">
            <v>昭和63年</v>
          </cell>
          <cell r="I301">
            <v>1988</v>
          </cell>
          <cell r="L301" t="str">
            <v>3件</v>
          </cell>
          <cell r="Q301">
            <v>95000</v>
          </cell>
          <cell r="U301">
            <v>9500</v>
          </cell>
          <cell r="V301">
            <v>38</v>
          </cell>
          <cell r="W301">
            <v>2.63e-002</v>
          </cell>
          <cell r="X301">
            <v>2248</v>
          </cell>
          <cell r="Y301">
            <v>2324</v>
          </cell>
          <cell r="Z301">
            <v>85500</v>
          </cell>
          <cell r="AB301">
            <v>1989</v>
          </cell>
          <cell r="AC301">
            <v>2026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2248</v>
          </cell>
          <cell r="BI301">
            <v>2248</v>
          </cell>
          <cell r="BJ301">
            <v>2248</v>
          </cell>
          <cell r="BK301">
            <v>2248</v>
          </cell>
          <cell r="BL301">
            <v>2248</v>
          </cell>
          <cell r="BM301">
            <v>2248</v>
          </cell>
          <cell r="BN301">
            <v>2248</v>
          </cell>
          <cell r="BO301">
            <v>2248</v>
          </cell>
          <cell r="BP301">
            <v>2248</v>
          </cell>
          <cell r="BQ301">
            <v>2248</v>
          </cell>
          <cell r="BR301">
            <v>2248</v>
          </cell>
          <cell r="BS301">
            <v>2248</v>
          </cell>
          <cell r="BT301">
            <v>2248</v>
          </cell>
          <cell r="BU301">
            <v>2248</v>
          </cell>
          <cell r="BV301">
            <v>2248</v>
          </cell>
          <cell r="BW301">
            <v>2248</v>
          </cell>
          <cell r="BX301">
            <v>2248</v>
          </cell>
          <cell r="BY301">
            <v>2248</v>
          </cell>
          <cell r="BZ301">
            <v>2248</v>
          </cell>
          <cell r="CA301">
            <v>2248</v>
          </cell>
          <cell r="CB301">
            <v>2248</v>
          </cell>
          <cell r="CC301">
            <v>2248</v>
          </cell>
          <cell r="CD301">
            <v>2248</v>
          </cell>
          <cell r="CE301">
            <v>2248</v>
          </cell>
          <cell r="CF301">
            <v>2248</v>
          </cell>
          <cell r="CG301">
            <v>2248</v>
          </cell>
          <cell r="CH301">
            <v>2248</v>
          </cell>
          <cell r="CI301">
            <v>2248</v>
          </cell>
          <cell r="CJ301">
            <v>2248</v>
          </cell>
          <cell r="CK301">
            <v>2248</v>
          </cell>
          <cell r="CL301">
            <v>2248</v>
          </cell>
          <cell r="CM301">
            <v>2248</v>
          </cell>
          <cell r="CN301">
            <v>2248</v>
          </cell>
          <cell r="CO301">
            <v>2248</v>
          </cell>
          <cell r="CP301">
            <v>2248</v>
          </cell>
          <cell r="CQ301">
            <v>2248</v>
          </cell>
          <cell r="CR301">
            <v>2324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  <cell r="EF301">
            <v>0</v>
          </cell>
          <cell r="EG301">
            <v>0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>
            <v>0</v>
          </cell>
          <cell r="EM301">
            <v>0</v>
          </cell>
          <cell r="EN301">
            <v>0</v>
          </cell>
          <cell r="EO301">
            <v>0</v>
          </cell>
          <cell r="EP301">
            <v>0</v>
          </cell>
          <cell r="EQ301">
            <v>0</v>
          </cell>
          <cell r="ER301">
            <v>0</v>
          </cell>
          <cell r="ES301">
            <v>0</v>
          </cell>
          <cell r="ET301">
            <v>0</v>
          </cell>
          <cell r="EU301">
            <v>0</v>
          </cell>
          <cell r="EV301">
            <v>0</v>
          </cell>
          <cell r="EW301">
            <v>0</v>
          </cell>
          <cell r="EX301">
            <v>0</v>
          </cell>
          <cell r="EY301">
            <v>0</v>
          </cell>
          <cell r="EZ301">
            <v>0</v>
          </cell>
          <cell r="FA301">
            <v>0</v>
          </cell>
          <cell r="FB301">
            <v>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G301">
            <v>0</v>
          </cell>
          <cell r="FH301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>
            <v>0</v>
          </cell>
          <cell r="FN301">
            <v>0</v>
          </cell>
        </row>
        <row r="302">
          <cell r="B302" t="str">
            <v>構-297</v>
          </cell>
          <cell r="E302" t="str">
            <v>B</v>
          </cell>
          <cell r="G302" t="str">
            <v>土田配水管布設替</v>
          </cell>
          <cell r="H302" t="str">
            <v>昭和63年</v>
          </cell>
          <cell r="I302">
            <v>1988</v>
          </cell>
          <cell r="M302" t="str">
            <v>配水管</v>
          </cell>
          <cell r="N302" t="str">
            <v>HIVP</v>
          </cell>
          <cell r="O302">
            <v>75</v>
          </cell>
          <cell r="P302">
            <v>610</v>
          </cell>
          <cell r="Q302">
            <v>1400000</v>
          </cell>
          <cell r="U302">
            <v>140000</v>
          </cell>
          <cell r="V302">
            <v>38</v>
          </cell>
          <cell r="W302">
            <v>2.63e-002</v>
          </cell>
          <cell r="X302">
            <v>33138</v>
          </cell>
          <cell r="Y302">
            <v>33894</v>
          </cell>
          <cell r="Z302">
            <v>1260000</v>
          </cell>
          <cell r="AB302">
            <v>1989</v>
          </cell>
          <cell r="AC302">
            <v>2026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33138</v>
          </cell>
          <cell r="BI302">
            <v>33138</v>
          </cell>
          <cell r="BJ302">
            <v>33138</v>
          </cell>
          <cell r="BK302">
            <v>33138</v>
          </cell>
          <cell r="BL302">
            <v>33138</v>
          </cell>
          <cell r="BM302">
            <v>33138</v>
          </cell>
          <cell r="BN302">
            <v>33138</v>
          </cell>
          <cell r="BO302">
            <v>33138</v>
          </cell>
          <cell r="BP302">
            <v>33138</v>
          </cell>
          <cell r="BQ302">
            <v>33138</v>
          </cell>
          <cell r="BR302">
            <v>33138</v>
          </cell>
          <cell r="BS302">
            <v>33138</v>
          </cell>
          <cell r="BT302">
            <v>33138</v>
          </cell>
          <cell r="BU302">
            <v>33138</v>
          </cell>
          <cell r="BV302">
            <v>33138</v>
          </cell>
          <cell r="BW302">
            <v>33138</v>
          </cell>
          <cell r="BX302">
            <v>33138</v>
          </cell>
          <cell r="BY302">
            <v>33138</v>
          </cell>
          <cell r="BZ302">
            <v>33138</v>
          </cell>
          <cell r="CA302">
            <v>33138</v>
          </cell>
          <cell r="CB302">
            <v>33138</v>
          </cell>
          <cell r="CC302">
            <v>33138</v>
          </cell>
          <cell r="CD302">
            <v>33138</v>
          </cell>
          <cell r="CE302">
            <v>33138</v>
          </cell>
          <cell r="CF302">
            <v>33138</v>
          </cell>
          <cell r="CG302">
            <v>33138</v>
          </cell>
          <cell r="CH302">
            <v>33138</v>
          </cell>
          <cell r="CI302">
            <v>33138</v>
          </cell>
          <cell r="CJ302">
            <v>33138</v>
          </cell>
          <cell r="CK302">
            <v>33138</v>
          </cell>
          <cell r="CL302">
            <v>33138</v>
          </cell>
          <cell r="CM302">
            <v>33138</v>
          </cell>
          <cell r="CN302">
            <v>33138</v>
          </cell>
          <cell r="CO302">
            <v>33138</v>
          </cell>
          <cell r="CP302">
            <v>33138</v>
          </cell>
          <cell r="CQ302">
            <v>33138</v>
          </cell>
          <cell r="CR302">
            <v>33894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>
            <v>0</v>
          </cell>
          <cell r="EM302">
            <v>0</v>
          </cell>
          <cell r="EN302">
            <v>0</v>
          </cell>
          <cell r="EO302">
            <v>0</v>
          </cell>
          <cell r="EP302">
            <v>0</v>
          </cell>
          <cell r="EQ302">
            <v>0</v>
          </cell>
          <cell r="ER302">
            <v>0</v>
          </cell>
          <cell r="ES302">
            <v>0</v>
          </cell>
          <cell r="ET302">
            <v>0</v>
          </cell>
          <cell r="EU302">
            <v>0</v>
          </cell>
          <cell r="EV302">
            <v>0</v>
          </cell>
          <cell r="EW302">
            <v>0</v>
          </cell>
          <cell r="EX302">
            <v>0</v>
          </cell>
          <cell r="EY302">
            <v>0</v>
          </cell>
          <cell r="EZ302">
            <v>0</v>
          </cell>
          <cell r="FA302">
            <v>0</v>
          </cell>
          <cell r="FB302">
            <v>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G302">
            <v>0</v>
          </cell>
          <cell r="FH302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>
            <v>0</v>
          </cell>
          <cell r="FN302">
            <v>0</v>
          </cell>
        </row>
        <row r="303">
          <cell r="B303" t="str">
            <v>構-298</v>
          </cell>
          <cell r="E303" t="str">
            <v>B</v>
          </cell>
          <cell r="G303" t="str">
            <v>土田公道下給水</v>
          </cell>
          <cell r="H303" t="str">
            <v>昭和63年</v>
          </cell>
          <cell r="I303">
            <v>1988</v>
          </cell>
          <cell r="L303" t="str">
            <v>1件</v>
          </cell>
          <cell r="Q303">
            <v>25000</v>
          </cell>
          <cell r="U303">
            <v>2500</v>
          </cell>
          <cell r="V303">
            <v>38</v>
          </cell>
          <cell r="W303">
            <v>2.63e-002</v>
          </cell>
          <cell r="X303">
            <v>591</v>
          </cell>
          <cell r="Y303">
            <v>633</v>
          </cell>
          <cell r="Z303">
            <v>22500</v>
          </cell>
          <cell r="AB303">
            <v>1989</v>
          </cell>
          <cell r="AC303">
            <v>2026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591</v>
          </cell>
          <cell r="BI303">
            <v>591</v>
          </cell>
          <cell r="BJ303">
            <v>591</v>
          </cell>
          <cell r="BK303">
            <v>591</v>
          </cell>
          <cell r="BL303">
            <v>591</v>
          </cell>
          <cell r="BM303">
            <v>591</v>
          </cell>
          <cell r="BN303">
            <v>591</v>
          </cell>
          <cell r="BO303">
            <v>591</v>
          </cell>
          <cell r="BP303">
            <v>591</v>
          </cell>
          <cell r="BQ303">
            <v>591</v>
          </cell>
          <cell r="BR303">
            <v>591</v>
          </cell>
          <cell r="BS303">
            <v>591</v>
          </cell>
          <cell r="BT303">
            <v>591</v>
          </cell>
          <cell r="BU303">
            <v>591</v>
          </cell>
          <cell r="BV303">
            <v>591</v>
          </cell>
          <cell r="BW303">
            <v>591</v>
          </cell>
          <cell r="BX303">
            <v>591</v>
          </cell>
          <cell r="BY303">
            <v>591</v>
          </cell>
          <cell r="BZ303">
            <v>591</v>
          </cell>
          <cell r="CA303">
            <v>591</v>
          </cell>
          <cell r="CB303">
            <v>591</v>
          </cell>
          <cell r="CC303">
            <v>591</v>
          </cell>
          <cell r="CD303">
            <v>591</v>
          </cell>
          <cell r="CE303">
            <v>591</v>
          </cell>
          <cell r="CF303">
            <v>591</v>
          </cell>
          <cell r="CG303">
            <v>591</v>
          </cell>
          <cell r="CH303">
            <v>591</v>
          </cell>
          <cell r="CI303">
            <v>591</v>
          </cell>
          <cell r="CJ303">
            <v>591</v>
          </cell>
          <cell r="CK303">
            <v>591</v>
          </cell>
          <cell r="CL303">
            <v>591</v>
          </cell>
          <cell r="CM303">
            <v>591</v>
          </cell>
          <cell r="CN303">
            <v>591</v>
          </cell>
          <cell r="CO303">
            <v>591</v>
          </cell>
          <cell r="CP303">
            <v>591</v>
          </cell>
          <cell r="CQ303">
            <v>591</v>
          </cell>
          <cell r="CR303">
            <v>633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CZ303">
            <v>0</v>
          </cell>
          <cell r="DA303">
            <v>0</v>
          </cell>
          <cell r="DB303">
            <v>0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>
            <v>0</v>
          </cell>
          <cell r="DH303">
            <v>0</v>
          </cell>
          <cell r="DI303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>
            <v>0</v>
          </cell>
          <cell r="DQ303">
            <v>0</v>
          </cell>
          <cell r="DR303">
            <v>0</v>
          </cell>
          <cell r="DS303">
            <v>0</v>
          </cell>
          <cell r="DT303">
            <v>0</v>
          </cell>
          <cell r="DU303">
            <v>0</v>
          </cell>
          <cell r="DV303">
            <v>0</v>
          </cell>
          <cell r="DW303">
            <v>0</v>
          </cell>
          <cell r="DX303">
            <v>0</v>
          </cell>
          <cell r="DY303">
            <v>0</v>
          </cell>
          <cell r="DZ303">
            <v>0</v>
          </cell>
          <cell r="EA303">
            <v>0</v>
          </cell>
          <cell r="EB303">
            <v>0</v>
          </cell>
          <cell r="EC303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>
            <v>0</v>
          </cell>
          <cell r="EM303">
            <v>0</v>
          </cell>
          <cell r="EN303">
            <v>0</v>
          </cell>
          <cell r="EO303">
            <v>0</v>
          </cell>
          <cell r="EP303">
            <v>0</v>
          </cell>
          <cell r="EQ303">
            <v>0</v>
          </cell>
          <cell r="ER303">
            <v>0</v>
          </cell>
          <cell r="ES303">
            <v>0</v>
          </cell>
          <cell r="ET303">
            <v>0</v>
          </cell>
          <cell r="EU303">
            <v>0</v>
          </cell>
          <cell r="EV303">
            <v>0</v>
          </cell>
          <cell r="EW303">
            <v>0</v>
          </cell>
          <cell r="EX303">
            <v>0</v>
          </cell>
          <cell r="EY303">
            <v>0</v>
          </cell>
          <cell r="EZ303">
            <v>0</v>
          </cell>
          <cell r="FA303">
            <v>0</v>
          </cell>
          <cell r="FB303">
            <v>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G303">
            <v>0</v>
          </cell>
          <cell r="FH303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>
            <v>0</v>
          </cell>
          <cell r="FN303">
            <v>0</v>
          </cell>
        </row>
        <row r="304">
          <cell r="B304" t="str">
            <v>構-299</v>
          </cell>
          <cell r="E304" t="str">
            <v>B</v>
          </cell>
          <cell r="G304" t="str">
            <v>富之尾配水管布設</v>
          </cell>
          <cell r="H304" t="str">
            <v>昭和63年</v>
          </cell>
          <cell r="I304">
            <v>1988</v>
          </cell>
          <cell r="M304" t="str">
            <v>配水管</v>
          </cell>
          <cell r="N304" t="str">
            <v>HIVP</v>
          </cell>
          <cell r="O304">
            <v>25</v>
          </cell>
          <cell r="P304">
            <v>90</v>
          </cell>
          <cell r="Q304">
            <v>360000</v>
          </cell>
          <cell r="U304">
            <v>36000</v>
          </cell>
          <cell r="V304">
            <v>38</v>
          </cell>
          <cell r="W304">
            <v>2.63e-002</v>
          </cell>
          <cell r="X304">
            <v>8521</v>
          </cell>
          <cell r="Y304">
            <v>8723</v>
          </cell>
          <cell r="Z304">
            <v>324000</v>
          </cell>
          <cell r="AB304">
            <v>1989</v>
          </cell>
          <cell r="AC304">
            <v>2026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8521</v>
          </cell>
          <cell r="BI304">
            <v>8521</v>
          </cell>
          <cell r="BJ304">
            <v>8521</v>
          </cell>
          <cell r="BK304">
            <v>8521</v>
          </cell>
          <cell r="BL304">
            <v>8521</v>
          </cell>
          <cell r="BM304">
            <v>8521</v>
          </cell>
          <cell r="BN304">
            <v>8521</v>
          </cell>
          <cell r="BO304">
            <v>8521</v>
          </cell>
          <cell r="BP304">
            <v>8521</v>
          </cell>
          <cell r="BQ304">
            <v>8521</v>
          </cell>
          <cell r="BR304">
            <v>8521</v>
          </cell>
          <cell r="BS304">
            <v>8521</v>
          </cell>
          <cell r="BT304">
            <v>8521</v>
          </cell>
          <cell r="BU304">
            <v>8521</v>
          </cell>
          <cell r="BV304">
            <v>8521</v>
          </cell>
          <cell r="BW304">
            <v>8521</v>
          </cell>
          <cell r="BX304">
            <v>8521</v>
          </cell>
          <cell r="BY304">
            <v>8521</v>
          </cell>
          <cell r="BZ304">
            <v>8521</v>
          </cell>
          <cell r="CA304">
            <v>8521</v>
          </cell>
          <cell r="CB304">
            <v>8521</v>
          </cell>
          <cell r="CC304">
            <v>8521</v>
          </cell>
          <cell r="CD304">
            <v>8521</v>
          </cell>
          <cell r="CE304">
            <v>8521</v>
          </cell>
          <cell r="CF304">
            <v>8521</v>
          </cell>
          <cell r="CG304">
            <v>8521</v>
          </cell>
          <cell r="CH304">
            <v>8521</v>
          </cell>
          <cell r="CI304">
            <v>8521</v>
          </cell>
          <cell r="CJ304">
            <v>8521</v>
          </cell>
          <cell r="CK304">
            <v>8521</v>
          </cell>
          <cell r="CL304">
            <v>8521</v>
          </cell>
          <cell r="CM304">
            <v>8521</v>
          </cell>
          <cell r="CN304">
            <v>8521</v>
          </cell>
          <cell r="CO304">
            <v>8521</v>
          </cell>
          <cell r="CP304">
            <v>8521</v>
          </cell>
          <cell r="CQ304">
            <v>8521</v>
          </cell>
          <cell r="CR304">
            <v>8723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>
            <v>0</v>
          </cell>
          <cell r="EM304">
            <v>0</v>
          </cell>
          <cell r="EN304">
            <v>0</v>
          </cell>
          <cell r="EO304">
            <v>0</v>
          </cell>
          <cell r="EP304">
            <v>0</v>
          </cell>
          <cell r="EQ304">
            <v>0</v>
          </cell>
          <cell r="ER304">
            <v>0</v>
          </cell>
          <cell r="ES304">
            <v>0</v>
          </cell>
          <cell r="ET304">
            <v>0</v>
          </cell>
          <cell r="EU304">
            <v>0</v>
          </cell>
          <cell r="EV304">
            <v>0</v>
          </cell>
          <cell r="EW304">
            <v>0</v>
          </cell>
          <cell r="EX304">
            <v>0</v>
          </cell>
          <cell r="EY304">
            <v>0</v>
          </cell>
          <cell r="EZ304">
            <v>0</v>
          </cell>
          <cell r="FA304">
            <v>0</v>
          </cell>
          <cell r="FB304">
            <v>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G304">
            <v>0</v>
          </cell>
          <cell r="FH304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>
            <v>0</v>
          </cell>
          <cell r="FN304">
            <v>0</v>
          </cell>
        </row>
        <row r="305">
          <cell r="B305" t="str">
            <v>構-300</v>
          </cell>
          <cell r="E305" t="str">
            <v>B</v>
          </cell>
          <cell r="G305" t="str">
            <v>小原配水管布設</v>
          </cell>
          <cell r="H305" t="str">
            <v>昭和63年</v>
          </cell>
          <cell r="I305">
            <v>1988</v>
          </cell>
          <cell r="M305" t="str">
            <v>配水管</v>
          </cell>
          <cell r="N305" t="str">
            <v>HIVP</v>
          </cell>
          <cell r="O305">
            <v>75</v>
          </cell>
          <cell r="P305">
            <v>136</v>
          </cell>
          <cell r="Q305">
            <v>1323000</v>
          </cell>
          <cell r="S305">
            <v>1138000</v>
          </cell>
          <cell r="U305">
            <v>1156500</v>
          </cell>
          <cell r="V305">
            <v>38</v>
          </cell>
          <cell r="W305">
            <v>2.63e-002</v>
          </cell>
          <cell r="X305">
            <v>4378</v>
          </cell>
          <cell r="Y305">
            <v>4514</v>
          </cell>
          <cell r="Z305">
            <v>166500</v>
          </cell>
          <cell r="AB305">
            <v>1989</v>
          </cell>
          <cell r="AC305">
            <v>2026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4378</v>
          </cell>
          <cell r="BI305">
            <v>4378</v>
          </cell>
          <cell r="BJ305">
            <v>4378</v>
          </cell>
          <cell r="BK305">
            <v>4378</v>
          </cell>
          <cell r="BL305">
            <v>4378</v>
          </cell>
          <cell r="BM305">
            <v>4378</v>
          </cell>
          <cell r="BN305">
            <v>4378</v>
          </cell>
          <cell r="BO305">
            <v>4378</v>
          </cell>
          <cell r="BP305">
            <v>4378</v>
          </cell>
          <cell r="BQ305">
            <v>4378</v>
          </cell>
          <cell r="BR305">
            <v>4378</v>
          </cell>
          <cell r="BS305">
            <v>4378</v>
          </cell>
          <cell r="BT305">
            <v>4378</v>
          </cell>
          <cell r="BU305">
            <v>4378</v>
          </cell>
          <cell r="BV305">
            <v>4378</v>
          </cell>
          <cell r="BW305">
            <v>4378</v>
          </cell>
          <cell r="BX305">
            <v>4378</v>
          </cell>
          <cell r="BY305">
            <v>4378</v>
          </cell>
          <cell r="BZ305">
            <v>4378</v>
          </cell>
          <cell r="CA305">
            <v>4378</v>
          </cell>
          <cell r="CB305">
            <v>4378</v>
          </cell>
          <cell r="CC305">
            <v>4378</v>
          </cell>
          <cell r="CD305">
            <v>4378</v>
          </cell>
          <cell r="CE305">
            <v>4378</v>
          </cell>
          <cell r="CF305">
            <v>4378</v>
          </cell>
          <cell r="CG305">
            <v>4378</v>
          </cell>
          <cell r="CH305">
            <v>4378</v>
          </cell>
          <cell r="CI305">
            <v>4378</v>
          </cell>
          <cell r="CJ305">
            <v>4378</v>
          </cell>
          <cell r="CK305">
            <v>4378</v>
          </cell>
          <cell r="CL305">
            <v>4378</v>
          </cell>
          <cell r="CM305">
            <v>4378</v>
          </cell>
          <cell r="CN305">
            <v>4378</v>
          </cell>
          <cell r="CO305">
            <v>4378</v>
          </cell>
          <cell r="CP305">
            <v>4378</v>
          </cell>
          <cell r="CQ305">
            <v>4378</v>
          </cell>
          <cell r="CR305">
            <v>4514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>
            <v>0</v>
          </cell>
          <cell r="EM305">
            <v>0</v>
          </cell>
          <cell r="EN305">
            <v>0</v>
          </cell>
          <cell r="EO305">
            <v>0</v>
          </cell>
          <cell r="EP305">
            <v>0</v>
          </cell>
          <cell r="EQ305">
            <v>0</v>
          </cell>
          <cell r="ER305">
            <v>0</v>
          </cell>
          <cell r="ES305">
            <v>0</v>
          </cell>
          <cell r="ET305">
            <v>0</v>
          </cell>
          <cell r="EU305">
            <v>0</v>
          </cell>
          <cell r="EV305">
            <v>0</v>
          </cell>
          <cell r="EW305">
            <v>0</v>
          </cell>
          <cell r="EX305">
            <v>0</v>
          </cell>
          <cell r="EY305">
            <v>0</v>
          </cell>
          <cell r="EZ305">
            <v>0</v>
          </cell>
          <cell r="FA305">
            <v>0</v>
          </cell>
          <cell r="FB305">
            <v>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G305">
            <v>0</v>
          </cell>
          <cell r="FH305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>
            <v>0</v>
          </cell>
          <cell r="FN305">
            <v>0</v>
          </cell>
        </row>
        <row r="306">
          <cell r="B306" t="str">
            <v>構-301</v>
          </cell>
          <cell r="E306" t="str">
            <v>B</v>
          </cell>
          <cell r="G306" t="str">
            <v>小原消火栓設置</v>
          </cell>
          <cell r="H306" t="str">
            <v>昭和63年</v>
          </cell>
          <cell r="I306">
            <v>1988</v>
          </cell>
          <cell r="L306" t="str">
            <v>φ75　1基</v>
          </cell>
          <cell r="Q306">
            <v>324000</v>
          </cell>
          <cell r="S306">
            <v>216000</v>
          </cell>
          <cell r="U306">
            <v>226800</v>
          </cell>
          <cell r="V306">
            <v>38</v>
          </cell>
          <cell r="W306">
            <v>2.63e-002</v>
          </cell>
          <cell r="X306">
            <v>2556</v>
          </cell>
          <cell r="Y306">
            <v>2628</v>
          </cell>
          <cell r="Z306">
            <v>97200</v>
          </cell>
          <cell r="AB306">
            <v>1989</v>
          </cell>
          <cell r="AC306">
            <v>2026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2556</v>
          </cell>
          <cell r="BI306">
            <v>2556</v>
          </cell>
          <cell r="BJ306">
            <v>2556</v>
          </cell>
          <cell r="BK306">
            <v>2556</v>
          </cell>
          <cell r="BL306">
            <v>2556</v>
          </cell>
          <cell r="BM306">
            <v>2556</v>
          </cell>
          <cell r="BN306">
            <v>2556</v>
          </cell>
          <cell r="BO306">
            <v>2556</v>
          </cell>
          <cell r="BP306">
            <v>2556</v>
          </cell>
          <cell r="BQ306">
            <v>2556</v>
          </cell>
          <cell r="BR306">
            <v>2556</v>
          </cell>
          <cell r="BS306">
            <v>2556</v>
          </cell>
          <cell r="BT306">
            <v>2556</v>
          </cell>
          <cell r="BU306">
            <v>2556</v>
          </cell>
          <cell r="BV306">
            <v>2556</v>
          </cell>
          <cell r="BW306">
            <v>2556</v>
          </cell>
          <cell r="BX306">
            <v>2556</v>
          </cell>
          <cell r="BY306">
            <v>2556</v>
          </cell>
          <cell r="BZ306">
            <v>2556</v>
          </cell>
          <cell r="CA306">
            <v>2556</v>
          </cell>
          <cell r="CB306">
            <v>2556</v>
          </cell>
          <cell r="CC306">
            <v>2556</v>
          </cell>
          <cell r="CD306">
            <v>2556</v>
          </cell>
          <cell r="CE306">
            <v>2556</v>
          </cell>
          <cell r="CF306">
            <v>2556</v>
          </cell>
          <cell r="CG306">
            <v>2556</v>
          </cell>
          <cell r="CH306">
            <v>2556</v>
          </cell>
          <cell r="CI306">
            <v>2556</v>
          </cell>
          <cell r="CJ306">
            <v>2556</v>
          </cell>
          <cell r="CK306">
            <v>2556</v>
          </cell>
          <cell r="CL306">
            <v>2556</v>
          </cell>
          <cell r="CM306">
            <v>2556</v>
          </cell>
          <cell r="CN306">
            <v>2556</v>
          </cell>
          <cell r="CO306">
            <v>2556</v>
          </cell>
          <cell r="CP306">
            <v>2556</v>
          </cell>
          <cell r="CQ306">
            <v>2556</v>
          </cell>
          <cell r="CR306">
            <v>2628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CZ306">
            <v>0</v>
          </cell>
          <cell r="DA306">
            <v>0</v>
          </cell>
          <cell r="DB306">
            <v>0</v>
          </cell>
          <cell r="DC306">
            <v>0</v>
          </cell>
          <cell r="DD306">
            <v>0</v>
          </cell>
          <cell r="DE306">
            <v>0</v>
          </cell>
          <cell r="DF306">
            <v>0</v>
          </cell>
          <cell r="DG306">
            <v>0</v>
          </cell>
          <cell r="DH306">
            <v>0</v>
          </cell>
          <cell r="DI306">
            <v>0</v>
          </cell>
          <cell r="DJ306">
            <v>0</v>
          </cell>
          <cell r="DK306">
            <v>0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>
            <v>0</v>
          </cell>
          <cell r="DQ306">
            <v>0</v>
          </cell>
          <cell r="DR306">
            <v>0</v>
          </cell>
          <cell r="DS306">
            <v>0</v>
          </cell>
          <cell r="DT306">
            <v>0</v>
          </cell>
          <cell r="DU306">
            <v>0</v>
          </cell>
          <cell r="DV306">
            <v>0</v>
          </cell>
          <cell r="DW306">
            <v>0</v>
          </cell>
          <cell r="DX306">
            <v>0</v>
          </cell>
          <cell r="DY306">
            <v>0</v>
          </cell>
          <cell r="DZ306">
            <v>0</v>
          </cell>
          <cell r="EA306">
            <v>0</v>
          </cell>
          <cell r="EB306">
            <v>0</v>
          </cell>
          <cell r="EC306">
            <v>0</v>
          </cell>
          <cell r="ED306">
            <v>0</v>
          </cell>
          <cell r="EE306">
            <v>0</v>
          </cell>
          <cell r="EF306">
            <v>0</v>
          </cell>
          <cell r="EG306">
            <v>0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>
            <v>0</v>
          </cell>
          <cell r="EM306">
            <v>0</v>
          </cell>
          <cell r="EN306">
            <v>0</v>
          </cell>
          <cell r="EO306">
            <v>0</v>
          </cell>
          <cell r="EP306">
            <v>0</v>
          </cell>
          <cell r="EQ306">
            <v>0</v>
          </cell>
          <cell r="ER306">
            <v>0</v>
          </cell>
          <cell r="ES306">
            <v>0</v>
          </cell>
          <cell r="ET306">
            <v>0</v>
          </cell>
          <cell r="EU306">
            <v>0</v>
          </cell>
          <cell r="EV306">
            <v>0</v>
          </cell>
          <cell r="EW306">
            <v>0</v>
          </cell>
          <cell r="EX306">
            <v>0</v>
          </cell>
          <cell r="EY306">
            <v>0</v>
          </cell>
          <cell r="EZ306">
            <v>0</v>
          </cell>
          <cell r="FA306">
            <v>0</v>
          </cell>
          <cell r="FB306">
            <v>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G306">
            <v>0</v>
          </cell>
          <cell r="FH306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>
            <v>0</v>
          </cell>
          <cell r="FN306">
            <v>0</v>
          </cell>
        </row>
        <row r="307">
          <cell r="B307" t="str">
            <v>構-302</v>
          </cell>
          <cell r="E307" t="str">
            <v>B</v>
          </cell>
          <cell r="G307" t="str">
            <v>小原公道下給水</v>
          </cell>
          <cell r="H307" t="str">
            <v>昭和63年</v>
          </cell>
          <cell r="I307">
            <v>1988</v>
          </cell>
          <cell r="L307" t="str">
            <v>3件</v>
          </cell>
          <cell r="Q307">
            <v>36000</v>
          </cell>
          <cell r="U307">
            <v>3600</v>
          </cell>
          <cell r="V307">
            <v>38</v>
          </cell>
          <cell r="W307">
            <v>2.63e-002</v>
          </cell>
          <cell r="X307">
            <v>852</v>
          </cell>
          <cell r="Y307">
            <v>876</v>
          </cell>
          <cell r="Z307">
            <v>32400</v>
          </cell>
          <cell r="AB307">
            <v>1989</v>
          </cell>
          <cell r="AC307">
            <v>2026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852</v>
          </cell>
          <cell r="BI307">
            <v>852</v>
          </cell>
          <cell r="BJ307">
            <v>852</v>
          </cell>
          <cell r="BK307">
            <v>852</v>
          </cell>
          <cell r="BL307">
            <v>852</v>
          </cell>
          <cell r="BM307">
            <v>852</v>
          </cell>
          <cell r="BN307">
            <v>852</v>
          </cell>
          <cell r="BO307">
            <v>852</v>
          </cell>
          <cell r="BP307">
            <v>852</v>
          </cell>
          <cell r="BQ307">
            <v>852</v>
          </cell>
          <cell r="BR307">
            <v>852</v>
          </cell>
          <cell r="BS307">
            <v>852</v>
          </cell>
          <cell r="BT307">
            <v>852</v>
          </cell>
          <cell r="BU307">
            <v>852</v>
          </cell>
          <cell r="BV307">
            <v>852</v>
          </cell>
          <cell r="BW307">
            <v>852</v>
          </cell>
          <cell r="BX307">
            <v>852</v>
          </cell>
          <cell r="BY307">
            <v>852</v>
          </cell>
          <cell r="BZ307">
            <v>852</v>
          </cell>
          <cell r="CA307">
            <v>852</v>
          </cell>
          <cell r="CB307">
            <v>852</v>
          </cell>
          <cell r="CC307">
            <v>852</v>
          </cell>
          <cell r="CD307">
            <v>852</v>
          </cell>
          <cell r="CE307">
            <v>852</v>
          </cell>
          <cell r="CF307">
            <v>852</v>
          </cell>
          <cell r="CG307">
            <v>852</v>
          </cell>
          <cell r="CH307">
            <v>852</v>
          </cell>
          <cell r="CI307">
            <v>852</v>
          </cell>
          <cell r="CJ307">
            <v>852</v>
          </cell>
          <cell r="CK307">
            <v>852</v>
          </cell>
          <cell r="CL307">
            <v>852</v>
          </cell>
          <cell r="CM307">
            <v>852</v>
          </cell>
          <cell r="CN307">
            <v>852</v>
          </cell>
          <cell r="CO307">
            <v>852</v>
          </cell>
          <cell r="CP307">
            <v>852</v>
          </cell>
          <cell r="CQ307">
            <v>852</v>
          </cell>
          <cell r="CR307">
            <v>876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>
            <v>0</v>
          </cell>
          <cell r="EM307">
            <v>0</v>
          </cell>
          <cell r="EN307">
            <v>0</v>
          </cell>
          <cell r="EO307">
            <v>0</v>
          </cell>
          <cell r="EP307">
            <v>0</v>
          </cell>
          <cell r="EQ307">
            <v>0</v>
          </cell>
          <cell r="ER307">
            <v>0</v>
          </cell>
          <cell r="ES307">
            <v>0</v>
          </cell>
          <cell r="ET307">
            <v>0</v>
          </cell>
          <cell r="EU307">
            <v>0</v>
          </cell>
          <cell r="EV307">
            <v>0</v>
          </cell>
          <cell r="EW307">
            <v>0</v>
          </cell>
          <cell r="EX307">
            <v>0</v>
          </cell>
          <cell r="EY307">
            <v>0</v>
          </cell>
          <cell r="EZ307">
            <v>0</v>
          </cell>
          <cell r="FA307">
            <v>0</v>
          </cell>
          <cell r="FB307">
            <v>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G307">
            <v>0</v>
          </cell>
          <cell r="FH307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>
            <v>0</v>
          </cell>
          <cell r="FN307">
            <v>0</v>
          </cell>
        </row>
        <row r="308">
          <cell r="B308" t="str">
            <v>構-303</v>
          </cell>
          <cell r="E308" t="str">
            <v>B</v>
          </cell>
          <cell r="G308" t="str">
            <v>土田消火栓設置</v>
          </cell>
          <cell r="H308" t="str">
            <v>昭和63年</v>
          </cell>
          <cell r="I308">
            <v>1988</v>
          </cell>
          <cell r="L308" t="str">
            <v>φ75　1基</v>
          </cell>
          <cell r="Q308">
            <v>261000</v>
          </cell>
          <cell r="S308">
            <v>196000</v>
          </cell>
          <cell r="U308">
            <v>202500</v>
          </cell>
          <cell r="V308">
            <v>38</v>
          </cell>
          <cell r="W308">
            <v>2.63e-002</v>
          </cell>
          <cell r="X308">
            <v>1538</v>
          </cell>
          <cell r="Y308">
            <v>1594</v>
          </cell>
          <cell r="Z308">
            <v>58500</v>
          </cell>
          <cell r="AB308">
            <v>1989</v>
          </cell>
          <cell r="AC308">
            <v>2026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1538</v>
          </cell>
          <cell r="BI308">
            <v>1538</v>
          </cell>
          <cell r="BJ308">
            <v>1538</v>
          </cell>
          <cell r="BK308">
            <v>1538</v>
          </cell>
          <cell r="BL308">
            <v>1538</v>
          </cell>
          <cell r="BM308">
            <v>1538</v>
          </cell>
          <cell r="BN308">
            <v>1538</v>
          </cell>
          <cell r="BO308">
            <v>1538</v>
          </cell>
          <cell r="BP308">
            <v>1538</v>
          </cell>
          <cell r="BQ308">
            <v>1538</v>
          </cell>
          <cell r="BR308">
            <v>1538</v>
          </cell>
          <cell r="BS308">
            <v>1538</v>
          </cell>
          <cell r="BT308">
            <v>1538</v>
          </cell>
          <cell r="BU308">
            <v>1538</v>
          </cell>
          <cell r="BV308">
            <v>1538</v>
          </cell>
          <cell r="BW308">
            <v>1538</v>
          </cell>
          <cell r="BX308">
            <v>1538</v>
          </cell>
          <cell r="BY308">
            <v>1538</v>
          </cell>
          <cell r="BZ308">
            <v>1538</v>
          </cell>
          <cell r="CA308">
            <v>1538</v>
          </cell>
          <cell r="CB308">
            <v>1538</v>
          </cell>
          <cell r="CC308">
            <v>1538</v>
          </cell>
          <cell r="CD308">
            <v>1538</v>
          </cell>
          <cell r="CE308">
            <v>1538</v>
          </cell>
          <cell r="CF308">
            <v>1538</v>
          </cell>
          <cell r="CG308">
            <v>1538</v>
          </cell>
          <cell r="CH308">
            <v>1538</v>
          </cell>
          <cell r="CI308">
            <v>1538</v>
          </cell>
          <cell r="CJ308">
            <v>1538</v>
          </cell>
          <cell r="CK308">
            <v>1538</v>
          </cell>
          <cell r="CL308">
            <v>1538</v>
          </cell>
          <cell r="CM308">
            <v>1538</v>
          </cell>
          <cell r="CN308">
            <v>1538</v>
          </cell>
          <cell r="CO308">
            <v>1538</v>
          </cell>
          <cell r="CP308">
            <v>1538</v>
          </cell>
          <cell r="CQ308">
            <v>1538</v>
          </cell>
          <cell r="CR308">
            <v>1594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>
            <v>0</v>
          </cell>
          <cell r="EM308">
            <v>0</v>
          </cell>
          <cell r="EN308">
            <v>0</v>
          </cell>
          <cell r="EO308">
            <v>0</v>
          </cell>
          <cell r="EP308">
            <v>0</v>
          </cell>
          <cell r="EQ308">
            <v>0</v>
          </cell>
          <cell r="ER308">
            <v>0</v>
          </cell>
          <cell r="ES308">
            <v>0</v>
          </cell>
          <cell r="ET308">
            <v>0</v>
          </cell>
          <cell r="EU308">
            <v>0</v>
          </cell>
          <cell r="EV308">
            <v>0</v>
          </cell>
          <cell r="EW308">
            <v>0</v>
          </cell>
          <cell r="EX308">
            <v>0</v>
          </cell>
          <cell r="EY308">
            <v>0</v>
          </cell>
          <cell r="EZ308">
            <v>0</v>
          </cell>
          <cell r="FA308">
            <v>0</v>
          </cell>
          <cell r="FB308">
            <v>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G308">
            <v>0</v>
          </cell>
          <cell r="FH308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>
            <v>0</v>
          </cell>
          <cell r="FN308">
            <v>0</v>
          </cell>
        </row>
        <row r="309">
          <cell r="B309" t="str">
            <v>構-304</v>
          </cell>
          <cell r="E309" t="str">
            <v>B</v>
          </cell>
          <cell r="G309" t="str">
            <v>富之尾配水管布設</v>
          </cell>
          <cell r="H309" t="str">
            <v>平成元年</v>
          </cell>
          <cell r="I309">
            <v>1989</v>
          </cell>
          <cell r="M309" t="str">
            <v>配水管</v>
          </cell>
          <cell r="N309" t="str">
            <v>HIVP</v>
          </cell>
          <cell r="O309">
            <v>25</v>
          </cell>
          <cell r="P309">
            <v>30</v>
          </cell>
          <cell r="Q309">
            <v>120000</v>
          </cell>
          <cell r="U309">
            <v>12000</v>
          </cell>
          <cell r="V309">
            <v>38</v>
          </cell>
          <cell r="W309">
            <v>2.63e-002</v>
          </cell>
          <cell r="X309">
            <v>2840</v>
          </cell>
          <cell r="Y309">
            <v>2920</v>
          </cell>
          <cell r="Z309">
            <v>108000</v>
          </cell>
          <cell r="AB309">
            <v>1990</v>
          </cell>
          <cell r="AC309">
            <v>2027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2840</v>
          </cell>
          <cell r="BJ309">
            <v>2840</v>
          </cell>
          <cell r="BK309">
            <v>2840</v>
          </cell>
          <cell r="BL309">
            <v>2840</v>
          </cell>
          <cell r="BM309">
            <v>2840</v>
          </cell>
          <cell r="BN309">
            <v>2840</v>
          </cell>
          <cell r="BO309">
            <v>2840</v>
          </cell>
          <cell r="BP309">
            <v>2840</v>
          </cell>
          <cell r="BQ309">
            <v>2840</v>
          </cell>
          <cell r="BR309">
            <v>2840</v>
          </cell>
          <cell r="BS309">
            <v>2840</v>
          </cell>
          <cell r="BT309">
            <v>2840</v>
          </cell>
          <cell r="BU309">
            <v>2840</v>
          </cell>
          <cell r="BV309">
            <v>2840</v>
          </cell>
          <cell r="BW309">
            <v>2840</v>
          </cell>
          <cell r="BX309">
            <v>2840</v>
          </cell>
          <cell r="BY309">
            <v>2840</v>
          </cell>
          <cell r="BZ309">
            <v>2840</v>
          </cell>
          <cell r="CA309">
            <v>2840</v>
          </cell>
          <cell r="CB309">
            <v>2840</v>
          </cell>
          <cell r="CC309">
            <v>2840</v>
          </cell>
          <cell r="CD309">
            <v>2840</v>
          </cell>
          <cell r="CE309">
            <v>2840</v>
          </cell>
          <cell r="CF309">
            <v>2840</v>
          </cell>
          <cell r="CG309">
            <v>2840</v>
          </cell>
          <cell r="CH309">
            <v>2840</v>
          </cell>
          <cell r="CI309">
            <v>2840</v>
          </cell>
          <cell r="CJ309">
            <v>2840</v>
          </cell>
          <cell r="CK309">
            <v>2840</v>
          </cell>
          <cell r="CL309">
            <v>2840</v>
          </cell>
          <cell r="CM309">
            <v>2840</v>
          </cell>
          <cell r="CN309">
            <v>2840</v>
          </cell>
          <cell r="CO309">
            <v>2840</v>
          </cell>
          <cell r="CP309">
            <v>2840</v>
          </cell>
          <cell r="CQ309">
            <v>2840</v>
          </cell>
          <cell r="CR309">
            <v>2840</v>
          </cell>
          <cell r="CS309">
            <v>2920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Y309">
            <v>0</v>
          </cell>
          <cell r="CZ309">
            <v>0</v>
          </cell>
          <cell r="DA309">
            <v>0</v>
          </cell>
          <cell r="DB309">
            <v>0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>
            <v>0</v>
          </cell>
          <cell r="DH309">
            <v>0</v>
          </cell>
          <cell r="DI309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>
            <v>0</v>
          </cell>
          <cell r="DQ309">
            <v>0</v>
          </cell>
          <cell r="DR309">
            <v>0</v>
          </cell>
          <cell r="DS309">
            <v>0</v>
          </cell>
          <cell r="DT309">
            <v>0</v>
          </cell>
          <cell r="DU309">
            <v>0</v>
          </cell>
          <cell r="DV309">
            <v>0</v>
          </cell>
          <cell r="DW309">
            <v>0</v>
          </cell>
          <cell r="DX309">
            <v>0</v>
          </cell>
          <cell r="DY309">
            <v>0</v>
          </cell>
          <cell r="DZ309">
            <v>0</v>
          </cell>
          <cell r="EA309">
            <v>0</v>
          </cell>
          <cell r="EB309">
            <v>0</v>
          </cell>
          <cell r="EC309">
            <v>0</v>
          </cell>
          <cell r="ED309">
            <v>0</v>
          </cell>
          <cell r="EE309">
            <v>0</v>
          </cell>
          <cell r="EF309">
            <v>0</v>
          </cell>
          <cell r="EG309">
            <v>0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>
            <v>0</v>
          </cell>
          <cell r="EM309">
            <v>0</v>
          </cell>
          <cell r="EN309">
            <v>0</v>
          </cell>
          <cell r="EO309">
            <v>0</v>
          </cell>
          <cell r="EP309">
            <v>0</v>
          </cell>
          <cell r="EQ309">
            <v>0</v>
          </cell>
          <cell r="ER309">
            <v>0</v>
          </cell>
          <cell r="ES309">
            <v>0</v>
          </cell>
          <cell r="ET309">
            <v>0</v>
          </cell>
          <cell r="EU309">
            <v>0</v>
          </cell>
          <cell r="EV309">
            <v>0</v>
          </cell>
          <cell r="EW309">
            <v>0</v>
          </cell>
          <cell r="EX309">
            <v>0</v>
          </cell>
          <cell r="EY309">
            <v>0</v>
          </cell>
          <cell r="EZ309">
            <v>0</v>
          </cell>
          <cell r="FA309">
            <v>0</v>
          </cell>
          <cell r="FB309">
            <v>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G309">
            <v>0</v>
          </cell>
          <cell r="FH309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>
            <v>0</v>
          </cell>
          <cell r="FN309">
            <v>0</v>
          </cell>
        </row>
        <row r="310">
          <cell r="B310" t="str">
            <v>構-305</v>
          </cell>
          <cell r="E310" t="str">
            <v>B</v>
          </cell>
          <cell r="G310" t="str">
            <v>敏満寺送水管布設替</v>
          </cell>
          <cell r="H310" t="str">
            <v>平成元年</v>
          </cell>
          <cell r="I310">
            <v>1989</v>
          </cell>
          <cell r="M310" t="str">
            <v>送水管</v>
          </cell>
          <cell r="N310" t="str">
            <v>SGP</v>
          </cell>
          <cell r="O310">
            <v>250</v>
          </cell>
          <cell r="P310">
            <v>3.6</v>
          </cell>
          <cell r="Q310">
            <v>290000</v>
          </cell>
          <cell r="U310">
            <v>29000</v>
          </cell>
          <cell r="V310">
            <v>38</v>
          </cell>
          <cell r="W310">
            <v>2.63e-002</v>
          </cell>
          <cell r="X310">
            <v>6864</v>
          </cell>
          <cell r="Y310">
            <v>7032</v>
          </cell>
          <cell r="Z310">
            <v>261000</v>
          </cell>
          <cell r="AB310">
            <v>1990</v>
          </cell>
          <cell r="AC310">
            <v>2027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6864</v>
          </cell>
          <cell r="BJ310">
            <v>6864</v>
          </cell>
          <cell r="BK310">
            <v>6864</v>
          </cell>
          <cell r="BL310">
            <v>6864</v>
          </cell>
          <cell r="BM310">
            <v>6864</v>
          </cell>
          <cell r="BN310">
            <v>6864</v>
          </cell>
          <cell r="BO310">
            <v>6864</v>
          </cell>
          <cell r="BP310">
            <v>6864</v>
          </cell>
          <cell r="BQ310">
            <v>6864</v>
          </cell>
          <cell r="BR310">
            <v>6864</v>
          </cell>
          <cell r="BS310">
            <v>6864</v>
          </cell>
          <cell r="BT310">
            <v>6864</v>
          </cell>
          <cell r="BU310">
            <v>6864</v>
          </cell>
          <cell r="BV310">
            <v>6864</v>
          </cell>
          <cell r="BW310">
            <v>6864</v>
          </cell>
          <cell r="BX310">
            <v>6864</v>
          </cell>
          <cell r="BY310">
            <v>6864</v>
          </cell>
          <cell r="BZ310">
            <v>6864</v>
          </cell>
          <cell r="CA310">
            <v>6864</v>
          </cell>
          <cell r="CB310">
            <v>6864</v>
          </cell>
          <cell r="CC310">
            <v>6864</v>
          </cell>
          <cell r="CD310">
            <v>6864</v>
          </cell>
          <cell r="CE310">
            <v>6864</v>
          </cell>
          <cell r="CF310">
            <v>6864</v>
          </cell>
          <cell r="CG310">
            <v>6864</v>
          </cell>
          <cell r="CH310">
            <v>6864</v>
          </cell>
          <cell r="CI310">
            <v>6864</v>
          </cell>
          <cell r="CJ310">
            <v>6864</v>
          </cell>
          <cell r="CK310">
            <v>6864</v>
          </cell>
          <cell r="CL310">
            <v>6864</v>
          </cell>
          <cell r="CM310">
            <v>6864</v>
          </cell>
          <cell r="CN310">
            <v>6864</v>
          </cell>
          <cell r="CO310">
            <v>6864</v>
          </cell>
          <cell r="CP310">
            <v>6864</v>
          </cell>
          <cell r="CQ310">
            <v>6864</v>
          </cell>
          <cell r="CR310">
            <v>6864</v>
          </cell>
          <cell r="CS310">
            <v>7032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0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>
            <v>0</v>
          </cell>
          <cell r="EM310">
            <v>0</v>
          </cell>
          <cell r="EN310">
            <v>0</v>
          </cell>
          <cell r="EO310">
            <v>0</v>
          </cell>
          <cell r="EP310">
            <v>0</v>
          </cell>
          <cell r="EQ310">
            <v>0</v>
          </cell>
          <cell r="ER310">
            <v>0</v>
          </cell>
          <cell r="ES310">
            <v>0</v>
          </cell>
          <cell r="ET310">
            <v>0</v>
          </cell>
          <cell r="EU310">
            <v>0</v>
          </cell>
          <cell r="EV310">
            <v>0</v>
          </cell>
          <cell r="EW310">
            <v>0</v>
          </cell>
          <cell r="EX310">
            <v>0</v>
          </cell>
          <cell r="EY310">
            <v>0</v>
          </cell>
          <cell r="EZ310">
            <v>0</v>
          </cell>
          <cell r="FA310">
            <v>0</v>
          </cell>
          <cell r="FB310">
            <v>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G310">
            <v>0</v>
          </cell>
          <cell r="FH310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>
            <v>0</v>
          </cell>
          <cell r="FN310">
            <v>0</v>
          </cell>
        </row>
        <row r="311">
          <cell r="B311" t="str">
            <v>構-306</v>
          </cell>
          <cell r="E311" t="str">
            <v>B</v>
          </cell>
          <cell r="G311" t="str">
            <v>川相制水弁設置工事</v>
          </cell>
          <cell r="H311" t="str">
            <v>平成元年</v>
          </cell>
          <cell r="I311">
            <v>1989</v>
          </cell>
          <cell r="L311" t="str">
            <v>φ100　1基</v>
          </cell>
          <cell r="Q311">
            <v>210000</v>
          </cell>
          <cell r="U311">
            <v>21000</v>
          </cell>
          <cell r="V311">
            <v>38</v>
          </cell>
          <cell r="W311">
            <v>2.63e-002</v>
          </cell>
          <cell r="X311">
            <v>4970</v>
          </cell>
          <cell r="Y311">
            <v>5110</v>
          </cell>
          <cell r="Z311">
            <v>189000</v>
          </cell>
          <cell r="AB311">
            <v>1990</v>
          </cell>
          <cell r="AC311">
            <v>2027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4970</v>
          </cell>
          <cell r="BJ311">
            <v>4970</v>
          </cell>
          <cell r="BK311">
            <v>4970</v>
          </cell>
          <cell r="BL311">
            <v>4970</v>
          </cell>
          <cell r="BM311">
            <v>4970</v>
          </cell>
          <cell r="BN311">
            <v>4970</v>
          </cell>
          <cell r="BO311">
            <v>4970</v>
          </cell>
          <cell r="BP311">
            <v>4970</v>
          </cell>
          <cell r="BQ311">
            <v>4970</v>
          </cell>
          <cell r="BR311">
            <v>4970</v>
          </cell>
          <cell r="BS311">
            <v>4970</v>
          </cell>
          <cell r="BT311">
            <v>4970</v>
          </cell>
          <cell r="BU311">
            <v>4970</v>
          </cell>
          <cell r="BV311">
            <v>4970</v>
          </cell>
          <cell r="BW311">
            <v>4970</v>
          </cell>
          <cell r="BX311">
            <v>4970</v>
          </cell>
          <cell r="BY311">
            <v>4970</v>
          </cell>
          <cell r="BZ311">
            <v>4970</v>
          </cell>
          <cell r="CA311">
            <v>4970</v>
          </cell>
          <cell r="CB311">
            <v>4970</v>
          </cell>
          <cell r="CC311">
            <v>4970</v>
          </cell>
          <cell r="CD311">
            <v>4970</v>
          </cell>
          <cell r="CE311">
            <v>4970</v>
          </cell>
          <cell r="CF311">
            <v>4970</v>
          </cell>
          <cell r="CG311">
            <v>4970</v>
          </cell>
          <cell r="CH311">
            <v>4970</v>
          </cell>
          <cell r="CI311">
            <v>4970</v>
          </cell>
          <cell r="CJ311">
            <v>4970</v>
          </cell>
          <cell r="CK311">
            <v>4970</v>
          </cell>
          <cell r="CL311">
            <v>4970</v>
          </cell>
          <cell r="CM311">
            <v>4970</v>
          </cell>
          <cell r="CN311">
            <v>4970</v>
          </cell>
          <cell r="CO311">
            <v>4970</v>
          </cell>
          <cell r="CP311">
            <v>4970</v>
          </cell>
          <cell r="CQ311">
            <v>4970</v>
          </cell>
          <cell r="CR311">
            <v>4970</v>
          </cell>
          <cell r="CS311">
            <v>5110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>
            <v>0</v>
          </cell>
          <cell r="EM311">
            <v>0</v>
          </cell>
          <cell r="EN311">
            <v>0</v>
          </cell>
          <cell r="EO311">
            <v>0</v>
          </cell>
          <cell r="EP311">
            <v>0</v>
          </cell>
          <cell r="EQ311">
            <v>0</v>
          </cell>
          <cell r="ER311">
            <v>0</v>
          </cell>
          <cell r="ES311">
            <v>0</v>
          </cell>
          <cell r="ET311">
            <v>0</v>
          </cell>
          <cell r="EU311">
            <v>0</v>
          </cell>
          <cell r="EV311">
            <v>0</v>
          </cell>
          <cell r="EW311">
            <v>0</v>
          </cell>
          <cell r="EX311">
            <v>0</v>
          </cell>
          <cell r="EY311">
            <v>0</v>
          </cell>
          <cell r="EZ311">
            <v>0</v>
          </cell>
          <cell r="FA311">
            <v>0</v>
          </cell>
          <cell r="FB311">
            <v>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G311">
            <v>0</v>
          </cell>
          <cell r="FH311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>
            <v>0</v>
          </cell>
          <cell r="FN311">
            <v>0</v>
          </cell>
        </row>
        <row r="312">
          <cell r="B312" t="str">
            <v>構-307</v>
          </cell>
          <cell r="E312" t="str">
            <v>C</v>
          </cell>
          <cell r="G312" t="str">
            <v>川相減圧弁設置工事</v>
          </cell>
          <cell r="H312" t="str">
            <v>平成元年</v>
          </cell>
          <cell r="I312">
            <v>1989</v>
          </cell>
          <cell r="L312" t="str">
            <v>φ150　1基</v>
          </cell>
          <cell r="Q312">
            <v>1322962</v>
          </cell>
          <cell r="U312">
            <v>132296.20000000001</v>
          </cell>
          <cell r="V312">
            <v>16</v>
          </cell>
          <cell r="W312">
            <v>6.25e-002</v>
          </cell>
          <cell r="X312">
            <v>74416</v>
          </cell>
          <cell r="Y312">
            <v>74425.800000000047</v>
          </cell>
          <cell r="Z312">
            <v>1190665.8</v>
          </cell>
          <cell r="AB312">
            <v>1990</v>
          </cell>
          <cell r="AC312">
            <v>2005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74416</v>
          </cell>
          <cell r="BJ312">
            <v>74416</v>
          </cell>
          <cell r="BK312">
            <v>74416</v>
          </cell>
          <cell r="BL312">
            <v>74416</v>
          </cell>
          <cell r="BM312">
            <v>74416</v>
          </cell>
          <cell r="BN312">
            <v>74416</v>
          </cell>
          <cell r="BO312">
            <v>74416</v>
          </cell>
          <cell r="BP312">
            <v>74416</v>
          </cell>
          <cell r="BQ312">
            <v>74416</v>
          </cell>
          <cell r="BR312">
            <v>74416</v>
          </cell>
          <cell r="BS312">
            <v>74416</v>
          </cell>
          <cell r="BT312">
            <v>74416</v>
          </cell>
          <cell r="BU312">
            <v>74416</v>
          </cell>
          <cell r="BV312">
            <v>74416</v>
          </cell>
          <cell r="BW312">
            <v>74425.800000000047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Y312">
            <v>0</v>
          </cell>
          <cell r="CZ312">
            <v>0</v>
          </cell>
          <cell r="DA312">
            <v>0</v>
          </cell>
          <cell r="DB312">
            <v>0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>
            <v>0</v>
          </cell>
          <cell r="DH312">
            <v>0</v>
          </cell>
          <cell r="DI312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>
            <v>0</v>
          </cell>
          <cell r="DQ312">
            <v>0</v>
          </cell>
          <cell r="DR312">
            <v>0</v>
          </cell>
          <cell r="DS312">
            <v>0</v>
          </cell>
          <cell r="DT312">
            <v>0</v>
          </cell>
          <cell r="DU312">
            <v>0</v>
          </cell>
          <cell r="DV312">
            <v>0</v>
          </cell>
          <cell r="DW312">
            <v>0</v>
          </cell>
          <cell r="DX312">
            <v>0</v>
          </cell>
          <cell r="DY312">
            <v>0</v>
          </cell>
          <cell r="DZ312">
            <v>0</v>
          </cell>
          <cell r="EA312">
            <v>0</v>
          </cell>
          <cell r="EB312">
            <v>0</v>
          </cell>
          <cell r="EC312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>
            <v>0</v>
          </cell>
          <cell r="EM312">
            <v>0</v>
          </cell>
          <cell r="EN312">
            <v>0</v>
          </cell>
          <cell r="EO312">
            <v>0</v>
          </cell>
          <cell r="EP312">
            <v>0</v>
          </cell>
          <cell r="EQ312">
            <v>0</v>
          </cell>
          <cell r="ER312">
            <v>0</v>
          </cell>
          <cell r="ES312">
            <v>0</v>
          </cell>
          <cell r="ET312">
            <v>0</v>
          </cell>
          <cell r="EU312">
            <v>0</v>
          </cell>
          <cell r="EV312">
            <v>0</v>
          </cell>
          <cell r="EW312">
            <v>0</v>
          </cell>
          <cell r="EX312">
            <v>0</v>
          </cell>
          <cell r="EY312">
            <v>0</v>
          </cell>
          <cell r="EZ312">
            <v>0</v>
          </cell>
          <cell r="FA312">
            <v>0</v>
          </cell>
          <cell r="FB312">
            <v>0</v>
          </cell>
          <cell r="FC312">
            <v>0</v>
          </cell>
          <cell r="FD312">
            <v>0</v>
          </cell>
          <cell r="FE312">
            <v>0</v>
          </cell>
          <cell r="FF312">
            <v>0</v>
          </cell>
          <cell r="FG312">
            <v>0</v>
          </cell>
          <cell r="FH312">
            <v>0</v>
          </cell>
          <cell r="FI312">
            <v>0</v>
          </cell>
          <cell r="FJ312">
            <v>0</v>
          </cell>
          <cell r="FK312">
            <v>0</v>
          </cell>
          <cell r="FL312">
            <v>0</v>
          </cell>
          <cell r="FM312">
            <v>0</v>
          </cell>
          <cell r="FN312">
            <v>0</v>
          </cell>
        </row>
        <row r="313">
          <cell r="B313" t="str">
            <v>構-308</v>
          </cell>
          <cell r="E313" t="str">
            <v>B</v>
          </cell>
          <cell r="G313" t="str">
            <v>久徳制水弁設置</v>
          </cell>
          <cell r="H313" t="str">
            <v>平成元年</v>
          </cell>
          <cell r="I313">
            <v>1989</v>
          </cell>
          <cell r="L313" t="str">
            <v>φ150　1基</v>
          </cell>
          <cell r="Q313">
            <v>253399</v>
          </cell>
          <cell r="U313">
            <v>25339.9</v>
          </cell>
          <cell r="V313">
            <v>38</v>
          </cell>
          <cell r="W313">
            <v>2.63e-002</v>
          </cell>
          <cell r="X313">
            <v>5997</v>
          </cell>
          <cell r="Y313">
            <v>6170.1000000000058</v>
          </cell>
          <cell r="Z313">
            <v>228059.1</v>
          </cell>
          <cell r="AB313">
            <v>1990</v>
          </cell>
          <cell r="AC313">
            <v>2027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5997</v>
          </cell>
          <cell r="BJ313">
            <v>5997</v>
          </cell>
          <cell r="BK313">
            <v>5997</v>
          </cell>
          <cell r="BL313">
            <v>5997</v>
          </cell>
          <cell r="BM313">
            <v>5997</v>
          </cell>
          <cell r="BN313">
            <v>5997</v>
          </cell>
          <cell r="BO313">
            <v>5997</v>
          </cell>
          <cell r="BP313">
            <v>5997</v>
          </cell>
          <cell r="BQ313">
            <v>5997</v>
          </cell>
          <cell r="BR313">
            <v>5997</v>
          </cell>
          <cell r="BS313">
            <v>5997</v>
          </cell>
          <cell r="BT313">
            <v>5997</v>
          </cell>
          <cell r="BU313">
            <v>5997</v>
          </cell>
          <cell r="BV313">
            <v>5997</v>
          </cell>
          <cell r="BW313">
            <v>5997</v>
          </cell>
          <cell r="BX313">
            <v>5997</v>
          </cell>
          <cell r="BY313">
            <v>5997</v>
          </cell>
          <cell r="BZ313">
            <v>5997</v>
          </cell>
          <cell r="CA313">
            <v>5997</v>
          </cell>
          <cell r="CB313">
            <v>5997</v>
          </cell>
          <cell r="CC313">
            <v>5997</v>
          </cell>
          <cell r="CD313">
            <v>5997</v>
          </cell>
          <cell r="CE313">
            <v>5997</v>
          </cell>
          <cell r="CF313">
            <v>5997</v>
          </cell>
          <cell r="CG313">
            <v>5997</v>
          </cell>
          <cell r="CH313">
            <v>5997</v>
          </cell>
          <cell r="CI313">
            <v>5997</v>
          </cell>
          <cell r="CJ313">
            <v>5997</v>
          </cell>
          <cell r="CK313">
            <v>5997</v>
          </cell>
          <cell r="CL313">
            <v>5997</v>
          </cell>
          <cell r="CM313">
            <v>5997</v>
          </cell>
          <cell r="CN313">
            <v>5997</v>
          </cell>
          <cell r="CO313">
            <v>5997</v>
          </cell>
          <cell r="CP313">
            <v>5997</v>
          </cell>
          <cell r="CQ313">
            <v>5997</v>
          </cell>
          <cell r="CR313">
            <v>5997</v>
          </cell>
          <cell r="CS313">
            <v>6170.1000000000058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>
            <v>0</v>
          </cell>
          <cell r="EM313">
            <v>0</v>
          </cell>
          <cell r="EN313">
            <v>0</v>
          </cell>
          <cell r="EO313">
            <v>0</v>
          </cell>
          <cell r="EP313">
            <v>0</v>
          </cell>
          <cell r="EQ313">
            <v>0</v>
          </cell>
          <cell r="ER313">
            <v>0</v>
          </cell>
          <cell r="ES313">
            <v>0</v>
          </cell>
          <cell r="ET313">
            <v>0</v>
          </cell>
          <cell r="EU313">
            <v>0</v>
          </cell>
          <cell r="EV313">
            <v>0</v>
          </cell>
          <cell r="EW313">
            <v>0</v>
          </cell>
          <cell r="EX313">
            <v>0</v>
          </cell>
          <cell r="EY313">
            <v>0</v>
          </cell>
          <cell r="EZ313">
            <v>0</v>
          </cell>
          <cell r="FA313">
            <v>0</v>
          </cell>
          <cell r="FB313">
            <v>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G313">
            <v>0</v>
          </cell>
          <cell r="FH313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>
            <v>0</v>
          </cell>
          <cell r="FN313">
            <v>0</v>
          </cell>
        </row>
        <row r="314">
          <cell r="B314" t="str">
            <v>構-309</v>
          </cell>
          <cell r="E314" t="str">
            <v>G</v>
          </cell>
          <cell r="G314" t="str">
            <v>敏満寺浄水場内舗装工事</v>
          </cell>
          <cell r="H314" t="str">
            <v>平成2年</v>
          </cell>
          <cell r="I314">
            <v>1990</v>
          </cell>
          <cell r="Q314">
            <v>531911</v>
          </cell>
          <cell r="U314">
            <v>53191.100000000006</v>
          </cell>
          <cell r="V314">
            <v>38</v>
          </cell>
          <cell r="W314">
            <v>2.63e-002</v>
          </cell>
          <cell r="X314">
            <v>12590</v>
          </cell>
          <cell r="Y314">
            <v>12889.900000000023</v>
          </cell>
          <cell r="Z314">
            <v>478719.9</v>
          </cell>
          <cell r="AB314">
            <v>1991</v>
          </cell>
          <cell r="AC314">
            <v>2028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12590</v>
          </cell>
          <cell r="BK314">
            <v>12590</v>
          </cell>
          <cell r="BL314">
            <v>12590</v>
          </cell>
          <cell r="BM314">
            <v>12590</v>
          </cell>
          <cell r="BN314">
            <v>12590</v>
          </cell>
          <cell r="BO314">
            <v>12590</v>
          </cell>
          <cell r="BP314">
            <v>12590</v>
          </cell>
          <cell r="BQ314">
            <v>12590</v>
          </cell>
          <cell r="BR314">
            <v>12590</v>
          </cell>
          <cell r="BS314">
            <v>12590</v>
          </cell>
          <cell r="BT314">
            <v>12590</v>
          </cell>
          <cell r="BU314">
            <v>12590</v>
          </cell>
          <cell r="BV314">
            <v>12590</v>
          </cell>
          <cell r="BW314">
            <v>12590</v>
          </cell>
          <cell r="BX314">
            <v>12590</v>
          </cell>
          <cell r="BY314">
            <v>12590</v>
          </cell>
          <cell r="BZ314">
            <v>12590</v>
          </cell>
          <cell r="CA314">
            <v>12590</v>
          </cell>
          <cell r="CB314">
            <v>12590</v>
          </cell>
          <cell r="CC314">
            <v>12590</v>
          </cell>
          <cell r="CD314">
            <v>12590</v>
          </cell>
          <cell r="CE314">
            <v>12590</v>
          </cell>
          <cell r="CF314">
            <v>12590</v>
          </cell>
          <cell r="CG314">
            <v>12590</v>
          </cell>
          <cell r="CH314">
            <v>12590</v>
          </cell>
          <cell r="CI314">
            <v>12590</v>
          </cell>
          <cell r="CJ314">
            <v>12590</v>
          </cell>
          <cell r="CK314">
            <v>12590</v>
          </cell>
          <cell r="CL314">
            <v>12590</v>
          </cell>
          <cell r="CM314">
            <v>12590</v>
          </cell>
          <cell r="CN314">
            <v>12590</v>
          </cell>
          <cell r="CO314">
            <v>12590</v>
          </cell>
          <cell r="CP314">
            <v>12590</v>
          </cell>
          <cell r="CQ314">
            <v>12590</v>
          </cell>
          <cell r="CR314">
            <v>12590</v>
          </cell>
          <cell r="CS314">
            <v>12590</v>
          </cell>
          <cell r="CT314">
            <v>12889.900000000023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0</v>
          </cell>
          <cell r="DR314">
            <v>0</v>
          </cell>
          <cell r="DS314">
            <v>0</v>
          </cell>
          <cell r="DT314">
            <v>0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>
            <v>0</v>
          </cell>
          <cell r="EB314">
            <v>0</v>
          </cell>
          <cell r="EC314">
            <v>0</v>
          </cell>
          <cell r="ED314">
            <v>0</v>
          </cell>
          <cell r="EE314">
            <v>0</v>
          </cell>
          <cell r="EF314">
            <v>0</v>
          </cell>
          <cell r="EG314">
            <v>0</v>
          </cell>
          <cell r="EH314">
            <v>0</v>
          </cell>
          <cell r="EI314">
            <v>0</v>
          </cell>
          <cell r="EJ314">
            <v>0</v>
          </cell>
          <cell r="EK314">
            <v>0</v>
          </cell>
          <cell r="EL314">
            <v>0</v>
          </cell>
          <cell r="EM314">
            <v>0</v>
          </cell>
          <cell r="EN314">
            <v>0</v>
          </cell>
          <cell r="EO314">
            <v>0</v>
          </cell>
          <cell r="EP314">
            <v>0</v>
          </cell>
          <cell r="EQ314">
            <v>0</v>
          </cell>
          <cell r="ER314">
            <v>0</v>
          </cell>
          <cell r="ES314">
            <v>0</v>
          </cell>
          <cell r="ET314">
            <v>0</v>
          </cell>
          <cell r="EU314">
            <v>0</v>
          </cell>
          <cell r="EV314">
            <v>0</v>
          </cell>
          <cell r="EW314">
            <v>0</v>
          </cell>
          <cell r="EX314">
            <v>0</v>
          </cell>
          <cell r="EY314">
            <v>0</v>
          </cell>
          <cell r="EZ314">
            <v>0</v>
          </cell>
          <cell r="FA314">
            <v>0</v>
          </cell>
          <cell r="FB314">
            <v>0</v>
          </cell>
          <cell r="FC314">
            <v>0</v>
          </cell>
          <cell r="FD314">
            <v>0</v>
          </cell>
          <cell r="FE314">
            <v>0</v>
          </cell>
          <cell r="FF314">
            <v>0</v>
          </cell>
          <cell r="FG314">
            <v>0</v>
          </cell>
          <cell r="FH314">
            <v>0</v>
          </cell>
          <cell r="FI314">
            <v>0</v>
          </cell>
          <cell r="FJ314">
            <v>0</v>
          </cell>
          <cell r="FK314">
            <v>0</v>
          </cell>
          <cell r="FL314">
            <v>0</v>
          </cell>
          <cell r="FM314">
            <v>0</v>
          </cell>
          <cell r="FN314">
            <v>0</v>
          </cell>
        </row>
        <row r="315">
          <cell r="B315" t="str">
            <v>構-310</v>
          </cell>
          <cell r="E315" t="str">
            <v>F</v>
          </cell>
          <cell r="G315" t="str">
            <v>佐目水源道路及び駐車場整備工事</v>
          </cell>
          <cell r="H315" t="str">
            <v>平成2年</v>
          </cell>
          <cell r="I315">
            <v>1990</v>
          </cell>
          <cell r="Q315">
            <v>418739</v>
          </cell>
          <cell r="U315">
            <v>41873.9</v>
          </cell>
          <cell r="V315">
            <v>58</v>
          </cell>
          <cell r="W315">
            <v>1.72e-002</v>
          </cell>
          <cell r="X315">
            <v>6482</v>
          </cell>
          <cell r="Y315">
            <v>7391.0999999999767</v>
          </cell>
          <cell r="Z315">
            <v>376865.1</v>
          </cell>
          <cell r="AB315">
            <v>1991</v>
          </cell>
          <cell r="AC315">
            <v>2048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6482</v>
          </cell>
          <cell r="BK315">
            <v>6482</v>
          </cell>
          <cell r="BL315">
            <v>6482</v>
          </cell>
          <cell r="BM315">
            <v>6482</v>
          </cell>
          <cell r="BN315">
            <v>6482</v>
          </cell>
          <cell r="BO315">
            <v>6482</v>
          </cell>
          <cell r="BP315">
            <v>6482</v>
          </cell>
          <cell r="BQ315">
            <v>6482</v>
          </cell>
          <cell r="BR315">
            <v>6482</v>
          </cell>
          <cell r="BS315">
            <v>6482</v>
          </cell>
          <cell r="BT315">
            <v>6482</v>
          </cell>
          <cell r="BU315">
            <v>6482</v>
          </cell>
          <cell r="BV315">
            <v>6482</v>
          </cell>
          <cell r="BW315">
            <v>6482</v>
          </cell>
          <cell r="BX315">
            <v>6482</v>
          </cell>
          <cell r="BY315">
            <v>6482</v>
          </cell>
          <cell r="BZ315">
            <v>6482</v>
          </cell>
          <cell r="CA315">
            <v>6482</v>
          </cell>
          <cell r="CB315">
            <v>6482</v>
          </cell>
          <cell r="CC315">
            <v>6482</v>
          </cell>
          <cell r="CD315">
            <v>6482</v>
          </cell>
          <cell r="CE315">
            <v>6482</v>
          </cell>
          <cell r="CF315">
            <v>6482</v>
          </cell>
          <cell r="CG315">
            <v>6482</v>
          </cell>
          <cell r="CH315">
            <v>6482</v>
          </cell>
          <cell r="CI315">
            <v>6482</v>
          </cell>
          <cell r="CJ315">
            <v>6482</v>
          </cell>
          <cell r="CK315">
            <v>6482</v>
          </cell>
          <cell r="CL315">
            <v>6482</v>
          </cell>
          <cell r="CM315">
            <v>6482</v>
          </cell>
          <cell r="CN315">
            <v>6482</v>
          </cell>
          <cell r="CO315">
            <v>6482</v>
          </cell>
          <cell r="CP315">
            <v>6482</v>
          </cell>
          <cell r="CQ315">
            <v>6482</v>
          </cell>
          <cell r="CR315">
            <v>6482</v>
          </cell>
          <cell r="CS315">
            <v>6482</v>
          </cell>
          <cell r="CT315">
            <v>6482</v>
          </cell>
          <cell r="CU315">
            <v>6482</v>
          </cell>
          <cell r="CV315">
            <v>6482</v>
          </cell>
          <cell r="CW315">
            <v>6482</v>
          </cell>
          <cell r="CX315">
            <v>6482</v>
          </cell>
          <cell r="CY315">
            <v>6482</v>
          </cell>
          <cell r="CZ315">
            <v>6482</v>
          </cell>
          <cell r="DA315">
            <v>6482</v>
          </cell>
          <cell r="DB315">
            <v>6482</v>
          </cell>
          <cell r="DC315">
            <v>6482</v>
          </cell>
          <cell r="DD315">
            <v>6482</v>
          </cell>
          <cell r="DE315">
            <v>6482</v>
          </cell>
          <cell r="DF315">
            <v>6482</v>
          </cell>
          <cell r="DG315">
            <v>6482</v>
          </cell>
          <cell r="DH315">
            <v>6482</v>
          </cell>
          <cell r="DI315">
            <v>6482</v>
          </cell>
          <cell r="DJ315">
            <v>6482</v>
          </cell>
          <cell r="DK315">
            <v>6482</v>
          </cell>
          <cell r="DL315">
            <v>6482</v>
          </cell>
          <cell r="DM315">
            <v>6482</v>
          </cell>
          <cell r="DN315">
            <v>7391.0999999999767</v>
          </cell>
          <cell r="DO315">
            <v>0</v>
          </cell>
          <cell r="DP315">
            <v>0</v>
          </cell>
          <cell r="DQ315">
            <v>0</v>
          </cell>
          <cell r="DR315">
            <v>0</v>
          </cell>
          <cell r="DS315">
            <v>0</v>
          </cell>
          <cell r="DT315">
            <v>0</v>
          </cell>
          <cell r="DU315">
            <v>0</v>
          </cell>
          <cell r="DV315">
            <v>0</v>
          </cell>
          <cell r="DW315">
            <v>0</v>
          </cell>
          <cell r="DX315">
            <v>0</v>
          </cell>
          <cell r="DY315">
            <v>0</v>
          </cell>
          <cell r="DZ315">
            <v>0</v>
          </cell>
          <cell r="EA315">
            <v>0</v>
          </cell>
          <cell r="EB315">
            <v>0</v>
          </cell>
          <cell r="EC315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>
            <v>0</v>
          </cell>
          <cell r="EM315">
            <v>0</v>
          </cell>
          <cell r="EN315">
            <v>0</v>
          </cell>
          <cell r="EO315">
            <v>0</v>
          </cell>
          <cell r="EP315">
            <v>0</v>
          </cell>
          <cell r="EQ315">
            <v>0</v>
          </cell>
          <cell r="ER315">
            <v>0</v>
          </cell>
          <cell r="ES315">
            <v>0</v>
          </cell>
          <cell r="ET315">
            <v>0</v>
          </cell>
          <cell r="EU315">
            <v>0</v>
          </cell>
          <cell r="EV315">
            <v>0</v>
          </cell>
          <cell r="EW315">
            <v>0</v>
          </cell>
          <cell r="EX315">
            <v>0</v>
          </cell>
          <cell r="EY315">
            <v>0</v>
          </cell>
          <cell r="EZ315">
            <v>0</v>
          </cell>
          <cell r="FA315">
            <v>0</v>
          </cell>
          <cell r="FB315">
            <v>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G315">
            <v>0</v>
          </cell>
          <cell r="FH315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>
            <v>0</v>
          </cell>
          <cell r="FN315">
            <v>0</v>
          </cell>
        </row>
        <row r="316">
          <cell r="B316" t="str">
            <v>構-311</v>
          </cell>
          <cell r="E316" t="str">
            <v>F</v>
          </cell>
          <cell r="G316" t="str">
            <v>佐目水源フェンス設置工事</v>
          </cell>
          <cell r="H316" t="str">
            <v>平成2年</v>
          </cell>
          <cell r="I316">
            <v>1990</v>
          </cell>
          <cell r="Q316">
            <v>543229</v>
          </cell>
          <cell r="U316">
            <v>54322.9</v>
          </cell>
          <cell r="V316">
            <v>58</v>
          </cell>
          <cell r="W316">
            <v>1.72e-002</v>
          </cell>
          <cell r="X316">
            <v>8409</v>
          </cell>
          <cell r="Y316">
            <v>9593.0999999999767</v>
          </cell>
          <cell r="Z316">
            <v>488906.1</v>
          </cell>
          <cell r="AB316">
            <v>1991</v>
          </cell>
          <cell r="AC316">
            <v>2048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8409</v>
          </cell>
          <cell r="BK316">
            <v>8409</v>
          </cell>
          <cell r="BL316">
            <v>8409</v>
          </cell>
          <cell r="BM316">
            <v>8409</v>
          </cell>
          <cell r="BN316">
            <v>8409</v>
          </cell>
          <cell r="BO316">
            <v>8409</v>
          </cell>
          <cell r="BP316">
            <v>8409</v>
          </cell>
          <cell r="BQ316">
            <v>8409</v>
          </cell>
          <cell r="BR316">
            <v>8409</v>
          </cell>
          <cell r="BS316">
            <v>8409</v>
          </cell>
          <cell r="BT316">
            <v>8409</v>
          </cell>
          <cell r="BU316">
            <v>8409</v>
          </cell>
          <cell r="BV316">
            <v>8409</v>
          </cell>
          <cell r="BW316">
            <v>8409</v>
          </cell>
          <cell r="BX316">
            <v>8409</v>
          </cell>
          <cell r="BY316">
            <v>8409</v>
          </cell>
          <cell r="BZ316">
            <v>8409</v>
          </cell>
          <cell r="CA316">
            <v>8409</v>
          </cell>
          <cell r="CB316">
            <v>8409</v>
          </cell>
          <cell r="CC316">
            <v>8409</v>
          </cell>
          <cell r="CD316">
            <v>8409</v>
          </cell>
          <cell r="CE316">
            <v>8409</v>
          </cell>
          <cell r="CF316">
            <v>8409</v>
          </cell>
          <cell r="CG316">
            <v>8409</v>
          </cell>
          <cell r="CH316">
            <v>8409</v>
          </cell>
          <cell r="CI316">
            <v>8409</v>
          </cell>
          <cell r="CJ316">
            <v>8409</v>
          </cell>
          <cell r="CK316">
            <v>8409</v>
          </cell>
          <cell r="CL316">
            <v>8409</v>
          </cell>
          <cell r="CM316">
            <v>8409</v>
          </cell>
          <cell r="CN316">
            <v>8409</v>
          </cell>
          <cell r="CO316">
            <v>8409</v>
          </cell>
          <cell r="CP316">
            <v>8409</v>
          </cell>
          <cell r="CQ316">
            <v>8409</v>
          </cell>
          <cell r="CR316">
            <v>8409</v>
          </cell>
          <cell r="CS316">
            <v>8409</v>
          </cell>
          <cell r="CT316">
            <v>8409</v>
          </cell>
          <cell r="CU316">
            <v>8409</v>
          </cell>
          <cell r="CV316">
            <v>8409</v>
          </cell>
          <cell r="CW316">
            <v>8409</v>
          </cell>
          <cell r="CX316">
            <v>8409</v>
          </cell>
          <cell r="CY316">
            <v>8409</v>
          </cell>
          <cell r="CZ316">
            <v>8409</v>
          </cell>
          <cell r="DA316">
            <v>8409</v>
          </cell>
          <cell r="DB316">
            <v>8409</v>
          </cell>
          <cell r="DC316">
            <v>8409</v>
          </cell>
          <cell r="DD316">
            <v>8409</v>
          </cell>
          <cell r="DE316">
            <v>8409</v>
          </cell>
          <cell r="DF316">
            <v>8409</v>
          </cell>
          <cell r="DG316">
            <v>8409</v>
          </cell>
          <cell r="DH316">
            <v>8409</v>
          </cell>
          <cell r="DI316">
            <v>8409</v>
          </cell>
          <cell r="DJ316">
            <v>8409</v>
          </cell>
          <cell r="DK316">
            <v>8409</v>
          </cell>
          <cell r="DL316">
            <v>8409</v>
          </cell>
          <cell r="DM316">
            <v>8409</v>
          </cell>
          <cell r="DN316">
            <v>9593.0999999999767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0</v>
          </cell>
          <cell r="DT316">
            <v>0</v>
          </cell>
          <cell r="DU316">
            <v>0</v>
          </cell>
          <cell r="DV316">
            <v>0</v>
          </cell>
          <cell r="DW316">
            <v>0</v>
          </cell>
          <cell r="DX316">
            <v>0</v>
          </cell>
          <cell r="DY316">
            <v>0</v>
          </cell>
          <cell r="DZ316">
            <v>0</v>
          </cell>
          <cell r="EA316">
            <v>0</v>
          </cell>
          <cell r="EB316">
            <v>0</v>
          </cell>
          <cell r="EC316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>
            <v>0</v>
          </cell>
          <cell r="EM316">
            <v>0</v>
          </cell>
          <cell r="EN316">
            <v>0</v>
          </cell>
          <cell r="EO316">
            <v>0</v>
          </cell>
          <cell r="EP316">
            <v>0</v>
          </cell>
          <cell r="EQ316">
            <v>0</v>
          </cell>
          <cell r="ER316">
            <v>0</v>
          </cell>
          <cell r="ES316">
            <v>0</v>
          </cell>
          <cell r="ET316">
            <v>0</v>
          </cell>
          <cell r="EU316">
            <v>0</v>
          </cell>
          <cell r="EV316">
            <v>0</v>
          </cell>
          <cell r="EW316">
            <v>0</v>
          </cell>
          <cell r="EX316">
            <v>0</v>
          </cell>
          <cell r="EY316">
            <v>0</v>
          </cell>
          <cell r="EZ316">
            <v>0</v>
          </cell>
          <cell r="FA316">
            <v>0</v>
          </cell>
          <cell r="FB316">
            <v>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G316">
            <v>0</v>
          </cell>
          <cell r="FH316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>
            <v>0</v>
          </cell>
          <cell r="FN316">
            <v>0</v>
          </cell>
        </row>
        <row r="317">
          <cell r="B317" t="str">
            <v>構-312</v>
          </cell>
          <cell r="E317" t="str">
            <v>F</v>
          </cell>
          <cell r="G317" t="str">
            <v>仏ケ後浄水場進入路設置</v>
          </cell>
          <cell r="H317" t="str">
            <v>平成2年</v>
          </cell>
          <cell r="I317">
            <v>1990</v>
          </cell>
          <cell r="Q317">
            <v>199184</v>
          </cell>
          <cell r="U317">
            <v>19918.400000000001</v>
          </cell>
          <cell r="V317">
            <v>58</v>
          </cell>
          <cell r="W317">
            <v>1.72e-002</v>
          </cell>
          <cell r="X317">
            <v>3083</v>
          </cell>
          <cell r="Y317">
            <v>3534.6000000000058</v>
          </cell>
          <cell r="Z317">
            <v>179265.6</v>
          </cell>
          <cell r="AB317">
            <v>1991</v>
          </cell>
          <cell r="AC317">
            <v>2048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3083</v>
          </cell>
          <cell r="BK317">
            <v>3083</v>
          </cell>
          <cell r="BL317">
            <v>3083</v>
          </cell>
          <cell r="BM317">
            <v>3083</v>
          </cell>
          <cell r="BN317">
            <v>3083</v>
          </cell>
          <cell r="BO317">
            <v>3083</v>
          </cell>
          <cell r="BP317">
            <v>3083</v>
          </cell>
          <cell r="BQ317">
            <v>3083</v>
          </cell>
          <cell r="BR317">
            <v>3083</v>
          </cell>
          <cell r="BS317">
            <v>3083</v>
          </cell>
          <cell r="BT317">
            <v>3083</v>
          </cell>
          <cell r="BU317">
            <v>3083</v>
          </cell>
          <cell r="BV317">
            <v>3083</v>
          </cell>
          <cell r="BW317">
            <v>3083</v>
          </cell>
          <cell r="BX317">
            <v>3083</v>
          </cell>
          <cell r="BY317">
            <v>3083</v>
          </cell>
          <cell r="BZ317">
            <v>3083</v>
          </cell>
          <cell r="CA317">
            <v>3083</v>
          </cell>
          <cell r="CB317">
            <v>3083</v>
          </cell>
          <cell r="CC317">
            <v>3083</v>
          </cell>
          <cell r="CD317">
            <v>3083</v>
          </cell>
          <cell r="CE317">
            <v>3083</v>
          </cell>
          <cell r="CF317">
            <v>3083</v>
          </cell>
          <cell r="CG317">
            <v>3083</v>
          </cell>
          <cell r="CH317">
            <v>3083</v>
          </cell>
          <cell r="CI317">
            <v>3083</v>
          </cell>
          <cell r="CJ317">
            <v>3083</v>
          </cell>
          <cell r="CK317">
            <v>3083</v>
          </cell>
          <cell r="CL317">
            <v>3083</v>
          </cell>
          <cell r="CM317">
            <v>3083</v>
          </cell>
          <cell r="CN317">
            <v>3083</v>
          </cell>
          <cell r="CO317">
            <v>3083</v>
          </cell>
          <cell r="CP317">
            <v>3083</v>
          </cell>
          <cell r="CQ317">
            <v>3083</v>
          </cell>
          <cell r="CR317">
            <v>3083</v>
          </cell>
          <cell r="CS317">
            <v>3083</v>
          </cell>
          <cell r="CT317">
            <v>3083</v>
          </cell>
          <cell r="CU317">
            <v>3083</v>
          </cell>
          <cell r="CV317">
            <v>3083</v>
          </cell>
          <cell r="CW317">
            <v>3083</v>
          </cell>
          <cell r="CX317">
            <v>3083</v>
          </cell>
          <cell r="CY317">
            <v>3083</v>
          </cell>
          <cell r="CZ317">
            <v>3083</v>
          </cell>
          <cell r="DA317">
            <v>3083</v>
          </cell>
          <cell r="DB317">
            <v>3083</v>
          </cell>
          <cell r="DC317">
            <v>3083</v>
          </cell>
          <cell r="DD317">
            <v>3083</v>
          </cell>
          <cell r="DE317">
            <v>3083</v>
          </cell>
          <cell r="DF317">
            <v>3083</v>
          </cell>
          <cell r="DG317">
            <v>3083</v>
          </cell>
          <cell r="DH317">
            <v>3083</v>
          </cell>
          <cell r="DI317">
            <v>3083</v>
          </cell>
          <cell r="DJ317">
            <v>3083</v>
          </cell>
          <cell r="DK317">
            <v>3083</v>
          </cell>
          <cell r="DL317">
            <v>3083</v>
          </cell>
          <cell r="DM317">
            <v>3083</v>
          </cell>
          <cell r="DN317">
            <v>3534.6000000000058</v>
          </cell>
          <cell r="DO317">
            <v>0</v>
          </cell>
          <cell r="DP317">
            <v>0</v>
          </cell>
          <cell r="DQ317">
            <v>0</v>
          </cell>
          <cell r="DR317">
            <v>0</v>
          </cell>
          <cell r="DS317">
            <v>0</v>
          </cell>
          <cell r="DT317">
            <v>0</v>
          </cell>
          <cell r="DU317">
            <v>0</v>
          </cell>
          <cell r="DV317">
            <v>0</v>
          </cell>
          <cell r="DW317">
            <v>0</v>
          </cell>
          <cell r="DX317">
            <v>0</v>
          </cell>
          <cell r="DY317">
            <v>0</v>
          </cell>
          <cell r="DZ317">
            <v>0</v>
          </cell>
          <cell r="EA317">
            <v>0</v>
          </cell>
          <cell r="EB317">
            <v>0</v>
          </cell>
          <cell r="EC317">
            <v>0</v>
          </cell>
          <cell r="ED317">
            <v>0</v>
          </cell>
          <cell r="EE317">
            <v>0</v>
          </cell>
          <cell r="EF317">
            <v>0</v>
          </cell>
          <cell r="EG317">
            <v>0</v>
          </cell>
          <cell r="EH317">
            <v>0</v>
          </cell>
          <cell r="EI317">
            <v>0</v>
          </cell>
          <cell r="EJ317">
            <v>0</v>
          </cell>
          <cell r="EK317">
            <v>0</v>
          </cell>
          <cell r="EL317">
            <v>0</v>
          </cell>
          <cell r="EM317">
            <v>0</v>
          </cell>
          <cell r="EN317">
            <v>0</v>
          </cell>
          <cell r="EO317">
            <v>0</v>
          </cell>
          <cell r="EP317">
            <v>0</v>
          </cell>
          <cell r="EQ317">
            <v>0</v>
          </cell>
          <cell r="ER317">
            <v>0</v>
          </cell>
          <cell r="ES317">
            <v>0</v>
          </cell>
          <cell r="ET317">
            <v>0</v>
          </cell>
          <cell r="EU317">
            <v>0</v>
          </cell>
          <cell r="EV317">
            <v>0</v>
          </cell>
          <cell r="EW317">
            <v>0</v>
          </cell>
          <cell r="EX317">
            <v>0</v>
          </cell>
          <cell r="EY317">
            <v>0</v>
          </cell>
          <cell r="EZ317">
            <v>0</v>
          </cell>
          <cell r="FA317">
            <v>0</v>
          </cell>
          <cell r="FB317">
            <v>0</v>
          </cell>
          <cell r="FC317">
            <v>0</v>
          </cell>
          <cell r="FD317">
            <v>0</v>
          </cell>
          <cell r="FE317">
            <v>0</v>
          </cell>
          <cell r="FF317">
            <v>0</v>
          </cell>
          <cell r="FG317">
            <v>0</v>
          </cell>
          <cell r="FH317">
            <v>0</v>
          </cell>
          <cell r="FI317">
            <v>0</v>
          </cell>
          <cell r="FJ317">
            <v>0</v>
          </cell>
          <cell r="FK317">
            <v>0</v>
          </cell>
          <cell r="FL317">
            <v>0</v>
          </cell>
          <cell r="FM317">
            <v>0</v>
          </cell>
          <cell r="FN317">
            <v>0</v>
          </cell>
        </row>
        <row r="318">
          <cell r="B318" t="str">
            <v>構-313</v>
          </cell>
          <cell r="E318" t="str">
            <v>F</v>
          </cell>
          <cell r="G318" t="str">
            <v>大塚水源地整地工事</v>
          </cell>
          <cell r="H318" t="str">
            <v>平成2年</v>
          </cell>
          <cell r="I318">
            <v>1990</v>
          </cell>
          <cell r="Q318">
            <v>531911</v>
          </cell>
          <cell r="U318">
            <v>53191.100000000006</v>
          </cell>
          <cell r="V318">
            <v>58</v>
          </cell>
          <cell r="W318">
            <v>1.72e-002</v>
          </cell>
          <cell r="X318">
            <v>8233</v>
          </cell>
          <cell r="Y318">
            <v>9438.9000000000233</v>
          </cell>
          <cell r="Z318">
            <v>478719.9</v>
          </cell>
          <cell r="AB318">
            <v>1991</v>
          </cell>
          <cell r="AC318">
            <v>2048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8233</v>
          </cell>
          <cell r="BK318">
            <v>8233</v>
          </cell>
          <cell r="BL318">
            <v>8233</v>
          </cell>
          <cell r="BM318">
            <v>8233</v>
          </cell>
          <cell r="BN318">
            <v>8233</v>
          </cell>
          <cell r="BO318">
            <v>8233</v>
          </cell>
          <cell r="BP318">
            <v>8233</v>
          </cell>
          <cell r="BQ318">
            <v>8233</v>
          </cell>
          <cell r="BR318">
            <v>8233</v>
          </cell>
          <cell r="BS318">
            <v>8233</v>
          </cell>
          <cell r="BT318">
            <v>8233</v>
          </cell>
          <cell r="BU318">
            <v>8233</v>
          </cell>
          <cell r="BV318">
            <v>8233</v>
          </cell>
          <cell r="BW318">
            <v>8233</v>
          </cell>
          <cell r="BX318">
            <v>8233</v>
          </cell>
          <cell r="BY318">
            <v>8233</v>
          </cell>
          <cell r="BZ318">
            <v>8233</v>
          </cell>
          <cell r="CA318">
            <v>8233</v>
          </cell>
          <cell r="CB318">
            <v>8233</v>
          </cell>
          <cell r="CC318">
            <v>8233</v>
          </cell>
          <cell r="CD318">
            <v>8233</v>
          </cell>
          <cell r="CE318">
            <v>8233</v>
          </cell>
          <cell r="CF318">
            <v>8233</v>
          </cell>
          <cell r="CG318">
            <v>8233</v>
          </cell>
          <cell r="CH318">
            <v>8233</v>
          </cell>
          <cell r="CI318">
            <v>8233</v>
          </cell>
          <cell r="CJ318">
            <v>8233</v>
          </cell>
          <cell r="CK318">
            <v>8233</v>
          </cell>
          <cell r="CL318">
            <v>8233</v>
          </cell>
          <cell r="CM318">
            <v>8233</v>
          </cell>
          <cell r="CN318">
            <v>8233</v>
          </cell>
          <cell r="CO318">
            <v>8233</v>
          </cell>
          <cell r="CP318">
            <v>8233</v>
          </cell>
          <cell r="CQ318">
            <v>8233</v>
          </cell>
          <cell r="CR318">
            <v>8233</v>
          </cell>
          <cell r="CS318">
            <v>8233</v>
          </cell>
          <cell r="CT318">
            <v>8233</v>
          </cell>
          <cell r="CU318">
            <v>8233</v>
          </cell>
          <cell r="CV318">
            <v>8233</v>
          </cell>
          <cell r="CW318">
            <v>8233</v>
          </cell>
          <cell r="CX318">
            <v>8233</v>
          </cell>
          <cell r="CY318">
            <v>8233</v>
          </cell>
          <cell r="CZ318">
            <v>8233</v>
          </cell>
          <cell r="DA318">
            <v>8233</v>
          </cell>
          <cell r="DB318">
            <v>8233</v>
          </cell>
          <cell r="DC318">
            <v>8233</v>
          </cell>
          <cell r="DD318">
            <v>8233</v>
          </cell>
          <cell r="DE318">
            <v>8233</v>
          </cell>
          <cell r="DF318">
            <v>8233</v>
          </cell>
          <cell r="DG318">
            <v>8233</v>
          </cell>
          <cell r="DH318">
            <v>8233</v>
          </cell>
          <cell r="DI318">
            <v>8233</v>
          </cell>
          <cell r="DJ318">
            <v>8233</v>
          </cell>
          <cell r="DK318">
            <v>8233</v>
          </cell>
          <cell r="DL318">
            <v>8233</v>
          </cell>
          <cell r="DM318">
            <v>8233</v>
          </cell>
          <cell r="DN318">
            <v>9438.9000000000233</v>
          </cell>
          <cell r="DO318">
            <v>0</v>
          </cell>
          <cell r="DP318">
            <v>0</v>
          </cell>
          <cell r="DQ318">
            <v>0</v>
          </cell>
          <cell r="DR318">
            <v>0</v>
          </cell>
          <cell r="DS318">
            <v>0</v>
          </cell>
          <cell r="DT318">
            <v>0</v>
          </cell>
          <cell r="DU318">
            <v>0</v>
          </cell>
          <cell r="DV318">
            <v>0</v>
          </cell>
          <cell r="DW318">
            <v>0</v>
          </cell>
          <cell r="DX318">
            <v>0</v>
          </cell>
          <cell r="DY318">
            <v>0</v>
          </cell>
          <cell r="DZ318">
            <v>0</v>
          </cell>
          <cell r="EA318">
            <v>0</v>
          </cell>
          <cell r="EB318">
            <v>0</v>
          </cell>
          <cell r="EC318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>
            <v>0</v>
          </cell>
          <cell r="EM318">
            <v>0</v>
          </cell>
          <cell r="EN318">
            <v>0</v>
          </cell>
          <cell r="EO318">
            <v>0</v>
          </cell>
          <cell r="EP318">
            <v>0</v>
          </cell>
          <cell r="EQ318">
            <v>0</v>
          </cell>
          <cell r="ER318">
            <v>0</v>
          </cell>
          <cell r="ES318">
            <v>0</v>
          </cell>
          <cell r="ET318">
            <v>0</v>
          </cell>
          <cell r="EU318">
            <v>0</v>
          </cell>
          <cell r="EV318">
            <v>0</v>
          </cell>
          <cell r="EW318">
            <v>0</v>
          </cell>
          <cell r="EX318">
            <v>0</v>
          </cell>
          <cell r="EY318">
            <v>0</v>
          </cell>
          <cell r="EZ318">
            <v>0</v>
          </cell>
          <cell r="FA318">
            <v>0</v>
          </cell>
          <cell r="FB318">
            <v>0</v>
          </cell>
          <cell r="FC318">
            <v>0</v>
          </cell>
          <cell r="FD318">
            <v>0</v>
          </cell>
          <cell r="FE318">
            <v>0</v>
          </cell>
          <cell r="FF318">
            <v>0</v>
          </cell>
          <cell r="FG318">
            <v>0</v>
          </cell>
          <cell r="FH318">
            <v>0</v>
          </cell>
          <cell r="FI318">
            <v>0</v>
          </cell>
          <cell r="FJ318">
            <v>0</v>
          </cell>
          <cell r="FK318">
            <v>0</v>
          </cell>
          <cell r="FL318">
            <v>0</v>
          </cell>
          <cell r="FM318">
            <v>0</v>
          </cell>
          <cell r="FN318">
            <v>0</v>
          </cell>
        </row>
        <row r="319">
          <cell r="B319" t="str">
            <v>構-314</v>
          </cell>
          <cell r="E319" t="str">
            <v>B</v>
          </cell>
          <cell r="G319" t="str">
            <v>尼子φ75布設替工事</v>
          </cell>
          <cell r="H319" t="str">
            <v>平成2年</v>
          </cell>
          <cell r="I319">
            <v>1990</v>
          </cell>
          <cell r="M319" t="str">
            <v>配水管</v>
          </cell>
          <cell r="N319" t="str">
            <v>VP</v>
          </cell>
          <cell r="O319">
            <v>75</v>
          </cell>
          <cell r="P319">
            <v>50</v>
          </cell>
          <cell r="Q319">
            <v>543229</v>
          </cell>
          <cell r="U319">
            <v>54322.9</v>
          </cell>
          <cell r="V319">
            <v>38</v>
          </cell>
          <cell r="W319">
            <v>2.63e-002</v>
          </cell>
          <cell r="X319">
            <v>12858</v>
          </cell>
          <cell r="Y319">
            <v>13160.099999999977</v>
          </cell>
          <cell r="Z319">
            <v>488906.1</v>
          </cell>
          <cell r="AB319">
            <v>1991</v>
          </cell>
          <cell r="AC319">
            <v>2028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12858</v>
          </cell>
          <cell r="BK319">
            <v>12858</v>
          </cell>
          <cell r="BL319">
            <v>12858</v>
          </cell>
          <cell r="BM319">
            <v>12858</v>
          </cell>
          <cell r="BN319">
            <v>12858</v>
          </cell>
          <cell r="BO319">
            <v>12858</v>
          </cell>
          <cell r="BP319">
            <v>12858</v>
          </cell>
          <cell r="BQ319">
            <v>12858</v>
          </cell>
          <cell r="BR319">
            <v>12858</v>
          </cell>
          <cell r="BS319">
            <v>12858</v>
          </cell>
          <cell r="BT319">
            <v>12858</v>
          </cell>
          <cell r="BU319">
            <v>12858</v>
          </cell>
          <cell r="BV319">
            <v>12858</v>
          </cell>
          <cell r="BW319">
            <v>12858</v>
          </cell>
          <cell r="BX319">
            <v>12858</v>
          </cell>
          <cell r="BY319">
            <v>12858</v>
          </cell>
          <cell r="BZ319">
            <v>12858</v>
          </cell>
          <cell r="CA319">
            <v>12858</v>
          </cell>
          <cell r="CB319">
            <v>12858</v>
          </cell>
          <cell r="CC319">
            <v>12858</v>
          </cell>
          <cell r="CD319">
            <v>12858</v>
          </cell>
          <cell r="CE319">
            <v>12858</v>
          </cell>
          <cell r="CF319">
            <v>12858</v>
          </cell>
          <cell r="CG319">
            <v>12858</v>
          </cell>
          <cell r="CH319">
            <v>12858</v>
          </cell>
          <cell r="CI319">
            <v>12858</v>
          </cell>
          <cell r="CJ319">
            <v>12858</v>
          </cell>
          <cell r="CK319">
            <v>12858</v>
          </cell>
          <cell r="CL319">
            <v>12858</v>
          </cell>
          <cell r="CM319">
            <v>12858</v>
          </cell>
          <cell r="CN319">
            <v>12858</v>
          </cell>
          <cell r="CO319">
            <v>12858</v>
          </cell>
          <cell r="CP319">
            <v>12858</v>
          </cell>
          <cell r="CQ319">
            <v>12858</v>
          </cell>
          <cell r="CR319">
            <v>12858</v>
          </cell>
          <cell r="CS319">
            <v>12858</v>
          </cell>
          <cell r="CT319">
            <v>13160.099999999977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>
            <v>0</v>
          </cell>
          <cell r="EM319">
            <v>0</v>
          </cell>
          <cell r="EN319">
            <v>0</v>
          </cell>
          <cell r="EO319">
            <v>0</v>
          </cell>
          <cell r="EP319">
            <v>0</v>
          </cell>
          <cell r="EQ319">
            <v>0</v>
          </cell>
          <cell r="ER319">
            <v>0</v>
          </cell>
          <cell r="ES319">
            <v>0</v>
          </cell>
          <cell r="ET319">
            <v>0</v>
          </cell>
          <cell r="EU319">
            <v>0</v>
          </cell>
          <cell r="EV319">
            <v>0</v>
          </cell>
          <cell r="EW319">
            <v>0</v>
          </cell>
          <cell r="EX319">
            <v>0</v>
          </cell>
          <cell r="EY319">
            <v>0</v>
          </cell>
          <cell r="EZ319">
            <v>0</v>
          </cell>
          <cell r="FA319">
            <v>0</v>
          </cell>
          <cell r="FB319">
            <v>0</v>
          </cell>
          <cell r="FC319">
            <v>0</v>
          </cell>
          <cell r="FD319">
            <v>0</v>
          </cell>
          <cell r="FE319">
            <v>0</v>
          </cell>
          <cell r="FF319">
            <v>0</v>
          </cell>
          <cell r="FG319">
            <v>0</v>
          </cell>
          <cell r="FH319">
            <v>0</v>
          </cell>
          <cell r="FI319">
            <v>0</v>
          </cell>
          <cell r="FJ319">
            <v>0</v>
          </cell>
          <cell r="FK319">
            <v>0</v>
          </cell>
          <cell r="FL319">
            <v>0</v>
          </cell>
          <cell r="FM319">
            <v>0</v>
          </cell>
          <cell r="FN319">
            <v>0</v>
          </cell>
        </row>
        <row r="320">
          <cell r="B320" t="str">
            <v>構-315</v>
          </cell>
          <cell r="E320" t="str">
            <v>C</v>
          </cell>
          <cell r="G320" t="str">
            <v>久徳減圧弁設置工事</v>
          </cell>
          <cell r="H320" t="str">
            <v>平成2年</v>
          </cell>
          <cell r="I320">
            <v>1990</v>
          </cell>
          <cell r="L320" t="str">
            <v>φ150　1基</v>
          </cell>
          <cell r="Q320">
            <v>2049417</v>
          </cell>
          <cell r="U320">
            <v>204941.7</v>
          </cell>
          <cell r="V320">
            <v>16</v>
          </cell>
          <cell r="W320">
            <v>6.25e-002</v>
          </cell>
          <cell r="X320">
            <v>115279</v>
          </cell>
          <cell r="Y320">
            <v>115290.30000000005</v>
          </cell>
          <cell r="Z320">
            <v>1844475.3</v>
          </cell>
          <cell r="AB320">
            <v>1991</v>
          </cell>
          <cell r="AC320">
            <v>2006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115279</v>
          </cell>
          <cell r="BK320">
            <v>115279</v>
          </cell>
          <cell r="BL320">
            <v>115279</v>
          </cell>
          <cell r="BM320">
            <v>115279</v>
          </cell>
          <cell r="BN320">
            <v>115279</v>
          </cell>
          <cell r="BO320">
            <v>115279</v>
          </cell>
          <cell r="BP320">
            <v>115279</v>
          </cell>
          <cell r="BQ320">
            <v>115279</v>
          </cell>
          <cell r="BR320">
            <v>115279</v>
          </cell>
          <cell r="BS320">
            <v>115279</v>
          </cell>
          <cell r="BT320">
            <v>115279</v>
          </cell>
          <cell r="BU320">
            <v>115279</v>
          </cell>
          <cell r="BV320">
            <v>115279</v>
          </cell>
          <cell r="BW320">
            <v>115279</v>
          </cell>
          <cell r="BX320">
            <v>115290.30000000005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>
            <v>0</v>
          </cell>
          <cell r="EM320">
            <v>0</v>
          </cell>
          <cell r="EN320">
            <v>0</v>
          </cell>
          <cell r="EO320">
            <v>0</v>
          </cell>
          <cell r="EP320">
            <v>0</v>
          </cell>
          <cell r="EQ320">
            <v>0</v>
          </cell>
          <cell r="ER320">
            <v>0</v>
          </cell>
          <cell r="ES320">
            <v>0</v>
          </cell>
          <cell r="ET320">
            <v>0</v>
          </cell>
          <cell r="EU320">
            <v>0</v>
          </cell>
          <cell r="EV320">
            <v>0</v>
          </cell>
          <cell r="EW320">
            <v>0</v>
          </cell>
          <cell r="EX320">
            <v>0</v>
          </cell>
          <cell r="EY320">
            <v>0</v>
          </cell>
          <cell r="EZ320">
            <v>0</v>
          </cell>
          <cell r="FA320">
            <v>0</v>
          </cell>
          <cell r="FB320">
            <v>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G320">
            <v>0</v>
          </cell>
          <cell r="FH320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>
            <v>0</v>
          </cell>
          <cell r="FN320">
            <v>0</v>
          </cell>
        </row>
        <row r="321">
          <cell r="B321" t="str">
            <v>構-316</v>
          </cell>
          <cell r="E321" t="str">
            <v>F</v>
          </cell>
          <cell r="G321" t="str">
            <v>四手配水池取付道路及びフェンス設置工事</v>
          </cell>
          <cell r="H321" t="str">
            <v>平成2年</v>
          </cell>
          <cell r="I321">
            <v>1990</v>
          </cell>
          <cell r="Q321">
            <v>509277</v>
          </cell>
          <cell r="U321">
            <v>50927.7</v>
          </cell>
          <cell r="V321">
            <v>58</v>
          </cell>
          <cell r="W321">
            <v>1.72e-002</v>
          </cell>
          <cell r="X321">
            <v>7883</v>
          </cell>
          <cell r="Y321">
            <v>9018.2999999999884</v>
          </cell>
          <cell r="Z321">
            <v>458349.3</v>
          </cell>
          <cell r="AB321">
            <v>1991</v>
          </cell>
          <cell r="AC321">
            <v>2048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7883</v>
          </cell>
          <cell r="BK321">
            <v>7883</v>
          </cell>
          <cell r="BL321">
            <v>7883</v>
          </cell>
          <cell r="BM321">
            <v>7883</v>
          </cell>
          <cell r="BN321">
            <v>7883</v>
          </cell>
          <cell r="BO321">
            <v>7883</v>
          </cell>
          <cell r="BP321">
            <v>7883</v>
          </cell>
          <cell r="BQ321">
            <v>7883</v>
          </cell>
          <cell r="BR321">
            <v>7883</v>
          </cell>
          <cell r="BS321">
            <v>7883</v>
          </cell>
          <cell r="BT321">
            <v>7883</v>
          </cell>
          <cell r="BU321">
            <v>7883</v>
          </cell>
          <cell r="BV321">
            <v>7883</v>
          </cell>
          <cell r="BW321">
            <v>7883</v>
          </cell>
          <cell r="BX321">
            <v>7883</v>
          </cell>
          <cell r="BY321">
            <v>7883</v>
          </cell>
          <cell r="BZ321">
            <v>7883</v>
          </cell>
          <cell r="CA321">
            <v>7883</v>
          </cell>
          <cell r="CB321">
            <v>7883</v>
          </cell>
          <cell r="CC321">
            <v>7883</v>
          </cell>
          <cell r="CD321">
            <v>7883</v>
          </cell>
          <cell r="CE321">
            <v>7883</v>
          </cell>
          <cell r="CF321">
            <v>7883</v>
          </cell>
          <cell r="CG321">
            <v>7883</v>
          </cell>
          <cell r="CH321">
            <v>7883</v>
          </cell>
          <cell r="CI321">
            <v>7883</v>
          </cell>
          <cell r="CJ321">
            <v>7883</v>
          </cell>
          <cell r="CK321">
            <v>7883</v>
          </cell>
          <cell r="CL321">
            <v>7883</v>
          </cell>
          <cell r="CM321">
            <v>7883</v>
          </cell>
          <cell r="CN321">
            <v>7883</v>
          </cell>
          <cell r="CO321">
            <v>7883</v>
          </cell>
          <cell r="CP321">
            <v>7883</v>
          </cell>
          <cell r="CQ321">
            <v>7883</v>
          </cell>
          <cell r="CR321">
            <v>7883</v>
          </cell>
          <cell r="CS321">
            <v>7883</v>
          </cell>
          <cell r="CT321">
            <v>7883</v>
          </cell>
          <cell r="CU321">
            <v>7883</v>
          </cell>
          <cell r="CV321">
            <v>7883</v>
          </cell>
          <cell r="CW321">
            <v>7883</v>
          </cell>
          <cell r="CX321">
            <v>7883</v>
          </cell>
          <cell r="CY321">
            <v>7883</v>
          </cell>
          <cell r="CZ321">
            <v>7883</v>
          </cell>
          <cell r="DA321">
            <v>7883</v>
          </cell>
          <cell r="DB321">
            <v>7883</v>
          </cell>
          <cell r="DC321">
            <v>7883</v>
          </cell>
          <cell r="DD321">
            <v>7883</v>
          </cell>
          <cell r="DE321">
            <v>7883</v>
          </cell>
          <cell r="DF321">
            <v>7883</v>
          </cell>
          <cell r="DG321">
            <v>7883</v>
          </cell>
          <cell r="DH321">
            <v>7883</v>
          </cell>
          <cell r="DI321">
            <v>7883</v>
          </cell>
          <cell r="DJ321">
            <v>7883</v>
          </cell>
          <cell r="DK321">
            <v>7883</v>
          </cell>
          <cell r="DL321">
            <v>7883</v>
          </cell>
          <cell r="DM321">
            <v>7883</v>
          </cell>
          <cell r="DN321">
            <v>9018.2999999999884</v>
          </cell>
          <cell r="DO321">
            <v>0</v>
          </cell>
          <cell r="DP321">
            <v>0</v>
          </cell>
          <cell r="DQ321">
            <v>0</v>
          </cell>
          <cell r="DR321">
            <v>0</v>
          </cell>
          <cell r="DS321">
            <v>0</v>
          </cell>
          <cell r="DT321">
            <v>0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>
            <v>0</v>
          </cell>
          <cell r="EB321">
            <v>0</v>
          </cell>
          <cell r="EC321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>
            <v>0</v>
          </cell>
          <cell r="EM321">
            <v>0</v>
          </cell>
          <cell r="EN321">
            <v>0</v>
          </cell>
          <cell r="EO321">
            <v>0</v>
          </cell>
          <cell r="EP321">
            <v>0</v>
          </cell>
          <cell r="EQ321">
            <v>0</v>
          </cell>
          <cell r="ER321">
            <v>0</v>
          </cell>
          <cell r="ES321">
            <v>0</v>
          </cell>
          <cell r="ET321">
            <v>0</v>
          </cell>
          <cell r="EU321">
            <v>0</v>
          </cell>
          <cell r="EV321">
            <v>0</v>
          </cell>
          <cell r="EW321">
            <v>0</v>
          </cell>
          <cell r="EX321">
            <v>0</v>
          </cell>
          <cell r="EY321">
            <v>0</v>
          </cell>
          <cell r="EZ321">
            <v>0</v>
          </cell>
          <cell r="FA321">
            <v>0</v>
          </cell>
          <cell r="FB321">
            <v>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G321">
            <v>0</v>
          </cell>
          <cell r="FH321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>
            <v>0</v>
          </cell>
          <cell r="FN321">
            <v>0</v>
          </cell>
        </row>
        <row r="322">
          <cell r="B322" t="str">
            <v>構-317</v>
          </cell>
          <cell r="E322" t="str">
            <v>F</v>
          </cell>
          <cell r="G322" t="str">
            <v>尼子水源地取付道路他舗装工事</v>
          </cell>
          <cell r="H322" t="str">
            <v>平成2年</v>
          </cell>
          <cell r="I322">
            <v>1990</v>
          </cell>
          <cell r="Q322">
            <v>538702</v>
          </cell>
          <cell r="U322">
            <v>53870.2</v>
          </cell>
          <cell r="V322">
            <v>58</v>
          </cell>
          <cell r="W322">
            <v>1.72e-002</v>
          </cell>
          <cell r="X322">
            <v>8339</v>
          </cell>
          <cell r="Y322">
            <v>9508.7999999999884</v>
          </cell>
          <cell r="Z322">
            <v>484831.8</v>
          </cell>
          <cell r="AB322">
            <v>1991</v>
          </cell>
          <cell r="AC322">
            <v>2048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8339</v>
          </cell>
          <cell r="BK322">
            <v>8339</v>
          </cell>
          <cell r="BL322">
            <v>8339</v>
          </cell>
          <cell r="BM322">
            <v>8339</v>
          </cell>
          <cell r="BN322">
            <v>8339</v>
          </cell>
          <cell r="BO322">
            <v>8339</v>
          </cell>
          <cell r="BP322">
            <v>8339</v>
          </cell>
          <cell r="BQ322">
            <v>8339</v>
          </cell>
          <cell r="BR322">
            <v>8339</v>
          </cell>
          <cell r="BS322">
            <v>8339</v>
          </cell>
          <cell r="BT322">
            <v>8339</v>
          </cell>
          <cell r="BU322">
            <v>8339</v>
          </cell>
          <cell r="BV322">
            <v>8339</v>
          </cell>
          <cell r="BW322">
            <v>8339</v>
          </cell>
          <cell r="BX322">
            <v>8339</v>
          </cell>
          <cell r="BY322">
            <v>8339</v>
          </cell>
          <cell r="BZ322">
            <v>8339</v>
          </cell>
          <cell r="CA322">
            <v>8339</v>
          </cell>
          <cell r="CB322">
            <v>8339</v>
          </cell>
          <cell r="CC322">
            <v>8339</v>
          </cell>
          <cell r="CD322">
            <v>8339</v>
          </cell>
          <cell r="CE322">
            <v>8339</v>
          </cell>
          <cell r="CF322">
            <v>8339</v>
          </cell>
          <cell r="CG322">
            <v>8339</v>
          </cell>
          <cell r="CH322">
            <v>8339</v>
          </cell>
          <cell r="CI322">
            <v>8339</v>
          </cell>
          <cell r="CJ322">
            <v>8339</v>
          </cell>
          <cell r="CK322">
            <v>8339</v>
          </cell>
          <cell r="CL322">
            <v>8339</v>
          </cell>
          <cell r="CM322">
            <v>8339</v>
          </cell>
          <cell r="CN322">
            <v>8339</v>
          </cell>
          <cell r="CO322">
            <v>8339</v>
          </cell>
          <cell r="CP322">
            <v>8339</v>
          </cell>
          <cell r="CQ322">
            <v>8339</v>
          </cell>
          <cell r="CR322">
            <v>8339</v>
          </cell>
          <cell r="CS322">
            <v>8339</v>
          </cell>
          <cell r="CT322">
            <v>8339</v>
          </cell>
          <cell r="CU322">
            <v>8339</v>
          </cell>
          <cell r="CV322">
            <v>8339</v>
          </cell>
          <cell r="CW322">
            <v>8339</v>
          </cell>
          <cell r="CX322">
            <v>8339</v>
          </cell>
          <cell r="CY322">
            <v>8339</v>
          </cell>
          <cell r="CZ322">
            <v>8339</v>
          </cell>
          <cell r="DA322">
            <v>8339</v>
          </cell>
          <cell r="DB322">
            <v>8339</v>
          </cell>
          <cell r="DC322">
            <v>8339</v>
          </cell>
          <cell r="DD322">
            <v>8339</v>
          </cell>
          <cell r="DE322">
            <v>8339</v>
          </cell>
          <cell r="DF322">
            <v>8339</v>
          </cell>
          <cell r="DG322">
            <v>8339</v>
          </cell>
          <cell r="DH322">
            <v>8339</v>
          </cell>
          <cell r="DI322">
            <v>8339</v>
          </cell>
          <cell r="DJ322">
            <v>8339</v>
          </cell>
          <cell r="DK322">
            <v>8339</v>
          </cell>
          <cell r="DL322">
            <v>8339</v>
          </cell>
          <cell r="DM322">
            <v>8339</v>
          </cell>
          <cell r="DN322">
            <v>9508.7999999999884</v>
          </cell>
          <cell r="DO322">
            <v>0</v>
          </cell>
          <cell r="DP322">
            <v>0</v>
          </cell>
          <cell r="DQ322">
            <v>0</v>
          </cell>
          <cell r="DR322">
            <v>0</v>
          </cell>
          <cell r="DS322">
            <v>0</v>
          </cell>
          <cell r="DT322">
            <v>0</v>
          </cell>
          <cell r="DU322">
            <v>0</v>
          </cell>
          <cell r="DV322">
            <v>0</v>
          </cell>
          <cell r="DW322">
            <v>0</v>
          </cell>
          <cell r="DX322">
            <v>0</v>
          </cell>
          <cell r="DY322">
            <v>0</v>
          </cell>
          <cell r="DZ322">
            <v>0</v>
          </cell>
          <cell r="EA322">
            <v>0</v>
          </cell>
          <cell r="EB322">
            <v>0</v>
          </cell>
          <cell r="EC322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>
            <v>0</v>
          </cell>
          <cell r="EM322">
            <v>0</v>
          </cell>
          <cell r="EN322">
            <v>0</v>
          </cell>
          <cell r="EO322">
            <v>0</v>
          </cell>
          <cell r="EP322">
            <v>0</v>
          </cell>
          <cell r="EQ322">
            <v>0</v>
          </cell>
          <cell r="ER322">
            <v>0</v>
          </cell>
          <cell r="ES322">
            <v>0</v>
          </cell>
          <cell r="ET322">
            <v>0</v>
          </cell>
          <cell r="EU322">
            <v>0</v>
          </cell>
          <cell r="EV322">
            <v>0</v>
          </cell>
          <cell r="EW322">
            <v>0</v>
          </cell>
          <cell r="EX322">
            <v>0</v>
          </cell>
          <cell r="EY322">
            <v>0</v>
          </cell>
          <cell r="EZ322">
            <v>0</v>
          </cell>
          <cell r="FA322">
            <v>0</v>
          </cell>
          <cell r="FB322">
            <v>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H322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>
            <v>0</v>
          </cell>
          <cell r="FN322">
            <v>0</v>
          </cell>
        </row>
        <row r="323">
          <cell r="B323" t="str">
            <v>構-318</v>
          </cell>
          <cell r="E323" t="str">
            <v>B</v>
          </cell>
          <cell r="G323" t="str">
            <v>中川原φ25配水管布設工事</v>
          </cell>
          <cell r="H323" t="str">
            <v>平成2年</v>
          </cell>
          <cell r="I323">
            <v>1990</v>
          </cell>
          <cell r="M323" t="str">
            <v>配水管</v>
          </cell>
          <cell r="N323" t="str">
            <v>HIVP</v>
          </cell>
          <cell r="O323">
            <v>25</v>
          </cell>
          <cell r="P323">
            <v>80</v>
          </cell>
          <cell r="Q323">
            <v>489144</v>
          </cell>
          <cell r="U323">
            <v>48914.4</v>
          </cell>
          <cell r="V323">
            <v>38</v>
          </cell>
          <cell r="W323">
            <v>2.63e-002</v>
          </cell>
          <cell r="X323">
            <v>11578</v>
          </cell>
          <cell r="Y323">
            <v>11843.599999999977</v>
          </cell>
          <cell r="Z323">
            <v>440229.6</v>
          </cell>
          <cell r="AB323">
            <v>1991</v>
          </cell>
          <cell r="AC323">
            <v>2028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11578</v>
          </cell>
          <cell r="BK323">
            <v>11578</v>
          </cell>
          <cell r="BL323">
            <v>11578</v>
          </cell>
          <cell r="BM323">
            <v>11578</v>
          </cell>
          <cell r="BN323">
            <v>11578</v>
          </cell>
          <cell r="BO323">
            <v>11578</v>
          </cell>
          <cell r="BP323">
            <v>11578</v>
          </cell>
          <cell r="BQ323">
            <v>11578</v>
          </cell>
          <cell r="BR323">
            <v>11578</v>
          </cell>
          <cell r="BS323">
            <v>11578</v>
          </cell>
          <cell r="BT323">
            <v>11578</v>
          </cell>
          <cell r="BU323">
            <v>11578</v>
          </cell>
          <cell r="BV323">
            <v>11578</v>
          </cell>
          <cell r="BW323">
            <v>11578</v>
          </cell>
          <cell r="BX323">
            <v>11578</v>
          </cell>
          <cell r="BY323">
            <v>11578</v>
          </cell>
          <cell r="BZ323">
            <v>11578</v>
          </cell>
          <cell r="CA323">
            <v>11578</v>
          </cell>
          <cell r="CB323">
            <v>11578</v>
          </cell>
          <cell r="CC323">
            <v>11578</v>
          </cell>
          <cell r="CD323">
            <v>11578</v>
          </cell>
          <cell r="CE323">
            <v>11578</v>
          </cell>
          <cell r="CF323">
            <v>11578</v>
          </cell>
          <cell r="CG323">
            <v>11578</v>
          </cell>
          <cell r="CH323">
            <v>11578</v>
          </cell>
          <cell r="CI323">
            <v>11578</v>
          </cell>
          <cell r="CJ323">
            <v>11578</v>
          </cell>
          <cell r="CK323">
            <v>11578</v>
          </cell>
          <cell r="CL323">
            <v>11578</v>
          </cell>
          <cell r="CM323">
            <v>11578</v>
          </cell>
          <cell r="CN323">
            <v>11578</v>
          </cell>
          <cell r="CO323">
            <v>11578</v>
          </cell>
          <cell r="CP323">
            <v>11578</v>
          </cell>
          <cell r="CQ323">
            <v>11578</v>
          </cell>
          <cell r="CR323">
            <v>11578</v>
          </cell>
          <cell r="CS323">
            <v>11578</v>
          </cell>
          <cell r="CT323">
            <v>11843.599999999977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CZ323">
            <v>0</v>
          </cell>
          <cell r="DA323">
            <v>0</v>
          </cell>
          <cell r="DB323">
            <v>0</v>
          </cell>
          <cell r="DC323">
            <v>0</v>
          </cell>
          <cell r="DD323">
            <v>0</v>
          </cell>
          <cell r="DE323">
            <v>0</v>
          </cell>
          <cell r="DF323">
            <v>0</v>
          </cell>
          <cell r="DG323">
            <v>0</v>
          </cell>
          <cell r="DH323">
            <v>0</v>
          </cell>
          <cell r="DI323">
            <v>0</v>
          </cell>
          <cell r="DJ323">
            <v>0</v>
          </cell>
          <cell r="DK323">
            <v>0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>
            <v>0</v>
          </cell>
          <cell r="DQ323">
            <v>0</v>
          </cell>
          <cell r="DR323">
            <v>0</v>
          </cell>
          <cell r="DS323">
            <v>0</v>
          </cell>
          <cell r="DT323">
            <v>0</v>
          </cell>
          <cell r="DU323">
            <v>0</v>
          </cell>
          <cell r="DV323">
            <v>0</v>
          </cell>
          <cell r="DW323">
            <v>0</v>
          </cell>
          <cell r="DX323">
            <v>0</v>
          </cell>
          <cell r="DY323">
            <v>0</v>
          </cell>
          <cell r="DZ323">
            <v>0</v>
          </cell>
          <cell r="EA323">
            <v>0</v>
          </cell>
          <cell r="EB323">
            <v>0</v>
          </cell>
          <cell r="EC323">
            <v>0</v>
          </cell>
          <cell r="ED323">
            <v>0</v>
          </cell>
          <cell r="EE323">
            <v>0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0</v>
          </cell>
          <cell r="EK323">
            <v>0</v>
          </cell>
          <cell r="EL323">
            <v>0</v>
          </cell>
          <cell r="EM323">
            <v>0</v>
          </cell>
          <cell r="EN323">
            <v>0</v>
          </cell>
          <cell r="EO323">
            <v>0</v>
          </cell>
          <cell r="EP323">
            <v>0</v>
          </cell>
          <cell r="EQ323">
            <v>0</v>
          </cell>
          <cell r="ER323">
            <v>0</v>
          </cell>
          <cell r="ES323">
            <v>0</v>
          </cell>
          <cell r="ET323">
            <v>0</v>
          </cell>
          <cell r="EU323">
            <v>0</v>
          </cell>
          <cell r="EV323">
            <v>0</v>
          </cell>
          <cell r="EW323">
            <v>0</v>
          </cell>
          <cell r="EX323">
            <v>0</v>
          </cell>
          <cell r="EY323">
            <v>0</v>
          </cell>
          <cell r="EZ323">
            <v>0</v>
          </cell>
          <cell r="FA323">
            <v>0</v>
          </cell>
          <cell r="FB323">
            <v>0</v>
          </cell>
          <cell r="FC323">
            <v>0</v>
          </cell>
          <cell r="FD323">
            <v>0</v>
          </cell>
          <cell r="FE323">
            <v>0</v>
          </cell>
          <cell r="FF323">
            <v>0</v>
          </cell>
          <cell r="FG323">
            <v>0</v>
          </cell>
          <cell r="FH323">
            <v>0</v>
          </cell>
          <cell r="FI323">
            <v>0</v>
          </cell>
          <cell r="FJ323">
            <v>0</v>
          </cell>
          <cell r="FK323">
            <v>0</v>
          </cell>
          <cell r="FL323">
            <v>0</v>
          </cell>
          <cell r="FM323">
            <v>0</v>
          </cell>
          <cell r="FN323">
            <v>0</v>
          </cell>
        </row>
        <row r="324">
          <cell r="B324" t="str">
            <v>構-319</v>
          </cell>
          <cell r="E324" t="str">
            <v>B</v>
          </cell>
          <cell r="G324" t="str">
            <v>多賀配水池水位調整弁取替工事</v>
          </cell>
          <cell r="H324" t="str">
            <v>平成2年</v>
          </cell>
          <cell r="I324">
            <v>1990</v>
          </cell>
          <cell r="L324" t="str">
            <v>φ150　1基</v>
          </cell>
          <cell r="Q324">
            <v>1007236</v>
          </cell>
          <cell r="U324">
            <v>100723.6</v>
          </cell>
          <cell r="V324">
            <v>38</v>
          </cell>
          <cell r="W324">
            <v>2.63e-002</v>
          </cell>
          <cell r="X324">
            <v>23841</v>
          </cell>
          <cell r="Y324">
            <v>24395.400000000023</v>
          </cell>
          <cell r="Z324">
            <v>906512.4</v>
          </cell>
          <cell r="AB324">
            <v>1991</v>
          </cell>
          <cell r="AC324">
            <v>2028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23841</v>
          </cell>
          <cell r="BK324">
            <v>23841</v>
          </cell>
          <cell r="BL324">
            <v>23841</v>
          </cell>
          <cell r="BM324">
            <v>23841</v>
          </cell>
          <cell r="BN324">
            <v>23841</v>
          </cell>
          <cell r="BO324">
            <v>23841</v>
          </cell>
          <cell r="BP324">
            <v>23841</v>
          </cell>
          <cell r="BQ324">
            <v>23841</v>
          </cell>
          <cell r="BR324">
            <v>23841</v>
          </cell>
          <cell r="BS324">
            <v>23841</v>
          </cell>
          <cell r="BT324">
            <v>23841</v>
          </cell>
          <cell r="BU324">
            <v>23841</v>
          </cell>
          <cell r="BV324">
            <v>23841</v>
          </cell>
          <cell r="BW324">
            <v>23841</v>
          </cell>
          <cell r="BX324">
            <v>23841</v>
          </cell>
          <cell r="BY324">
            <v>23841</v>
          </cell>
          <cell r="BZ324">
            <v>23841</v>
          </cell>
          <cell r="CA324">
            <v>23841</v>
          </cell>
          <cell r="CB324">
            <v>23841</v>
          </cell>
          <cell r="CC324">
            <v>23841</v>
          </cell>
          <cell r="CD324">
            <v>23841</v>
          </cell>
          <cell r="CE324">
            <v>23841</v>
          </cell>
          <cell r="CF324">
            <v>23841</v>
          </cell>
          <cell r="CG324">
            <v>23841</v>
          </cell>
          <cell r="CH324">
            <v>23841</v>
          </cell>
          <cell r="CI324">
            <v>23841</v>
          </cell>
          <cell r="CJ324">
            <v>23841</v>
          </cell>
          <cell r="CK324">
            <v>23841</v>
          </cell>
          <cell r="CL324">
            <v>23841</v>
          </cell>
          <cell r="CM324">
            <v>23841</v>
          </cell>
          <cell r="CN324">
            <v>23841</v>
          </cell>
          <cell r="CO324">
            <v>23841</v>
          </cell>
          <cell r="CP324">
            <v>23841</v>
          </cell>
          <cell r="CQ324">
            <v>23841</v>
          </cell>
          <cell r="CR324">
            <v>23841</v>
          </cell>
          <cell r="CS324">
            <v>23841</v>
          </cell>
          <cell r="CT324">
            <v>24395.400000000023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CZ324">
            <v>0</v>
          </cell>
          <cell r="DA324">
            <v>0</v>
          </cell>
          <cell r="DB324">
            <v>0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>
            <v>0</v>
          </cell>
          <cell r="DH324">
            <v>0</v>
          </cell>
          <cell r="DI324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>
            <v>0</v>
          </cell>
          <cell r="DQ324">
            <v>0</v>
          </cell>
          <cell r="DR324">
            <v>0</v>
          </cell>
          <cell r="DS324">
            <v>0</v>
          </cell>
          <cell r="DT324">
            <v>0</v>
          </cell>
          <cell r="DU324">
            <v>0</v>
          </cell>
          <cell r="DV324">
            <v>0</v>
          </cell>
          <cell r="DW324">
            <v>0</v>
          </cell>
          <cell r="DX324">
            <v>0</v>
          </cell>
          <cell r="DY324">
            <v>0</v>
          </cell>
          <cell r="DZ324">
            <v>0</v>
          </cell>
          <cell r="EA324">
            <v>0</v>
          </cell>
          <cell r="EB324">
            <v>0</v>
          </cell>
          <cell r="EC324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>
            <v>0</v>
          </cell>
          <cell r="EM324">
            <v>0</v>
          </cell>
          <cell r="EN324">
            <v>0</v>
          </cell>
          <cell r="EO324">
            <v>0</v>
          </cell>
          <cell r="EP324">
            <v>0</v>
          </cell>
          <cell r="EQ324">
            <v>0</v>
          </cell>
          <cell r="ER324">
            <v>0</v>
          </cell>
          <cell r="ES324">
            <v>0</v>
          </cell>
          <cell r="ET324">
            <v>0</v>
          </cell>
          <cell r="EU324">
            <v>0</v>
          </cell>
          <cell r="EV324">
            <v>0</v>
          </cell>
          <cell r="EW324">
            <v>0</v>
          </cell>
          <cell r="EX324">
            <v>0</v>
          </cell>
          <cell r="EY324">
            <v>0</v>
          </cell>
          <cell r="EZ324">
            <v>0</v>
          </cell>
          <cell r="FA324">
            <v>0</v>
          </cell>
          <cell r="FB324">
            <v>0</v>
          </cell>
          <cell r="FC324">
            <v>0</v>
          </cell>
          <cell r="FD324">
            <v>0</v>
          </cell>
          <cell r="FE324">
            <v>0</v>
          </cell>
          <cell r="FF324">
            <v>0</v>
          </cell>
          <cell r="FG324">
            <v>0</v>
          </cell>
          <cell r="FH324">
            <v>0</v>
          </cell>
          <cell r="FI324">
            <v>0</v>
          </cell>
          <cell r="FJ324">
            <v>0</v>
          </cell>
          <cell r="FK324">
            <v>0</v>
          </cell>
          <cell r="FL324">
            <v>0</v>
          </cell>
          <cell r="FM324">
            <v>0</v>
          </cell>
          <cell r="FN324">
            <v>0</v>
          </cell>
        </row>
        <row r="325">
          <cell r="B325" t="str">
            <v>構-320</v>
          </cell>
          <cell r="E325" t="str">
            <v>F</v>
          </cell>
          <cell r="G325" t="str">
            <v>多賀配水池取付道路整備工事</v>
          </cell>
          <cell r="H325" t="str">
            <v>平成2年</v>
          </cell>
          <cell r="I325">
            <v>1990</v>
          </cell>
          <cell r="Q325">
            <v>501355</v>
          </cell>
          <cell r="U325">
            <v>50135.5</v>
          </cell>
          <cell r="V325">
            <v>58</v>
          </cell>
          <cell r="W325">
            <v>1.72e-002</v>
          </cell>
          <cell r="X325">
            <v>7760</v>
          </cell>
          <cell r="Y325">
            <v>8899.5</v>
          </cell>
          <cell r="Z325">
            <v>451219.5</v>
          </cell>
          <cell r="AB325">
            <v>1991</v>
          </cell>
          <cell r="AC325">
            <v>2048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7760</v>
          </cell>
          <cell r="BK325">
            <v>7760</v>
          </cell>
          <cell r="BL325">
            <v>7760</v>
          </cell>
          <cell r="BM325">
            <v>7760</v>
          </cell>
          <cell r="BN325">
            <v>7760</v>
          </cell>
          <cell r="BO325">
            <v>7760</v>
          </cell>
          <cell r="BP325">
            <v>7760</v>
          </cell>
          <cell r="BQ325">
            <v>7760</v>
          </cell>
          <cell r="BR325">
            <v>7760</v>
          </cell>
          <cell r="BS325">
            <v>7760</v>
          </cell>
          <cell r="BT325">
            <v>7760</v>
          </cell>
          <cell r="BU325">
            <v>7760</v>
          </cell>
          <cell r="BV325">
            <v>7760</v>
          </cell>
          <cell r="BW325">
            <v>7760</v>
          </cell>
          <cell r="BX325">
            <v>7760</v>
          </cell>
          <cell r="BY325">
            <v>7760</v>
          </cell>
          <cell r="BZ325">
            <v>7760</v>
          </cell>
          <cell r="CA325">
            <v>7760</v>
          </cell>
          <cell r="CB325">
            <v>7760</v>
          </cell>
          <cell r="CC325">
            <v>7760</v>
          </cell>
          <cell r="CD325">
            <v>7760</v>
          </cell>
          <cell r="CE325">
            <v>7760</v>
          </cell>
          <cell r="CF325">
            <v>7760</v>
          </cell>
          <cell r="CG325">
            <v>7760</v>
          </cell>
          <cell r="CH325">
            <v>7760</v>
          </cell>
          <cell r="CI325">
            <v>7760</v>
          </cell>
          <cell r="CJ325">
            <v>7760</v>
          </cell>
          <cell r="CK325">
            <v>7760</v>
          </cell>
          <cell r="CL325">
            <v>7760</v>
          </cell>
          <cell r="CM325">
            <v>7760</v>
          </cell>
          <cell r="CN325">
            <v>7760</v>
          </cell>
          <cell r="CO325">
            <v>7760</v>
          </cell>
          <cell r="CP325">
            <v>7760</v>
          </cell>
          <cell r="CQ325">
            <v>7760</v>
          </cell>
          <cell r="CR325">
            <v>7760</v>
          </cell>
          <cell r="CS325">
            <v>7760</v>
          </cell>
          <cell r="CT325">
            <v>7760</v>
          </cell>
          <cell r="CU325">
            <v>7760</v>
          </cell>
          <cell r="CV325">
            <v>7760</v>
          </cell>
          <cell r="CW325">
            <v>7760</v>
          </cell>
          <cell r="CX325">
            <v>7760</v>
          </cell>
          <cell r="CY325">
            <v>7760</v>
          </cell>
          <cell r="CZ325">
            <v>7760</v>
          </cell>
          <cell r="DA325">
            <v>7760</v>
          </cell>
          <cell r="DB325">
            <v>7760</v>
          </cell>
          <cell r="DC325">
            <v>7760</v>
          </cell>
          <cell r="DD325">
            <v>7760</v>
          </cell>
          <cell r="DE325">
            <v>7760</v>
          </cell>
          <cell r="DF325">
            <v>7760</v>
          </cell>
          <cell r="DG325">
            <v>7760</v>
          </cell>
          <cell r="DH325">
            <v>7760</v>
          </cell>
          <cell r="DI325">
            <v>7760</v>
          </cell>
          <cell r="DJ325">
            <v>7760</v>
          </cell>
          <cell r="DK325">
            <v>7760</v>
          </cell>
          <cell r="DL325">
            <v>7760</v>
          </cell>
          <cell r="DM325">
            <v>7760</v>
          </cell>
          <cell r="DN325">
            <v>8899.5</v>
          </cell>
          <cell r="DO325">
            <v>0</v>
          </cell>
          <cell r="DP325">
            <v>0</v>
          </cell>
          <cell r="DQ325">
            <v>0</v>
          </cell>
          <cell r="DR325">
            <v>0</v>
          </cell>
          <cell r="DS325">
            <v>0</v>
          </cell>
          <cell r="DT325">
            <v>0</v>
          </cell>
          <cell r="DU325">
            <v>0</v>
          </cell>
          <cell r="DV325">
            <v>0</v>
          </cell>
          <cell r="DW325">
            <v>0</v>
          </cell>
          <cell r="DX325">
            <v>0</v>
          </cell>
          <cell r="DY325">
            <v>0</v>
          </cell>
          <cell r="DZ325">
            <v>0</v>
          </cell>
          <cell r="EA325">
            <v>0</v>
          </cell>
          <cell r="EB325">
            <v>0</v>
          </cell>
          <cell r="EC325">
            <v>0</v>
          </cell>
          <cell r="ED325">
            <v>0</v>
          </cell>
          <cell r="EE325">
            <v>0</v>
          </cell>
          <cell r="EF325">
            <v>0</v>
          </cell>
          <cell r="EG325">
            <v>0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>
            <v>0</v>
          </cell>
          <cell r="EM325">
            <v>0</v>
          </cell>
          <cell r="EN325">
            <v>0</v>
          </cell>
          <cell r="EO325">
            <v>0</v>
          </cell>
          <cell r="EP325">
            <v>0</v>
          </cell>
          <cell r="EQ325">
            <v>0</v>
          </cell>
          <cell r="ER325">
            <v>0</v>
          </cell>
          <cell r="ES325">
            <v>0</v>
          </cell>
          <cell r="ET325">
            <v>0</v>
          </cell>
          <cell r="EU325">
            <v>0</v>
          </cell>
          <cell r="EV325">
            <v>0</v>
          </cell>
          <cell r="EW325">
            <v>0</v>
          </cell>
          <cell r="EX325">
            <v>0</v>
          </cell>
          <cell r="EY325">
            <v>0</v>
          </cell>
          <cell r="EZ325">
            <v>0</v>
          </cell>
          <cell r="FA325">
            <v>0</v>
          </cell>
          <cell r="FB325">
            <v>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G325">
            <v>0</v>
          </cell>
          <cell r="FH325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>
            <v>0</v>
          </cell>
          <cell r="FN325">
            <v>0</v>
          </cell>
        </row>
        <row r="326">
          <cell r="B326" t="str">
            <v>構-321</v>
          </cell>
          <cell r="E326" t="str">
            <v>B</v>
          </cell>
          <cell r="G326" t="str">
            <v>桜町福祉会館配水管布設替工事</v>
          </cell>
          <cell r="H326" t="str">
            <v>平成2年</v>
          </cell>
          <cell r="I326">
            <v>1990</v>
          </cell>
          <cell r="M326" t="str">
            <v>配水管</v>
          </cell>
          <cell r="N326" t="str">
            <v>HIVP</v>
          </cell>
          <cell r="O326">
            <v>150</v>
          </cell>
          <cell r="P326">
            <v>113.5</v>
          </cell>
          <cell r="Q326">
            <v>2771598</v>
          </cell>
          <cell r="U326">
            <v>277159.8</v>
          </cell>
          <cell r="V326">
            <v>38</v>
          </cell>
          <cell r="W326">
            <v>2.63e-002</v>
          </cell>
          <cell r="X326">
            <v>65603</v>
          </cell>
          <cell r="Y326">
            <v>67127.200000000186</v>
          </cell>
          <cell r="Z326">
            <v>2494438.2000000002</v>
          </cell>
          <cell r="AB326">
            <v>1991</v>
          </cell>
          <cell r="AC326">
            <v>2028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65603</v>
          </cell>
          <cell r="BK326">
            <v>65603</v>
          </cell>
          <cell r="BL326">
            <v>65603</v>
          </cell>
          <cell r="BM326">
            <v>65603</v>
          </cell>
          <cell r="BN326">
            <v>65603</v>
          </cell>
          <cell r="BO326">
            <v>65603</v>
          </cell>
          <cell r="BP326">
            <v>65603</v>
          </cell>
          <cell r="BQ326">
            <v>65603</v>
          </cell>
          <cell r="BR326">
            <v>65603</v>
          </cell>
          <cell r="BS326">
            <v>65603</v>
          </cell>
          <cell r="BT326">
            <v>65603</v>
          </cell>
          <cell r="BU326">
            <v>65603</v>
          </cell>
          <cell r="BV326">
            <v>65603</v>
          </cell>
          <cell r="BW326">
            <v>65603</v>
          </cell>
          <cell r="BX326">
            <v>65603</v>
          </cell>
          <cell r="BY326">
            <v>65603</v>
          </cell>
          <cell r="BZ326">
            <v>65603</v>
          </cell>
          <cell r="CA326">
            <v>65603</v>
          </cell>
          <cell r="CB326">
            <v>65603</v>
          </cell>
          <cell r="CC326">
            <v>65603</v>
          </cell>
          <cell r="CD326">
            <v>65603</v>
          </cell>
          <cell r="CE326">
            <v>65603</v>
          </cell>
          <cell r="CF326">
            <v>65603</v>
          </cell>
          <cell r="CG326">
            <v>65603</v>
          </cell>
          <cell r="CH326">
            <v>65603</v>
          </cell>
          <cell r="CI326">
            <v>65603</v>
          </cell>
          <cell r="CJ326">
            <v>65603</v>
          </cell>
          <cell r="CK326">
            <v>65603</v>
          </cell>
          <cell r="CL326">
            <v>65603</v>
          </cell>
          <cell r="CM326">
            <v>65603</v>
          </cell>
          <cell r="CN326">
            <v>65603</v>
          </cell>
          <cell r="CO326">
            <v>65603</v>
          </cell>
          <cell r="CP326">
            <v>65603</v>
          </cell>
          <cell r="CQ326">
            <v>65603</v>
          </cell>
          <cell r="CR326">
            <v>65603</v>
          </cell>
          <cell r="CS326">
            <v>65603</v>
          </cell>
          <cell r="CT326">
            <v>67127.200000000186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0</v>
          </cell>
          <cell r="DD326">
            <v>0</v>
          </cell>
          <cell r="DE326">
            <v>0</v>
          </cell>
          <cell r="DF326">
            <v>0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0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>
            <v>0</v>
          </cell>
          <cell r="DQ326">
            <v>0</v>
          </cell>
          <cell r="DR326">
            <v>0</v>
          </cell>
          <cell r="DS326">
            <v>0</v>
          </cell>
          <cell r="DT326">
            <v>0</v>
          </cell>
          <cell r="DU326">
            <v>0</v>
          </cell>
          <cell r="DV326">
            <v>0</v>
          </cell>
          <cell r="DW326">
            <v>0</v>
          </cell>
          <cell r="DX326">
            <v>0</v>
          </cell>
          <cell r="DY326">
            <v>0</v>
          </cell>
          <cell r="DZ326">
            <v>0</v>
          </cell>
          <cell r="EA326">
            <v>0</v>
          </cell>
          <cell r="EB326">
            <v>0</v>
          </cell>
          <cell r="EC326">
            <v>0</v>
          </cell>
          <cell r="ED326">
            <v>0</v>
          </cell>
          <cell r="EE326">
            <v>0</v>
          </cell>
          <cell r="EF326">
            <v>0</v>
          </cell>
          <cell r="EG326">
            <v>0</v>
          </cell>
          <cell r="EH326">
            <v>0</v>
          </cell>
          <cell r="EI326">
            <v>0</v>
          </cell>
          <cell r="EJ326">
            <v>0</v>
          </cell>
          <cell r="EK326">
            <v>0</v>
          </cell>
          <cell r="EL326">
            <v>0</v>
          </cell>
          <cell r="EM326">
            <v>0</v>
          </cell>
          <cell r="EN326">
            <v>0</v>
          </cell>
          <cell r="EO326">
            <v>0</v>
          </cell>
          <cell r="EP326">
            <v>0</v>
          </cell>
          <cell r="EQ326">
            <v>0</v>
          </cell>
          <cell r="ER326">
            <v>0</v>
          </cell>
          <cell r="ES326">
            <v>0</v>
          </cell>
          <cell r="ET326">
            <v>0</v>
          </cell>
          <cell r="EU326">
            <v>0</v>
          </cell>
          <cell r="EV326">
            <v>0</v>
          </cell>
          <cell r="EW326">
            <v>0</v>
          </cell>
          <cell r="EX326">
            <v>0</v>
          </cell>
          <cell r="EY326">
            <v>0</v>
          </cell>
          <cell r="EZ326">
            <v>0</v>
          </cell>
          <cell r="FA326">
            <v>0</v>
          </cell>
          <cell r="FB326">
            <v>0</v>
          </cell>
          <cell r="FC326">
            <v>0</v>
          </cell>
          <cell r="FD326">
            <v>0</v>
          </cell>
          <cell r="FE326">
            <v>0</v>
          </cell>
          <cell r="FF326">
            <v>0</v>
          </cell>
          <cell r="FG326">
            <v>0</v>
          </cell>
          <cell r="FH326">
            <v>0</v>
          </cell>
          <cell r="FI326">
            <v>0</v>
          </cell>
          <cell r="FJ326">
            <v>0</v>
          </cell>
          <cell r="FK326">
            <v>0</v>
          </cell>
          <cell r="FL326">
            <v>0</v>
          </cell>
          <cell r="FM326">
            <v>0</v>
          </cell>
          <cell r="FN326">
            <v>0</v>
          </cell>
        </row>
        <row r="327">
          <cell r="B327" t="str">
            <v>構-322</v>
          </cell>
          <cell r="E327" t="str">
            <v>F</v>
          </cell>
          <cell r="G327" t="str">
            <v>敏満寺水源地敷地造成工事</v>
          </cell>
          <cell r="H327" t="str">
            <v>平成2年</v>
          </cell>
          <cell r="I327">
            <v>1990</v>
          </cell>
          <cell r="Q327">
            <v>831819</v>
          </cell>
          <cell r="U327">
            <v>83181.900000000009</v>
          </cell>
          <cell r="V327">
            <v>58</v>
          </cell>
          <cell r="W327">
            <v>1.72e-002</v>
          </cell>
          <cell r="X327">
            <v>12876</v>
          </cell>
          <cell r="Y327">
            <v>14705.099999999977</v>
          </cell>
          <cell r="Z327">
            <v>748637.1</v>
          </cell>
          <cell r="AB327">
            <v>1991</v>
          </cell>
          <cell r="AC327">
            <v>2048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12876</v>
          </cell>
          <cell r="BK327">
            <v>12876</v>
          </cell>
          <cell r="BL327">
            <v>12876</v>
          </cell>
          <cell r="BM327">
            <v>12876</v>
          </cell>
          <cell r="BN327">
            <v>12876</v>
          </cell>
          <cell r="BO327">
            <v>12876</v>
          </cell>
          <cell r="BP327">
            <v>12876</v>
          </cell>
          <cell r="BQ327">
            <v>12876</v>
          </cell>
          <cell r="BR327">
            <v>12876</v>
          </cell>
          <cell r="BS327">
            <v>12876</v>
          </cell>
          <cell r="BT327">
            <v>12876</v>
          </cell>
          <cell r="BU327">
            <v>12876</v>
          </cell>
          <cell r="BV327">
            <v>12876</v>
          </cell>
          <cell r="BW327">
            <v>12876</v>
          </cell>
          <cell r="BX327">
            <v>12876</v>
          </cell>
          <cell r="BY327">
            <v>12876</v>
          </cell>
          <cell r="BZ327">
            <v>12876</v>
          </cell>
          <cell r="CA327">
            <v>12876</v>
          </cell>
          <cell r="CB327">
            <v>12876</v>
          </cell>
          <cell r="CC327">
            <v>12876</v>
          </cell>
          <cell r="CD327">
            <v>12876</v>
          </cell>
          <cell r="CE327">
            <v>12876</v>
          </cell>
          <cell r="CF327">
            <v>12876</v>
          </cell>
          <cell r="CG327">
            <v>12876</v>
          </cell>
          <cell r="CH327">
            <v>12876</v>
          </cell>
          <cell r="CI327">
            <v>12876</v>
          </cell>
          <cell r="CJ327">
            <v>12876</v>
          </cell>
          <cell r="CK327">
            <v>12876</v>
          </cell>
          <cell r="CL327">
            <v>12876</v>
          </cell>
          <cell r="CM327">
            <v>12876</v>
          </cell>
          <cell r="CN327">
            <v>12876</v>
          </cell>
          <cell r="CO327">
            <v>12876</v>
          </cell>
          <cell r="CP327">
            <v>12876</v>
          </cell>
          <cell r="CQ327">
            <v>12876</v>
          </cell>
          <cell r="CR327">
            <v>12876</v>
          </cell>
          <cell r="CS327">
            <v>12876</v>
          </cell>
          <cell r="CT327">
            <v>12876</v>
          </cell>
          <cell r="CU327">
            <v>12876</v>
          </cell>
          <cell r="CV327">
            <v>12876</v>
          </cell>
          <cell r="CW327">
            <v>12876</v>
          </cell>
          <cell r="CX327">
            <v>12876</v>
          </cell>
          <cell r="CY327">
            <v>12876</v>
          </cell>
          <cell r="CZ327">
            <v>12876</v>
          </cell>
          <cell r="DA327">
            <v>12876</v>
          </cell>
          <cell r="DB327">
            <v>12876</v>
          </cell>
          <cell r="DC327">
            <v>12876</v>
          </cell>
          <cell r="DD327">
            <v>12876</v>
          </cell>
          <cell r="DE327">
            <v>12876</v>
          </cell>
          <cell r="DF327">
            <v>12876</v>
          </cell>
          <cell r="DG327">
            <v>12876</v>
          </cell>
          <cell r="DH327">
            <v>12876</v>
          </cell>
          <cell r="DI327">
            <v>12876</v>
          </cell>
          <cell r="DJ327">
            <v>12876</v>
          </cell>
          <cell r="DK327">
            <v>12876</v>
          </cell>
          <cell r="DL327">
            <v>12876</v>
          </cell>
          <cell r="DM327">
            <v>12876</v>
          </cell>
          <cell r="DN327">
            <v>14705.099999999977</v>
          </cell>
          <cell r="DO327">
            <v>0</v>
          </cell>
          <cell r="DP327">
            <v>0</v>
          </cell>
          <cell r="DQ327">
            <v>0</v>
          </cell>
          <cell r="DR327">
            <v>0</v>
          </cell>
          <cell r="DS327">
            <v>0</v>
          </cell>
          <cell r="DT327">
            <v>0</v>
          </cell>
          <cell r="DU327">
            <v>0</v>
          </cell>
          <cell r="DV327">
            <v>0</v>
          </cell>
          <cell r="DW327">
            <v>0</v>
          </cell>
          <cell r="DX327">
            <v>0</v>
          </cell>
          <cell r="DY327">
            <v>0</v>
          </cell>
          <cell r="DZ327">
            <v>0</v>
          </cell>
          <cell r="EA327">
            <v>0</v>
          </cell>
          <cell r="EB327">
            <v>0</v>
          </cell>
          <cell r="EC327">
            <v>0</v>
          </cell>
          <cell r="ED327">
            <v>0</v>
          </cell>
          <cell r="EE327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>
            <v>0</v>
          </cell>
          <cell r="EM327">
            <v>0</v>
          </cell>
          <cell r="EN327">
            <v>0</v>
          </cell>
          <cell r="EO327">
            <v>0</v>
          </cell>
          <cell r="EP327">
            <v>0</v>
          </cell>
          <cell r="EQ327">
            <v>0</v>
          </cell>
          <cell r="ER327">
            <v>0</v>
          </cell>
          <cell r="ES327">
            <v>0</v>
          </cell>
          <cell r="ET327">
            <v>0</v>
          </cell>
          <cell r="EU327">
            <v>0</v>
          </cell>
          <cell r="EV327">
            <v>0</v>
          </cell>
          <cell r="EW327">
            <v>0</v>
          </cell>
          <cell r="EX327">
            <v>0</v>
          </cell>
          <cell r="EY327">
            <v>0</v>
          </cell>
          <cell r="EZ327">
            <v>0</v>
          </cell>
          <cell r="FA327">
            <v>0</v>
          </cell>
          <cell r="FB327">
            <v>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G327">
            <v>0</v>
          </cell>
          <cell r="FH327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>
            <v>0</v>
          </cell>
          <cell r="FN327">
            <v>0</v>
          </cell>
        </row>
        <row r="328">
          <cell r="B328" t="str">
            <v>構-323</v>
          </cell>
          <cell r="E328" t="str">
            <v>B</v>
          </cell>
          <cell r="G328" t="str">
            <v>配水管布設工事（φ100．φ75）</v>
          </cell>
          <cell r="H328" t="str">
            <v>平成2年</v>
          </cell>
          <cell r="I328">
            <v>1990</v>
          </cell>
          <cell r="L328" t="str">
            <v>ＶＰφ100　Ｌ＝16
ＶＰφ75　Ｌ＝10</v>
          </cell>
          <cell r="Q328">
            <v>950650</v>
          </cell>
          <cell r="U328">
            <v>95065</v>
          </cell>
          <cell r="V328">
            <v>38</v>
          </cell>
          <cell r="W328">
            <v>2.63e-002</v>
          </cell>
          <cell r="X328">
            <v>22501</v>
          </cell>
          <cell r="Y328">
            <v>23048</v>
          </cell>
          <cell r="Z328">
            <v>855585</v>
          </cell>
          <cell r="AB328">
            <v>1991</v>
          </cell>
          <cell r="AC328">
            <v>2028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22501</v>
          </cell>
          <cell r="BK328">
            <v>22501</v>
          </cell>
          <cell r="BL328">
            <v>22501</v>
          </cell>
          <cell r="BM328">
            <v>22501</v>
          </cell>
          <cell r="BN328">
            <v>22501</v>
          </cell>
          <cell r="BO328">
            <v>22501</v>
          </cell>
          <cell r="BP328">
            <v>22501</v>
          </cell>
          <cell r="BQ328">
            <v>22501</v>
          </cell>
          <cell r="BR328">
            <v>22501</v>
          </cell>
          <cell r="BS328">
            <v>22501</v>
          </cell>
          <cell r="BT328">
            <v>22501</v>
          </cell>
          <cell r="BU328">
            <v>22501</v>
          </cell>
          <cell r="BV328">
            <v>22501</v>
          </cell>
          <cell r="BW328">
            <v>22501</v>
          </cell>
          <cell r="BX328">
            <v>22501</v>
          </cell>
          <cell r="BY328">
            <v>22501</v>
          </cell>
          <cell r="BZ328">
            <v>22501</v>
          </cell>
          <cell r="CA328">
            <v>22501</v>
          </cell>
          <cell r="CB328">
            <v>22501</v>
          </cell>
          <cell r="CC328">
            <v>22501</v>
          </cell>
          <cell r="CD328">
            <v>22501</v>
          </cell>
          <cell r="CE328">
            <v>22501</v>
          </cell>
          <cell r="CF328">
            <v>22501</v>
          </cell>
          <cell r="CG328">
            <v>22501</v>
          </cell>
          <cell r="CH328">
            <v>22501</v>
          </cell>
          <cell r="CI328">
            <v>22501</v>
          </cell>
          <cell r="CJ328">
            <v>22501</v>
          </cell>
          <cell r="CK328">
            <v>22501</v>
          </cell>
          <cell r="CL328">
            <v>22501</v>
          </cell>
          <cell r="CM328">
            <v>22501</v>
          </cell>
          <cell r="CN328">
            <v>22501</v>
          </cell>
          <cell r="CO328">
            <v>22501</v>
          </cell>
          <cell r="CP328">
            <v>22501</v>
          </cell>
          <cell r="CQ328">
            <v>22501</v>
          </cell>
          <cell r="CR328">
            <v>22501</v>
          </cell>
          <cell r="CS328">
            <v>22501</v>
          </cell>
          <cell r="CT328">
            <v>23048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  <cell r="EF328">
            <v>0</v>
          </cell>
          <cell r="EG328">
            <v>0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>
            <v>0</v>
          </cell>
          <cell r="EM328">
            <v>0</v>
          </cell>
          <cell r="EN328">
            <v>0</v>
          </cell>
          <cell r="EO328">
            <v>0</v>
          </cell>
          <cell r="EP328">
            <v>0</v>
          </cell>
          <cell r="EQ328">
            <v>0</v>
          </cell>
          <cell r="ER328">
            <v>0</v>
          </cell>
          <cell r="ES328">
            <v>0</v>
          </cell>
          <cell r="ET328">
            <v>0</v>
          </cell>
          <cell r="EU328">
            <v>0</v>
          </cell>
          <cell r="EV328">
            <v>0</v>
          </cell>
          <cell r="EW328">
            <v>0</v>
          </cell>
          <cell r="EX328">
            <v>0</v>
          </cell>
          <cell r="EY328">
            <v>0</v>
          </cell>
          <cell r="EZ328">
            <v>0</v>
          </cell>
          <cell r="FA328">
            <v>0</v>
          </cell>
          <cell r="FB328">
            <v>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G328">
            <v>0</v>
          </cell>
          <cell r="FH328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>
            <v>0</v>
          </cell>
          <cell r="FN328">
            <v>0</v>
          </cell>
        </row>
        <row r="329">
          <cell r="B329" t="str">
            <v>構-324</v>
          </cell>
          <cell r="E329" t="str">
            <v>C</v>
          </cell>
          <cell r="G329" t="str">
            <v>多賀減圧弁設置</v>
          </cell>
          <cell r="H329" t="str">
            <v>平成2年</v>
          </cell>
          <cell r="I329">
            <v>1990</v>
          </cell>
          <cell r="L329" t="str">
            <v>φ150　1基</v>
          </cell>
          <cell r="Q329">
            <v>3111448</v>
          </cell>
          <cell r="U329">
            <v>311144.8</v>
          </cell>
          <cell r="V329">
            <v>16</v>
          </cell>
          <cell r="W329">
            <v>6.25e-002</v>
          </cell>
          <cell r="X329">
            <v>175018</v>
          </cell>
          <cell r="Y329">
            <v>175033.20000000019</v>
          </cell>
          <cell r="Z329">
            <v>2800303.2</v>
          </cell>
          <cell r="AB329">
            <v>1991</v>
          </cell>
          <cell r="AC329">
            <v>2006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175018</v>
          </cell>
          <cell r="BK329">
            <v>175018</v>
          </cell>
          <cell r="BL329">
            <v>175018</v>
          </cell>
          <cell r="BM329">
            <v>175018</v>
          </cell>
          <cell r="BN329">
            <v>175018</v>
          </cell>
          <cell r="BO329">
            <v>175018</v>
          </cell>
          <cell r="BP329">
            <v>175018</v>
          </cell>
          <cell r="BQ329">
            <v>175018</v>
          </cell>
          <cell r="BR329">
            <v>175018</v>
          </cell>
          <cell r="BS329">
            <v>175018</v>
          </cell>
          <cell r="BT329">
            <v>175018</v>
          </cell>
          <cell r="BU329">
            <v>175018</v>
          </cell>
          <cell r="BV329">
            <v>175018</v>
          </cell>
          <cell r="BW329">
            <v>175018</v>
          </cell>
          <cell r="BX329">
            <v>175033.20000000019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>
            <v>0</v>
          </cell>
          <cell r="EM329">
            <v>0</v>
          </cell>
          <cell r="EN329">
            <v>0</v>
          </cell>
          <cell r="EO329">
            <v>0</v>
          </cell>
          <cell r="EP329">
            <v>0</v>
          </cell>
          <cell r="EQ329">
            <v>0</v>
          </cell>
          <cell r="ER329">
            <v>0</v>
          </cell>
          <cell r="ES329">
            <v>0</v>
          </cell>
          <cell r="ET329">
            <v>0</v>
          </cell>
          <cell r="EU329">
            <v>0</v>
          </cell>
          <cell r="EV329">
            <v>0</v>
          </cell>
          <cell r="EW329">
            <v>0</v>
          </cell>
          <cell r="EX329">
            <v>0</v>
          </cell>
          <cell r="EY329">
            <v>0</v>
          </cell>
          <cell r="EZ329">
            <v>0</v>
          </cell>
          <cell r="FA329">
            <v>0</v>
          </cell>
          <cell r="FB329">
            <v>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G329">
            <v>0</v>
          </cell>
          <cell r="FH329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>
            <v>0</v>
          </cell>
          <cell r="FN329">
            <v>0</v>
          </cell>
        </row>
        <row r="330">
          <cell r="B330" t="str">
            <v>構-325</v>
          </cell>
          <cell r="E330" t="str">
            <v>B</v>
          </cell>
          <cell r="G330" t="str">
            <v>多賀配水管布設工事</v>
          </cell>
          <cell r="H330" t="str">
            <v>平成2年</v>
          </cell>
          <cell r="I330">
            <v>1990</v>
          </cell>
          <cell r="M330" t="str">
            <v>配水管</v>
          </cell>
          <cell r="N330" t="str">
            <v>HIVP</v>
          </cell>
          <cell r="O330">
            <v>25</v>
          </cell>
          <cell r="P330">
            <v>36</v>
          </cell>
          <cell r="Q330">
            <v>203711</v>
          </cell>
          <cell r="U330">
            <v>20371.100000000002</v>
          </cell>
          <cell r="V330">
            <v>38</v>
          </cell>
          <cell r="W330">
            <v>2.63e-002</v>
          </cell>
          <cell r="X330">
            <v>4821</v>
          </cell>
          <cell r="Y330">
            <v>4962.8999999999942</v>
          </cell>
          <cell r="Z330">
            <v>183339.9</v>
          </cell>
          <cell r="AB330">
            <v>1991</v>
          </cell>
          <cell r="AC330">
            <v>2028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4821</v>
          </cell>
          <cell r="BK330">
            <v>4821</v>
          </cell>
          <cell r="BL330">
            <v>4821</v>
          </cell>
          <cell r="BM330">
            <v>4821</v>
          </cell>
          <cell r="BN330">
            <v>4821</v>
          </cell>
          <cell r="BO330">
            <v>4821</v>
          </cell>
          <cell r="BP330">
            <v>4821</v>
          </cell>
          <cell r="BQ330">
            <v>4821</v>
          </cell>
          <cell r="BR330">
            <v>4821</v>
          </cell>
          <cell r="BS330">
            <v>4821</v>
          </cell>
          <cell r="BT330">
            <v>4821</v>
          </cell>
          <cell r="BU330">
            <v>4821</v>
          </cell>
          <cell r="BV330">
            <v>4821</v>
          </cell>
          <cell r="BW330">
            <v>4821</v>
          </cell>
          <cell r="BX330">
            <v>4821</v>
          </cell>
          <cell r="BY330">
            <v>4821</v>
          </cell>
          <cell r="BZ330">
            <v>4821</v>
          </cell>
          <cell r="CA330">
            <v>4821</v>
          </cell>
          <cell r="CB330">
            <v>4821</v>
          </cell>
          <cell r="CC330">
            <v>4821</v>
          </cell>
          <cell r="CD330">
            <v>4821</v>
          </cell>
          <cell r="CE330">
            <v>4821</v>
          </cell>
          <cell r="CF330">
            <v>4821</v>
          </cell>
          <cell r="CG330">
            <v>4821</v>
          </cell>
          <cell r="CH330">
            <v>4821</v>
          </cell>
          <cell r="CI330">
            <v>4821</v>
          </cell>
          <cell r="CJ330">
            <v>4821</v>
          </cell>
          <cell r="CK330">
            <v>4821</v>
          </cell>
          <cell r="CL330">
            <v>4821</v>
          </cell>
          <cell r="CM330">
            <v>4821</v>
          </cell>
          <cell r="CN330">
            <v>4821</v>
          </cell>
          <cell r="CO330">
            <v>4821</v>
          </cell>
          <cell r="CP330">
            <v>4821</v>
          </cell>
          <cell r="CQ330">
            <v>4821</v>
          </cell>
          <cell r="CR330">
            <v>4821</v>
          </cell>
          <cell r="CS330">
            <v>4821</v>
          </cell>
          <cell r="CT330">
            <v>4962.8999999999942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CZ330">
            <v>0</v>
          </cell>
          <cell r="DA330">
            <v>0</v>
          </cell>
          <cell r="DB330">
            <v>0</v>
          </cell>
          <cell r="DC330">
            <v>0</v>
          </cell>
          <cell r="DD330">
            <v>0</v>
          </cell>
          <cell r="DE330">
            <v>0</v>
          </cell>
          <cell r="DF330">
            <v>0</v>
          </cell>
          <cell r="DG330">
            <v>0</v>
          </cell>
          <cell r="DH330">
            <v>0</v>
          </cell>
          <cell r="DI330">
            <v>0</v>
          </cell>
          <cell r="DJ330">
            <v>0</v>
          </cell>
          <cell r="DK330">
            <v>0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>
            <v>0</v>
          </cell>
          <cell r="DQ330">
            <v>0</v>
          </cell>
          <cell r="DR330">
            <v>0</v>
          </cell>
          <cell r="DS330">
            <v>0</v>
          </cell>
          <cell r="DT330">
            <v>0</v>
          </cell>
          <cell r="DU330">
            <v>0</v>
          </cell>
          <cell r="DV330">
            <v>0</v>
          </cell>
          <cell r="DW330">
            <v>0</v>
          </cell>
          <cell r="DX330">
            <v>0</v>
          </cell>
          <cell r="DY330">
            <v>0</v>
          </cell>
          <cell r="DZ330">
            <v>0</v>
          </cell>
          <cell r="EA330">
            <v>0</v>
          </cell>
          <cell r="EB330">
            <v>0</v>
          </cell>
          <cell r="EC330">
            <v>0</v>
          </cell>
          <cell r="ED330">
            <v>0</v>
          </cell>
          <cell r="EE330">
            <v>0</v>
          </cell>
          <cell r="EF330">
            <v>0</v>
          </cell>
          <cell r="EG330">
            <v>0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>
            <v>0</v>
          </cell>
          <cell r="EM330">
            <v>0</v>
          </cell>
          <cell r="EN330">
            <v>0</v>
          </cell>
          <cell r="EO330">
            <v>0</v>
          </cell>
          <cell r="EP330">
            <v>0</v>
          </cell>
          <cell r="EQ330">
            <v>0</v>
          </cell>
          <cell r="ER330">
            <v>0</v>
          </cell>
          <cell r="ES330">
            <v>0</v>
          </cell>
          <cell r="ET330">
            <v>0</v>
          </cell>
          <cell r="EU330">
            <v>0</v>
          </cell>
          <cell r="EV330">
            <v>0</v>
          </cell>
          <cell r="EW330">
            <v>0</v>
          </cell>
          <cell r="EX330">
            <v>0</v>
          </cell>
          <cell r="EY330">
            <v>0</v>
          </cell>
          <cell r="EZ330">
            <v>0</v>
          </cell>
          <cell r="FA330">
            <v>0</v>
          </cell>
          <cell r="FB330">
            <v>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G330">
            <v>0</v>
          </cell>
          <cell r="FH330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>
            <v>0</v>
          </cell>
          <cell r="FN330">
            <v>0</v>
          </cell>
        </row>
        <row r="331">
          <cell r="B331" t="str">
            <v>構-326</v>
          </cell>
          <cell r="E331" t="str">
            <v>B</v>
          </cell>
          <cell r="G331" t="str">
            <v>多賀神社裏配水管布設替工事</v>
          </cell>
          <cell r="H331" t="str">
            <v>平成2年</v>
          </cell>
          <cell r="I331">
            <v>1990</v>
          </cell>
          <cell r="M331" t="str">
            <v>配水管</v>
          </cell>
          <cell r="N331" t="str">
            <v>VP</v>
          </cell>
          <cell r="O331">
            <v>75</v>
          </cell>
          <cell r="P331">
            <v>160</v>
          </cell>
          <cell r="Q331">
            <v>1816421</v>
          </cell>
          <cell r="U331">
            <v>181642.1</v>
          </cell>
          <cell r="V331">
            <v>38</v>
          </cell>
          <cell r="W331">
            <v>2.63e-002</v>
          </cell>
          <cell r="X331">
            <v>42994</v>
          </cell>
          <cell r="Y331">
            <v>44000.899999999907</v>
          </cell>
          <cell r="Z331">
            <v>1634778.9</v>
          </cell>
          <cell r="AB331">
            <v>1991</v>
          </cell>
          <cell r="AC331">
            <v>2028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42994</v>
          </cell>
          <cell r="BK331">
            <v>42994</v>
          </cell>
          <cell r="BL331">
            <v>42994</v>
          </cell>
          <cell r="BM331">
            <v>42994</v>
          </cell>
          <cell r="BN331">
            <v>42994</v>
          </cell>
          <cell r="BO331">
            <v>42994</v>
          </cell>
          <cell r="BP331">
            <v>42994</v>
          </cell>
          <cell r="BQ331">
            <v>42994</v>
          </cell>
          <cell r="BR331">
            <v>42994</v>
          </cell>
          <cell r="BS331">
            <v>42994</v>
          </cell>
          <cell r="BT331">
            <v>42994</v>
          </cell>
          <cell r="BU331">
            <v>42994</v>
          </cell>
          <cell r="BV331">
            <v>42994</v>
          </cell>
          <cell r="BW331">
            <v>42994</v>
          </cell>
          <cell r="BX331">
            <v>42994</v>
          </cell>
          <cell r="BY331">
            <v>42994</v>
          </cell>
          <cell r="BZ331">
            <v>42994</v>
          </cell>
          <cell r="CA331">
            <v>42994</v>
          </cell>
          <cell r="CB331">
            <v>42994</v>
          </cell>
          <cell r="CC331">
            <v>42994</v>
          </cell>
          <cell r="CD331">
            <v>42994</v>
          </cell>
          <cell r="CE331">
            <v>42994</v>
          </cell>
          <cell r="CF331">
            <v>42994</v>
          </cell>
          <cell r="CG331">
            <v>42994</v>
          </cell>
          <cell r="CH331">
            <v>42994</v>
          </cell>
          <cell r="CI331">
            <v>42994</v>
          </cell>
          <cell r="CJ331">
            <v>42994</v>
          </cell>
          <cell r="CK331">
            <v>42994</v>
          </cell>
          <cell r="CL331">
            <v>42994</v>
          </cell>
          <cell r="CM331">
            <v>42994</v>
          </cell>
          <cell r="CN331">
            <v>42994</v>
          </cell>
          <cell r="CO331">
            <v>42994</v>
          </cell>
          <cell r="CP331">
            <v>42994</v>
          </cell>
          <cell r="CQ331">
            <v>42994</v>
          </cell>
          <cell r="CR331">
            <v>42994</v>
          </cell>
          <cell r="CS331">
            <v>42994</v>
          </cell>
          <cell r="CT331">
            <v>44000.899999999907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  <cell r="EF331">
            <v>0</v>
          </cell>
          <cell r="EG331">
            <v>0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>
            <v>0</v>
          </cell>
          <cell r="EM331">
            <v>0</v>
          </cell>
          <cell r="EN331">
            <v>0</v>
          </cell>
          <cell r="EO331">
            <v>0</v>
          </cell>
          <cell r="EP331">
            <v>0</v>
          </cell>
          <cell r="EQ331">
            <v>0</v>
          </cell>
          <cell r="ER331">
            <v>0</v>
          </cell>
          <cell r="ES331">
            <v>0</v>
          </cell>
          <cell r="ET331">
            <v>0</v>
          </cell>
          <cell r="EU331">
            <v>0</v>
          </cell>
          <cell r="EV331">
            <v>0</v>
          </cell>
          <cell r="EW331">
            <v>0</v>
          </cell>
          <cell r="EX331">
            <v>0</v>
          </cell>
          <cell r="EY331">
            <v>0</v>
          </cell>
          <cell r="EZ331">
            <v>0</v>
          </cell>
          <cell r="FA331">
            <v>0</v>
          </cell>
          <cell r="FB331">
            <v>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G331">
            <v>0</v>
          </cell>
          <cell r="FH331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>
            <v>0</v>
          </cell>
          <cell r="FN331">
            <v>0</v>
          </cell>
        </row>
        <row r="332">
          <cell r="B332" t="str">
            <v>構-327</v>
          </cell>
          <cell r="E332" t="str">
            <v>B</v>
          </cell>
          <cell r="G332" t="str">
            <v>久徳配水管布設工事</v>
          </cell>
          <cell r="H332" t="str">
            <v>平成2年</v>
          </cell>
          <cell r="I332">
            <v>1990</v>
          </cell>
          <cell r="M332" t="str">
            <v>配水管</v>
          </cell>
          <cell r="N332" t="str">
            <v>HIVP</v>
          </cell>
          <cell r="O332">
            <v>75</v>
          </cell>
          <cell r="P332">
            <v>116</v>
          </cell>
          <cell r="Q332">
            <v>1301485</v>
          </cell>
          <cell r="U332">
            <v>130148.5</v>
          </cell>
          <cell r="V332">
            <v>38</v>
          </cell>
          <cell r="W332">
            <v>2.63e-002</v>
          </cell>
          <cell r="X332">
            <v>30806</v>
          </cell>
          <cell r="Y332">
            <v>31514.5</v>
          </cell>
          <cell r="Z332">
            <v>1171336.5</v>
          </cell>
          <cell r="AB332">
            <v>1991</v>
          </cell>
          <cell r="AC332">
            <v>2028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30806</v>
          </cell>
          <cell r="BK332">
            <v>30806</v>
          </cell>
          <cell r="BL332">
            <v>30806</v>
          </cell>
          <cell r="BM332">
            <v>30806</v>
          </cell>
          <cell r="BN332">
            <v>30806</v>
          </cell>
          <cell r="BO332">
            <v>30806</v>
          </cell>
          <cell r="BP332">
            <v>30806</v>
          </cell>
          <cell r="BQ332">
            <v>30806</v>
          </cell>
          <cell r="BR332">
            <v>30806</v>
          </cell>
          <cell r="BS332">
            <v>30806</v>
          </cell>
          <cell r="BT332">
            <v>30806</v>
          </cell>
          <cell r="BU332">
            <v>30806</v>
          </cell>
          <cell r="BV332">
            <v>30806</v>
          </cell>
          <cell r="BW332">
            <v>30806</v>
          </cell>
          <cell r="BX332">
            <v>30806</v>
          </cell>
          <cell r="BY332">
            <v>30806</v>
          </cell>
          <cell r="BZ332">
            <v>30806</v>
          </cell>
          <cell r="CA332">
            <v>30806</v>
          </cell>
          <cell r="CB332">
            <v>30806</v>
          </cell>
          <cell r="CC332">
            <v>30806</v>
          </cell>
          <cell r="CD332">
            <v>30806</v>
          </cell>
          <cell r="CE332">
            <v>30806</v>
          </cell>
          <cell r="CF332">
            <v>30806</v>
          </cell>
          <cell r="CG332">
            <v>30806</v>
          </cell>
          <cell r="CH332">
            <v>30806</v>
          </cell>
          <cell r="CI332">
            <v>30806</v>
          </cell>
          <cell r="CJ332">
            <v>30806</v>
          </cell>
          <cell r="CK332">
            <v>30806</v>
          </cell>
          <cell r="CL332">
            <v>30806</v>
          </cell>
          <cell r="CM332">
            <v>30806</v>
          </cell>
          <cell r="CN332">
            <v>30806</v>
          </cell>
          <cell r="CO332">
            <v>30806</v>
          </cell>
          <cell r="CP332">
            <v>30806</v>
          </cell>
          <cell r="CQ332">
            <v>30806</v>
          </cell>
          <cell r="CR332">
            <v>30806</v>
          </cell>
          <cell r="CS332">
            <v>30806</v>
          </cell>
          <cell r="CT332">
            <v>31514.5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>
            <v>0</v>
          </cell>
          <cell r="EM332">
            <v>0</v>
          </cell>
          <cell r="EN332">
            <v>0</v>
          </cell>
          <cell r="EO332">
            <v>0</v>
          </cell>
          <cell r="EP332">
            <v>0</v>
          </cell>
          <cell r="EQ332">
            <v>0</v>
          </cell>
          <cell r="ER332">
            <v>0</v>
          </cell>
          <cell r="ES332">
            <v>0</v>
          </cell>
          <cell r="ET332">
            <v>0</v>
          </cell>
          <cell r="EU332">
            <v>0</v>
          </cell>
          <cell r="EV332">
            <v>0</v>
          </cell>
          <cell r="EW332">
            <v>0</v>
          </cell>
          <cell r="EX332">
            <v>0</v>
          </cell>
          <cell r="EY332">
            <v>0</v>
          </cell>
          <cell r="EZ332">
            <v>0</v>
          </cell>
          <cell r="FA332">
            <v>0</v>
          </cell>
          <cell r="FB332">
            <v>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G332">
            <v>0</v>
          </cell>
          <cell r="FH332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>
            <v>0</v>
          </cell>
          <cell r="FN332">
            <v>0</v>
          </cell>
        </row>
        <row r="333">
          <cell r="B333" t="str">
            <v>構-328</v>
          </cell>
          <cell r="E333" t="str">
            <v>F</v>
          </cell>
          <cell r="G333" t="str">
            <v>大君ケ畑改良土木工事</v>
          </cell>
          <cell r="H333" t="str">
            <v>平成2年</v>
          </cell>
          <cell r="I333">
            <v>1990</v>
          </cell>
          <cell r="L333" t="str">
            <v>浅井戸改造</v>
          </cell>
          <cell r="Q333">
            <v>3157516</v>
          </cell>
          <cell r="R333">
            <v>731214.13184426667</v>
          </cell>
          <cell r="S333">
            <v>407042.5333933084</v>
          </cell>
          <cell r="U333">
            <v>1340182.5987138175</v>
          </cell>
          <cell r="V333">
            <v>58</v>
          </cell>
          <cell r="W333">
            <v>1.72e-002</v>
          </cell>
          <cell r="X333">
            <v>31258</v>
          </cell>
          <cell r="Y333">
            <v>35627.401286182459</v>
          </cell>
          <cell r="Z333">
            <v>1817333.4012861825</v>
          </cell>
          <cell r="AB333">
            <v>1991</v>
          </cell>
          <cell r="AC333">
            <v>2048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31258</v>
          </cell>
          <cell r="BK333">
            <v>31258</v>
          </cell>
          <cell r="BL333">
            <v>31258</v>
          </cell>
          <cell r="BM333">
            <v>31258</v>
          </cell>
          <cell r="BN333">
            <v>31258</v>
          </cell>
          <cell r="BO333">
            <v>31258</v>
          </cell>
          <cell r="BP333">
            <v>31258</v>
          </cell>
          <cell r="BQ333">
            <v>31258</v>
          </cell>
          <cell r="BR333">
            <v>31258</v>
          </cell>
          <cell r="BS333">
            <v>31258</v>
          </cell>
          <cell r="BT333">
            <v>31258</v>
          </cell>
          <cell r="BU333">
            <v>31258</v>
          </cell>
          <cell r="BV333">
            <v>31258</v>
          </cell>
          <cell r="BW333">
            <v>31258</v>
          </cell>
          <cell r="BX333">
            <v>31258</v>
          </cell>
          <cell r="BY333">
            <v>31258</v>
          </cell>
          <cell r="BZ333">
            <v>31258</v>
          </cell>
          <cell r="CA333">
            <v>31258</v>
          </cell>
          <cell r="CB333">
            <v>31258</v>
          </cell>
          <cell r="CC333">
            <v>31258</v>
          </cell>
          <cell r="CD333">
            <v>31258</v>
          </cell>
          <cell r="CE333">
            <v>31258</v>
          </cell>
          <cell r="CF333">
            <v>31258</v>
          </cell>
          <cell r="CG333">
            <v>31258</v>
          </cell>
          <cell r="CH333">
            <v>31258</v>
          </cell>
          <cell r="CI333">
            <v>31258</v>
          </cell>
          <cell r="CJ333">
            <v>31258</v>
          </cell>
          <cell r="CK333">
            <v>31258</v>
          </cell>
          <cell r="CL333">
            <v>31258</v>
          </cell>
          <cell r="CM333">
            <v>31258</v>
          </cell>
          <cell r="CN333">
            <v>31258</v>
          </cell>
          <cell r="CO333">
            <v>31258</v>
          </cell>
          <cell r="CP333">
            <v>31258</v>
          </cell>
          <cell r="CQ333">
            <v>31258</v>
          </cell>
          <cell r="CR333">
            <v>31258</v>
          </cell>
          <cell r="CS333">
            <v>31258</v>
          </cell>
          <cell r="CT333">
            <v>31258</v>
          </cell>
          <cell r="CU333">
            <v>31258</v>
          </cell>
          <cell r="CV333">
            <v>31258</v>
          </cell>
          <cell r="CW333">
            <v>31258</v>
          </cell>
          <cell r="CX333">
            <v>31258</v>
          </cell>
          <cell r="CY333">
            <v>31258</v>
          </cell>
          <cell r="CZ333">
            <v>31258</v>
          </cell>
          <cell r="DA333">
            <v>31258</v>
          </cell>
          <cell r="DB333">
            <v>31258</v>
          </cell>
          <cell r="DC333">
            <v>31258</v>
          </cell>
          <cell r="DD333">
            <v>31258</v>
          </cell>
          <cell r="DE333">
            <v>31258</v>
          </cell>
          <cell r="DF333">
            <v>31258</v>
          </cell>
          <cell r="DG333">
            <v>31258</v>
          </cell>
          <cell r="DH333">
            <v>31258</v>
          </cell>
          <cell r="DI333">
            <v>31258</v>
          </cell>
          <cell r="DJ333">
            <v>31258</v>
          </cell>
          <cell r="DK333">
            <v>31258</v>
          </cell>
          <cell r="DL333">
            <v>31258</v>
          </cell>
          <cell r="DM333">
            <v>31258</v>
          </cell>
          <cell r="DN333">
            <v>35627.401286182459</v>
          </cell>
          <cell r="DO333">
            <v>0</v>
          </cell>
          <cell r="DP333">
            <v>0</v>
          </cell>
          <cell r="DQ333">
            <v>0</v>
          </cell>
          <cell r="DR333">
            <v>0</v>
          </cell>
          <cell r="DS333">
            <v>0</v>
          </cell>
          <cell r="DT333">
            <v>0</v>
          </cell>
          <cell r="DU333">
            <v>0</v>
          </cell>
          <cell r="DV333">
            <v>0</v>
          </cell>
          <cell r="DW333">
            <v>0</v>
          </cell>
          <cell r="DX333">
            <v>0</v>
          </cell>
          <cell r="DY333">
            <v>0</v>
          </cell>
          <cell r="DZ333">
            <v>0</v>
          </cell>
          <cell r="EA333">
            <v>0</v>
          </cell>
          <cell r="EB333">
            <v>0</v>
          </cell>
          <cell r="EC333">
            <v>0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>
            <v>0</v>
          </cell>
          <cell r="EM333">
            <v>0</v>
          </cell>
          <cell r="EN333">
            <v>0</v>
          </cell>
          <cell r="EO333">
            <v>0</v>
          </cell>
          <cell r="EP333">
            <v>0</v>
          </cell>
          <cell r="EQ333">
            <v>0</v>
          </cell>
          <cell r="ER333">
            <v>0</v>
          </cell>
          <cell r="ES333">
            <v>0</v>
          </cell>
          <cell r="ET333">
            <v>0</v>
          </cell>
          <cell r="EU333">
            <v>0</v>
          </cell>
          <cell r="EV333">
            <v>0</v>
          </cell>
          <cell r="EW333">
            <v>0</v>
          </cell>
          <cell r="EX333">
            <v>0</v>
          </cell>
          <cell r="EY333">
            <v>0</v>
          </cell>
          <cell r="EZ333">
            <v>0</v>
          </cell>
          <cell r="FA333">
            <v>0</v>
          </cell>
          <cell r="FB333">
            <v>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G333">
            <v>0</v>
          </cell>
          <cell r="FH333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>
            <v>0</v>
          </cell>
          <cell r="FN333">
            <v>0</v>
          </cell>
        </row>
        <row r="334">
          <cell r="B334" t="str">
            <v>構-329</v>
          </cell>
          <cell r="E334" t="str">
            <v>F</v>
          </cell>
          <cell r="G334" t="str">
            <v>大君ケ畑水源地フェンス設置工事</v>
          </cell>
          <cell r="H334" t="str">
            <v>平成2年</v>
          </cell>
          <cell r="I334">
            <v>1990</v>
          </cell>
          <cell r="Q334">
            <v>447032</v>
          </cell>
          <cell r="R334">
            <v>103523.14769838183</v>
          </cell>
          <cell r="S334">
            <v>57627.885552099222</v>
          </cell>
          <cell r="U334">
            <v>189739.12992543296</v>
          </cell>
          <cell r="V334">
            <v>58</v>
          </cell>
          <cell r="W334">
            <v>1.72e-002</v>
          </cell>
          <cell r="X334">
            <v>4425</v>
          </cell>
          <cell r="Y334">
            <v>5067.8700745670358</v>
          </cell>
          <cell r="Z334">
            <v>257292.87007456704</v>
          </cell>
          <cell r="AB334">
            <v>1991</v>
          </cell>
          <cell r="AC334">
            <v>2048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4425</v>
          </cell>
          <cell r="BK334">
            <v>4425</v>
          </cell>
          <cell r="BL334">
            <v>4425</v>
          </cell>
          <cell r="BM334">
            <v>4425</v>
          </cell>
          <cell r="BN334">
            <v>4425</v>
          </cell>
          <cell r="BO334">
            <v>4425</v>
          </cell>
          <cell r="BP334">
            <v>4425</v>
          </cell>
          <cell r="BQ334">
            <v>4425</v>
          </cell>
          <cell r="BR334">
            <v>4425</v>
          </cell>
          <cell r="BS334">
            <v>4425</v>
          </cell>
          <cell r="BT334">
            <v>4425</v>
          </cell>
          <cell r="BU334">
            <v>4425</v>
          </cell>
          <cell r="BV334">
            <v>4425</v>
          </cell>
          <cell r="BW334">
            <v>4425</v>
          </cell>
          <cell r="BX334">
            <v>4425</v>
          </cell>
          <cell r="BY334">
            <v>4425</v>
          </cell>
          <cell r="BZ334">
            <v>4425</v>
          </cell>
          <cell r="CA334">
            <v>4425</v>
          </cell>
          <cell r="CB334">
            <v>4425</v>
          </cell>
          <cell r="CC334">
            <v>4425</v>
          </cell>
          <cell r="CD334">
            <v>4425</v>
          </cell>
          <cell r="CE334">
            <v>4425</v>
          </cell>
          <cell r="CF334">
            <v>4425</v>
          </cell>
          <cell r="CG334">
            <v>4425</v>
          </cell>
          <cell r="CH334">
            <v>4425</v>
          </cell>
          <cell r="CI334">
            <v>4425</v>
          </cell>
          <cell r="CJ334">
            <v>4425</v>
          </cell>
          <cell r="CK334">
            <v>4425</v>
          </cell>
          <cell r="CL334">
            <v>4425</v>
          </cell>
          <cell r="CM334">
            <v>4425</v>
          </cell>
          <cell r="CN334">
            <v>4425</v>
          </cell>
          <cell r="CO334">
            <v>4425</v>
          </cell>
          <cell r="CP334">
            <v>4425</v>
          </cell>
          <cell r="CQ334">
            <v>4425</v>
          </cell>
          <cell r="CR334">
            <v>4425</v>
          </cell>
          <cell r="CS334">
            <v>4425</v>
          </cell>
          <cell r="CT334">
            <v>4425</v>
          </cell>
          <cell r="CU334">
            <v>4425</v>
          </cell>
          <cell r="CV334">
            <v>4425</v>
          </cell>
          <cell r="CW334">
            <v>4425</v>
          </cell>
          <cell r="CX334">
            <v>4425</v>
          </cell>
          <cell r="CY334">
            <v>4425</v>
          </cell>
          <cell r="CZ334">
            <v>4425</v>
          </cell>
          <cell r="DA334">
            <v>4425</v>
          </cell>
          <cell r="DB334">
            <v>4425</v>
          </cell>
          <cell r="DC334">
            <v>4425</v>
          </cell>
          <cell r="DD334">
            <v>4425</v>
          </cell>
          <cell r="DE334">
            <v>4425</v>
          </cell>
          <cell r="DF334">
            <v>4425</v>
          </cell>
          <cell r="DG334">
            <v>4425</v>
          </cell>
          <cell r="DH334">
            <v>4425</v>
          </cell>
          <cell r="DI334">
            <v>4425</v>
          </cell>
          <cell r="DJ334">
            <v>4425</v>
          </cell>
          <cell r="DK334">
            <v>4425</v>
          </cell>
          <cell r="DL334">
            <v>4425</v>
          </cell>
          <cell r="DM334">
            <v>4425</v>
          </cell>
          <cell r="DN334">
            <v>5067.8700745670358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>
            <v>0</v>
          </cell>
          <cell r="EM334">
            <v>0</v>
          </cell>
          <cell r="EN334">
            <v>0</v>
          </cell>
          <cell r="EO334">
            <v>0</v>
          </cell>
          <cell r="EP334">
            <v>0</v>
          </cell>
          <cell r="EQ334">
            <v>0</v>
          </cell>
          <cell r="ER334">
            <v>0</v>
          </cell>
          <cell r="ES334">
            <v>0</v>
          </cell>
          <cell r="ET334">
            <v>0</v>
          </cell>
          <cell r="EU334">
            <v>0</v>
          </cell>
          <cell r="EV334">
            <v>0</v>
          </cell>
          <cell r="EW334">
            <v>0</v>
          </cell>
          <cell r="EX334">
            <v>0</v>
          </cell>
          <cell r="EY334">
            <v>0</v>
          </cell>
          <cell r="EZ334">
            <v>0</v>
          </cell>
          <cell r="FA334">
            <v>0</v>
          </cell>
          <cell r="FB334">
            <v>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G334">
            <v>0</v>
          </cell>
          <cell r="FH334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>
            <v>0</v>
          </cell>
          <cell r="FN334">
            <v>0</v>
          </cell>
        </row>
        <row r="335">
          <cell r="B335" t="str">
            <v>構-330</v>
          </cell>
          <cell r="E335" t="str">
            <v>F</v>
          </cell>
          <cell r="G335" t="str">
            <v>新配水池取付道路用用地補償</v>
          </cell>
          <cell r="H335" t="str">
            <v>平成2年</v>
          </cell>
          <cell r="I335">
            <v>1990</v>
          </cell>
          <cell r="Q335">
            <v>1736880</v>
          </cell>
          <cell r="U335">
            <v>173688</v>
          </cell>
          <cell r="V335">
            <v>58</v>
          </cell>
          <cell r="W335">
            <v>1.72e-002</v>
          </cell>
          <cell r="X335">
            <v>26886</v>
          </cell>
          <cell r="Y335">
            <v>30690</v>
          </cell>
          <cell r="Z335">
            <v>1563192</v>
          </cell>
          <cell r="AB335">
            <v>1991</v>
          </cell>
          <cell r="AC335">
            <v>2048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26886</v>
          </cell>
          <cell r="BK335">
            <v>26886</v>
          </cell>
          <cell r="BL335">
            <v>26886</v>
          </cell>
          <cell r="BM335">
            <v>26886</v>
          </cell>
          <cell r="BN335">
            <v>26886</v>
          </cell>
          <cell r="BO335">
            <v>26886</v>
          </cell>
          <cell r="BP335">
            <v>26886</v>
          </cell>
          <cell r="BQ335">
            <v>26886</v>
          </cell>
          <cell r="BR335">
            <v>26886</v>
          </cell>
          <cell r="BS335">
            <v>26886</v>
          </cell>
          <cell r="BT335">
            <v>26886</v>
          </cell>
          <cell r="BU335">
            <v>26886</v>
          </cell>
          <cell r="BV335">
            <v>26886</v>
          </cell>
          <cell r="BW335">
            <v>26886</v>
          </cell>
          <cell r="BX335">
            <v>26886</v>
          </cell>
          <cell r="BY335">
            <v>26886</v>
          </cell>
          <cell r="BZ335">
            <v>26886</v>
          </cell>
          <cell r="CA335">
            <v>26886</v>
          </cell>
          <cell r="CB335">
            <v>26886</v>
          </cell>
          <cell r="CC335">
            <v>26886</v>
          </cell>
          <cell r="CD335">
            <v>26886</v>
          </cell>
          <cell r="CE335">
            <v>26886</v>
          </cell>
          <cell r="CF335">
            <v>26886</v>
          </cell>
          <cell r="CG335">
            <v>26886</v>
          </cell>
          <cell r="CH335">
            <v>26886</v>
          </cell>
          <cell r="CI335">
            <v>26886</v>
          </cell>
          <cell r="CJ335">
            <v>26886</v>
          </cell>
          <cell r="CK335">
            <v>26886</v>
          </cell>
          <cell r="CL335">
            <v>26886</v>
          </cell>
          <cell r="CM335">
            <v>26886</v>
          </cell>
          <cell r="CN335">
            <v>26886</v>
          </cell>
          <cell r="CO335">
            <v>26886</v>
          </cell>
          <cell r="CP335">
            <v>26886</v>
          </cell>
          <cell r="CQ335">
            <v>26886</v>
          </cell>
          <cell r="CR335">
            <v>26886</v>
          </cell>
          <cell r="CS335">
            <v>26886</v>
          </cell>
          <cell r="CT335">
            <v>26886</v>
          </cell>
          <cell r="CU335">
            <v>26886</v>
          </cell>
          <cell r="CV335">
            <v>26886</v>
          </cell>
          <cell r="CW335">
            <v>26886</v>
          </cell>
          <cell r="CX335">
            <v>26886</v>
          </cell>
          <cell r="CY335">
            <v>26886</v>
          </cell>
          <cell r="CZ335">
            <v>26886</v>
          </cell>
          <cell r="DA335">
            <v>26886</v>
          </cell>
          <cell r="DB335">
            <v>26886</v>
          </cell>
          <cell r="DC335">
            <v>26886</v>
          </cell>
          <cell r="DD335">
            <v>26886</v>
          </cell>
          <cell r="DE335">
            <v>26886</v>
          </cell>
          <cell r="DF335">
            <v>26886</v>
          </cell>
          <cell r="DG335">
            <v>26886</v>
          </cell>
          <cell r="DH335">
            <v>26886</v>
          </cell>
          <cell r="DI335">
            <v>26886</v>
          </cell>
          <cell r="DJ335">
            <v>26886</v>
          </cell>
          <cell r="DK335">
            <v>26886</v>
          </cell>
          <cell r="DL335">
            <v>26886</v>
          </cell>
          <cell r="DM335">
            <v>26886</v>
          </cell>
          <cell r="DN335">
            <v>30690</v>
          </cell>
          <cell r="DO335">
            <v>0</v>
          </cell>
          <cell r="DP335">
            <v>0</v>
          </cell>
          <cell r="DQ335">
            <v>0</v>
          </cell>
          <cell r="DR335">
            <v>0</v>
          </cell>
          <cell r="DS335">
            <v>0</v>
          </cell>
          <cell r="DT335">
            <v>0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>
            <v>0</v>
          </cell>
          <cell r="EB335">
            <v>0</v>
          </cell>
          <cell r="EC335">
            <v>0</v>
          </cell>
          <cell r="ED335">
            <v>0</v>
          </cell>
          <cell r="EE335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J335">
            <v>0</v>
          </cell>
          <cell r="EK335">
            <v>0</v>
          </cell>
          <cell r="EL335">
            <v>0</v>
          </cell>
          <cell r="EM335">
            <v>0</v>
          </cell>
          <cell r="EN335">
            <v>0</v>
          </cell>
          <cell r="EO335">
            <v>0</v>
          </cell>
          <cell r="EP335">
            <v>0</v>
          </cell>
          <cell r="EQ335">
            <v>0</v>
          </cell>
          <cell r="ER335">
            <v>0</v>
          </cell>
          <cell r="ES335">
            <v>0</v>
          </cell>
          <cell r="ET335">
            <v>0</v>
          </cell>
          <cell r="EU335">
            <v>0</v>
          </cell>
          <cell r="EV335">
            <v>0</v>
          </cell>
          <cell r="EW335">
            <v>0</v>
          </cell>
          <cell r="EX335">
            <v>0</v>
          </cell>
          <cell r="EY335">
            <v>0</v>
          </cell>
          <cell r="EZ335">
            <v>0</v>
          </cell>
          <cell r="FA335">
            <v>0</v>
          </cell>
          <cell r="FB335">
            <v>0</v>
          </cell>
          <cell r="FC335">
            <v>0</v>
          </cell>
          <cell r="FD335">
            <v>0</v>
          </cell>
          <cell r="FE335">
            <v>0</v>
          </cell>
          <cell r="FF335">
            <v>0</v>
          </cell>
          <cell r="FG335">
            <v>0</v>
          </cell>
          <cell r="FH335">
            <v>0</v>
          </cell>
          <cell r="FI335">
            <v>0</v>
          </cell>
          <cell r="FJ335">
            <v>0</v>
          </cell>
          <cell r="FK335">
            <v>0</v>
          </cell>
          <cell r="FL335">
            <v>0</v>
          </cell>
          <cell r="FM335">
            <v>0</v>
          </cell>
          <cell r="FN335">
            <v>0</v>
          </cell>
        </row>
        <row r="336">
          <cell r="B336" t="str">
            <v>構-331</v>
          </cell>
          <cell r="E336" t="str">
            <v>B</v>
          </cell>
          <cell r="G336" t="str">
            <v>土田φ100配水管布設替工事</v>
          </cell>
          <cell r="H336" t="str">
            <v>平成3年</v>
          </cell>
          <cell r="I336">
            <v>1991</v>
          </cell>
          <cell r="Q336">
            <v>489589</v>
          </cell>
          <cell r="U336">
            <v>48958.9</v>
          </cell>
          <cell r="V336">
            <v>38</v>
          </cell>
          <cell r="W336">
            <v>2.63e-002</v>
          </cell>
          <cell r="X336">
            <v>11588</v>
          </cell>
          <cell r="Y336">
            <v>11874.099999999977</v>
          </cell>
          <cell r="Z336">
            <v>440630.1</v>
          </cell>
          <cell r="AB336">
            <v>1992</v>
          </cell>
          <cell r="AC336">
            <v>2029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11588</v>
          </cell>
          <cell r="BL336">
            <v>11588</v>
          </cell>
          <cell r="BM336">
            <v>11588</v>
          </cell>
          <cell r="BN336">
            <v>11588</v>
          </cell>
          <cell r="BO336">
            <v>11588</v>
          </cell>
          <cell r="BP336">
            <v>11588</v>
          </cell>
          <cell r="BQ336">
            <v>11588</v>
          </cell>
          <cell r="BR336">
            <v>11588</v>
          </cell>
          <cell r="BS336">
            <v>11588</v>
          </cell>
          <cell r="BT336">
            <v>11588</v>
          </cell>
          <cell r="BU336">
            <v>11588</v>
          </cell>
          <cell r="BV336">
            <v>11588</v>
          </cell>
          <cell r="BW336">
            <v>11588</v>
          </cell>
          <cell r="BX336">
            <v>11588</v>
          </cell>
          <cell r="BY336">
            <v>11588</v>
          </cell>
          <cell r="BZ336">
            <v>11588</v>
          </cell>
          <cell r="CA336">
            <v>11588</v>
          </cell>
          <cell r="CB336">
            <v>11588</v>
          </cell>
          <cell r="CC336">
            <v>11588</v>
          </cell>
          <cell r="CD336">
            <v>11588</v>
          </cell>
          <cell r="CE336">
            <v>11588</v>
          </cell>
          <cell r="CF336">
            <v>11588</v>
          </cell>
          <cell r="CG336">
            <v>11588</v>
          </cell>
          <cell r="CH336">
            <v>11588</v>
          </cell>
          <cell r="CI336">
            <v>11588</v>
          </cell>
          <cell r="CJ336">
            <v>11588</v>
          </cell>
          <cell r="CK336">
            <v>11588</v>
          </cell>
          <cell r="CL336">
            <v>11588</v>
          </cell>
          <cell r="CM336">
            <v>11588</v>
          </cell>
          <cell r="CN336">
            <v>11588</v>
          </cell>
          <cell r="CO336">
            <v>11588</v>
          </cell>
          <cell r="CP336">
            <v>11588</v>
          </cell>
          <cell r="CQ336">
            <v>11588</v>
          </cell>
          <cell r="CR336">
            <v>11588</v>
          </cell>
          <cell r="CS336">
            <v>11588</v>
          </cell>
          <cell r="CT336">
            <v>11588</v>
          </cell>
          <cell r="CU336">
            <v>11874.099999999977</v>
          </cell>
          <cell r="CV336">
            <v>0</v>
          </cell>
          <cell r="CW336">
            <v>0</v>
          </cell>
          <cell r="CX336">
            <v>0</v>
          </cell>
          <cell r="CY336">
            <v>0</v>
          </cell>
          <cell r="CZ336">
            <v>0</v>
          </cell>
          <cell r="DA336">
            <v>0</v>
          </cell>
          <cell r="DB336">
            <v>0</v>
          </cell>
          <cell r="DC336">
            <v>0</v>
          </cell>
          <cell r="DD336">
            <v>0</v>
          </cell>
          <cell r="DE336">
            <v>0</v>
          </cell>
          <cell r="DF336">
            <v>0</v>
          </cell>
          <cell r="DG336">
            <v>0</v>
          </cell>
          <cell r="DH336">
            <v>0</v>
          </cell>
          <cell r="DI336">
            <v>0</v>
          </cell>
          <cell r="DJ336">
            <v>0</v>
          </cell>
          <cell r="DK336">
            <v>0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>
            <v>0</v>
          </cell>
          <cell r="DQ336">
            <v>0</v>
          </cell>
          <cell r="DR336">
            <v>0</v>
          </cell>
          <cell r="DS336">
            <v>0</v>
          </cell>
          <cell r="DT336">
            <v>0</v>
          </cell>
          <cell r="DU336">
            <v>0</v>
          </cell>
          <cell r="DV336">
            <v>0</v>
          </cell>
          <cell r="DW336">
            <v>0</v>
          </cell>
          <cell r="DX336">
            <v>0</v>
          </cell>
          <cell r="DY336">
            <v>0</v>
          </cell>
          <cell r="DZ336">
            <v>0</v>
          </cell>
          <cell r="EA336">
            <v>0</v>
          </cell>
          <cell r="EB336">
            <v>0</v>
          </cell>
          <cell r="EC336">
            <v>0</v>
          </cell>
          <cell r="ED336">
            <v>0</v>
          </cell>
          <cell r="EE336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J336">
            <v>0</v>
          </cell>
          <cell r="EK336">
            <v>0</v>
          </cell>
          <cell r="EL336">
            <v>0</v>
          </cell>
          <cell r="EM336">
            <v>0</v>
          </cell>
          <cell r="EN336">
            <v>0</v>
          </cell>
          <cell r="EO336">
            <v>0</v>
          </cell>
          <cell r="EP336">
            <v>0</v>
          </cell>
          <cell r="EQ336">
            <v>0</v>
          </cell>
          <cell r="ER336">
            <v>0</v>
          </cell>
          <cell r="ES336">
            <v>0</v>
          </cell>
          <cell r="ET336">
            <v>0</v>
          </cell>
          <cell r="EU336">
            <v>0</v>
          </cell>
          <cell r="EV336">
            <v>0</v>
          </cell>
          <cell r="EW336">
            <v>0</v>
          </cell>
          <cell r="EX336">
            <v>0</v>
          </cell>
          <cell r="EY336">
            <v>0</v>
          </cell>
          <cell r="EZ336">
            <v>0</v>
          </cell>
          <cell r="FA336">
            <v>0</v>
          </cell>
          <cell r="FB336">
            <v>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G336">
            <v>0</v>
          </cell>
          <cell r="FH336">
            <v>0</v>
          </cell>
          <cell r="FI336">
            <v>0</v>
          </cell>
          <cell r="FJ336">
            <v>0</v>
          </cell>
          <cell r="FK336">
            <v>0</v>
          </cell>
          <cell r="FL336">
            <v>0</v>
          </cell>
          <cell r="FM336">
            <v>0</v>
          </cell>
          <cell r="FN336">
            <v>0</v>
          </cell>
        </row>
        <row r="337">
          <cell r="B337" t="str">
            <v>構-332</v>
          </cell>
          <cell r="E337" t="str">
            <v>B</v>
          </cell>
          <cell r="G337" t="str">
            <v>多賀φ25配水管布設工事</v>
          </cell>
          <cell r="H337" t="str">
            <v>平成3年</v>
          </cell>
          <cell r="I337">
            <v>1991</v>
          </cell>
          <cell r="Q337">
            <v>182294</v>
          </cell>
          <cell r="U337">
            <v>18229.400000000001</v>
          </cell>
          <cell r="V337">
            <v>38</v>
          </cell>
          <cell r="W337">
            <v>2.63e-002</v>
          </cell>
          <cell r="X337">
            <v>4314</v>
          </cell>
          <cell r="Y337">
            <v>4446.6000000000058</v>
          </cell>
          <cell r="Z337">
            <v>164064.6</v>
          </cell>
          <cell r="AB337">
            <v>1992</v>
          </cell>
          <cell r="AC337">
            <v>2029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4314</v>
          </cell>
          <cell r="BL337">
            <v>4314</v>
          </cell>
          <cell r="BM337">
            <v>4314</v>
          </cell>
          <cell r="BN337">
            <v>4314</v>
          </cell>
          <cell r="BO337">
            <v>4314</v>
          </cell>
          <cell r="BP337">
            <v>4314</v>
          </cell>
          <cell r="BQ337">
            <v>4314</v>
          </cell>
          <cell r="BR337">
            <v>4314</v>
          </cell>
          <cell r="BS337">
            <v>4314</v>
          </cell>
          <cell r="BT337">
            <v>4314</v>
          </cell>
          <cell r="BU337">
            <v>4314</v>
          </cell>
          <cell r="BV337">
            <v>4314</v>
          </cell>
          <cell r="BW337">
            <v>4314</v>
          </cell>
          <cell r="BX337">
            <v>4314</v>
          </cell>
          <cell r="BY337">
            <v>4314</v>
          </cell>
          <cell r="BZ337">
            <v>4314</v>
          </cell>
          <cell r="CA337">
            <v>4314</v>
          </cell>
          <cell r="CB337">
            <v>4314</v>
          </cell>
          <cell r="CC337">
            <v>4314</v>
          </cell>
          <cell r="CD337">
            <v>4314</v>
          </cell>
          <cell r="CE337">
            <v>4314</v>
          </cell>
          <cell r="CF337">
            <v>4314</v>
          </cell>
          <cell r="CG337">
            <v>4314</v>
          </cell>
          <cell r="CH337">
            <v>4314</v>
          </cell>
          <cell r="CI337">
            <v>4314</v>
          </cell>
          <cell r="CJ337">
            <v>4314</v>
          </cell>
          <cell r="CK337">
            <v>4314</v>
          </cell>
          <cell r="CL337">
            <v>4314</v>
          </cell>
          <cell r="CM337">
            <v>4314</v>
          </cell>
          <cell r="CN337">
            <v>4314</v>
          </cell>
          <cell r="CO337">
            <v>4314</v>
          </cell>
          <cell r="CP337">
            <v>4314</v>
          </cell>
          <cell r="CQ337">
            <v>4314</v>
          </cell>
          <cell r="CR337">
            <v>4314</v>
          </cell>
          <cell r="CS337">
            <v>4314</v>
          </cell>
          <cell r="CT337">
            <v>4314</v>
          </cell>
          <cell r="CU337">
            <v>4446.6000000000058</v>
          </cell>
          <cell r="CV337">
            <v>0</v>
          </cell>
          <cell r="CW337">
            <v>0</v>
          </cell>
          <cell r="CX337">
            <v>0</v>
          </cell>
          <cell r="CY337">
            <v>0</v>
          </cell>
          <cell r="CZ337">
            <v>0</v>
          </cell>
          <cell r="DA337">
            <v>0</v>
          </cell>
          <cell r="DB337">
            <v>0</v>
          </cell>
          <cell r="DC337">
            <v>0</v>
          </cell>
          <cell r="DD337">
            <v>0</v>
          </cell>
          <cell r="DE337">
            <v>0</v>
          </cell>
          <cell r="DF337">
            <v>0</v>
          </cell>
          <cell r="DG337">
            <v>0</v>
          </cell>
          <cell r="DH337">
            <v>0</v>
          </cell>
          <cell r="DI337">
            <v>0</v>
          </cell>
          <cell r="DJ337">
            <v>0</v>
          </cell>
          <cell r="DK337">
            <v>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>
            <v>0</v>
          </cell>
          <cell r="DQ337">
            <v>0</v>
          </cell>
          <cell r="DR337">
            <v>0</v>
          </cell>
          <cell r="DS337">
            <v>0</v>
          </cell>
          <cell r="DT337">
            <v>0</v>
          </cell>
          <cell r="DU337">
            <v>0</v>
          </cell>
          <cell r="DV337">
            <v>0</v>
          </cell>
          <cell r="DW337">
            <v>0</v>
          </cell>
          <cell r="DX337">
            <v>0</v>
          </cell>
          <cell r="DY337">
            <v>0</v>
          </cell>
          <cell r="DZ337">
            <v>0</v>
          </cell>
          <cell r="EA337">
            <v>0</v>
          </cell>
          <cell r="EB337">
            <v>0</v>
          </cell>
          <cell r="EC337">
            <v>0</v>
          </cell>
          <cell r="ED337">
            <v>0</v>
          </cell>
          <cell r="EE337">
            <v>0</v>
          </cell>
          <cell r="EF337">
            <v>0</v>
          </cell>
          <cell r="EG337">
            <v>0</v>
          </cell>
          <cell r="EH337">
            <v>0</v>
          </cell>
          <cell r="EI337">
            <v>0</v>
          </cell>
          <cell r="EJ337">
            <v>0</v>
          </cell>
          <cell r="EK337">
            <v>0</v>
          </cell>
          <cell r="EL337">
            <v>0</v>
          </cell>
          <cell r="EM337">
            <v>0</v>
          </cell>
          <cell r="EN337">
            <v>0</v>
          </cell>
          <cell r="EO337">
            <v>0</v>
          </cell>
          <cell r="EP337">
            <v>0</v>
          </cell>
          <cell r="EQ337">
            <v>0</v>
          </cell>
          <cell r="ER337">
            <v>0</v>
          </cell>
          <cell r="ES337">
            <v>0</v>
          </cell>
          <cell r="ET337">
            <v>0</v>
          </cell>
          <cell r="EU337">
            <v>0</v>
          </cell>
          <cell r="EV337">
            <v>0</v>
          </cell>
          <cell r="EW337">
            <v>0</v>
          </cell>
          <cell r="EX337">
            <v>0</v>
          </cell>
          <cell r="EY337">
            <v>0</v>
          </cell>
          <cell r="EZ337">
            <v>0</v>
          </cell>
          <cell r="FA337">
            <v>0</v>
          </cell>
          <cell r="FB337">
            <v>0</v>
          </cell>
          <cell r="FC337">
            <v>0</v>
          </cell>
          <cell r="FD337">
            <v>0</v>
          </cell>
          <cell r="FE337">
            <v>0</v>
          </cell>
          <cell r="FF337">
            <v>0</v>
          </cell>
          <cell r="FG337">
            <v>0</v>
          </cell>
          <cell r="FH337">
            <v>0</v>
          </cell>
          <cell r="FI337">
            <v>0</v>
          </cell>
          <cell r="FJ337">
            <v>0</v>
          </cell>
          <cell r="FK337">
            <v>0</v>
          </cell>
          <cell r="FL337">
            <v>0</v>
          </cell>
          <cell r="FM337">
            <v>0</v>
          </cell>
          <cell r="FN337">
            <v>0</v>
          </cell>
        </row>
        <row r="338">
          <cell r="B338" t="str">
            <v>構-333</v>
          </cell>
          <cell r="E338" t="str">
            <v>B</v>
          </cell>
          <cell r="G338" t="str">
            <v>中川原φ75配水管布設工事</v>
          </cell>
          <cell r="H338" t="str">
            <v>平成3年</v>
          </cell>
          <cell r="I338">
            <v>1991</v>
          </cell>
          <cell r="Q338">
            <v>3645879</v>
          </cell>
          <cell r="U338">
            <v>364587.9</v>
          </cell>
          <cell r="V338">
            <v>38</v>
          </cell>
          <cell r="W338">
            <v>2.63e-002</v>
          </cell>
          <cell r="X338">
            <v>86297</v>
          </cell>
          <cell r="Y338">
            <v>88302.100000000093</v>
          </cell>
          <cell r="Z338">
            <v>3281291.1</v>
          </cell>
          <cell r="AB338">
            <v>1992</v>
          </cell>
          <cell r="AC338">
            <v>2029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86297</v>
          </cell>
          <cell r="BL338">
            <v>86297</v>
          </cell>
          <cell r="BM338">
            <v>86297</v>
          </cell>
          <cell r="BN338">
            <v>86297</v>
          </cell>
          <cell r="BO338">
            <v>86297</v>
          </cell>
          <cell r="BP338">
            <v>86297</v>
          </cell>
          <cell r="BQ338">
            <v>86297</v>
          </cell>
          <cell r="BR338">
            <v>86297</v>
          </cell>
          <cell r="BS338">
            <v>86297</v>
          </cell>
          <cell r="BT338">
            <v>86297</v>
          </cell>
          <cell r="BU338">
            <v>86297</v>
          </cell>
          <cell r="BV338">
            <v>86297</v>
          </cell>
          <cell r="BW338">
            <v>86297</v>
          </cell>
          <cell r="BX338">
            <v>86297</v>
          </cell>
          <cell r="BY338">
            <v>86297</v>
          </cell>
          <cell r="BZ338">
            <v>86297</v>
          </cell>
          <cell r="CA338">
            <v>86297</v>
          </cell>
          <cell r="CB338">
            <v>86297</v>
          </cell>
          <cell r="CC338">
            <v>86297</v>
          </cell>
          <cell r="CD338">
            <v>86297</v>
          </cell>
          <cell r="CE338">
            <v>86297</v>
          </cell>
          <cell r="CF338">
            <v>86297</v>
          </cell>
          <cell r="CG338">
            <v>86297</v>
          </cell>
          <cell r="CH338">
            <v>86297</v>
          </cell>
          <cell r="CI338">
            <v>86297</v>
          </cell>
          <cell r="CJ338">
            <v>86297</v>
          </cell>
          <cell r="CK338">
            <v>86297</v>
          </cell>
          <cell r="CL338">
            <v>86297</v>
          </cell>
          <cell r="CM338">
            <v>86297</v>
          </cell>
          <cell r="CN338">
            <v>86297</v>
          </cell>
          <cell r="CO338">
            <v>86297</v>
          </cell>
          <cell r="CP338">
            <v>86297</v>
          </cell>
          <cell r="CQ338">
            <v>86297</v>
          </cell>
          <cell r="CR338">
            <v>86297</v>
          </cell>
          <cell r="CS338">
            <v>86297</v>
          </cell>
          <cell r="CT338">
            <v>86297</v>
          </cell>
          <cell r="CU338">
            <v>88302.100000000093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0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J338">
            <v>0</v>
          </cell>
          <cell r="EK338">
            <v>0</v>
          </cell>
          <cell r="EL338">
            <v>0</v>
          </cell>
          <cell r="EM338">
            <v>0</v>
          </cell>
          <cell r="EN338">
            <v>0</v>
          </cell>
          <cell r="EO338">
            <v>0</v>
          </cell>
          <cell r="EP338">
            <v>0</v>
          </cell>
          <cell r="EQ338">
            <v>0</v>
          </cell>
          <cell r="ER338">
            <v>0</v>
          </cell>
          <cell r="ES338">
            <v>0</v>
          </cell>
          <cell r="ET338">
            <v>0</v>
          </cell>
          <cell r="EU338">
            <v>0</v>
          </cell>
          <cell r="EV338">
            <v>0</v>
          </cell>
          <cell r="EW338">
            <v>0</v>
          </cell>
          <cell r="EX338">
            <v>0</v>
          </cell>
          <cell r="EY338">
            <v>0</v>
          </cell>
          <cell r="EZ338">
            <v>0</v>
          </cell>
          <cell r="FA338">
            <v>0</v>
          </cell>
          <cell r="FB338">
            <v>0</v>
          </cell>
          <cell r="FC338">
            <v>0</v>
          </cell>
          <cell r="FD338">
            <v>0</v>
          </cell>
          <cell r="FE338">
            <v>0</v>
          </cell>
          <cell r="FF338">
            <v>0</v>
          </cell>
          <cell r="FG338">
            <v>0</v>
          </cell>
          <cell r="FH338">
            <v>0</v>
          </cell>
          <cell r="FI338">
            <v>0</v>
          </cell>
          <cell r="FJ338">
            <v>0</v>
          </cell>
          <cell r="FK338">
            <v>0</v>
          </cell>
          <cell r="FL338">
            <v>0</v>
          </cell>
          <cell r="FM338">
            <v>0</v>
          </cell>
          <cell r="FN338">
            <v>0</v>
          </cell>
        </row>
        <row r="339">
          <cell r="B339" t="str">
            <v>構-334</v>
          </cell>
          <cell r="E339" t="str">
            <v>B</v>
          </cell>
          <cell r="G339" t="str">
            <v>多賀配水管φ100φ150布設工事</v>
          </cell>
          <cell r="H339" t="str">
            <v>平成3年</v>
          </cell>
          <cell r="I339">
            <v>1991</v>
          </cell>
          <cell r="Q339">
            <v>1864607</v>
          </cell>
          <cell r="U339">
            <v>186460.7</v>
          </cell>
          <cell r="V339">
            <v>38</v>
          </cell>
          <cell r="W339">
            <v>2.63e-002</v>
          </cell>
          <cell r="X339">
            <v>44135</v>
          </cell>
          <cell r="Y339">
            <v>45151.300000000047</v>
          </cell>
          <cell r="Z339">
            <v>1678146.3</v>
          </cell>
          <cell r="AB339">
            <v>1992</v>
          </cell>
          <cell r="AC339">
            <v>2029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44135</v>
          </cell>
          <cell r="BL339">
            <v>44135</v>
          </cell>
          <cell r="BM339">
            <v>44135</v>
          </cell>
          <cell r="BN339">
            <v>44135</v>
          </cell>
          <cell r="BO339">
            <v>44135</v>
          </cell>
          <cell r="BP339">
            <v>44135</v>
          </cell>
          <cell r="BQ339">
            <v>44135</v>
          </cell>
          <cell r="BR339">
            <v>44135</v>
          </cell>
          <cell r="BS339">
            <v>44135</v>
          </cell>
          <cell r="BT339">
            <v>44135</v>
          </cell>
          <cell r="BU339">
            <v>44135</v>
          </cell>
          <cell r="BV339">
            <v>44135</v>
          </cell>
          <cell r="BW339">
            <v>44135</v>
          </cell>
          <cell r="BX339">
            <v>44135</v>
          </cell>
          <cell r="BY339">
            <v>44135</v>
          </cell>
          <cell r="BZ339">
            <v>44135</v>
          </cell>
          <cell r="CA339">
            <v>44135</v>
          </cell>
          <cell r="CB339">
            <v>44135</v>
          </cell>
          <cell r="CC339">
            <v>44135</v>
          </cell>
          <cell r="CD339">
            <v>44135</v>
          </cell>
          <cell r="CE339">
            <v>44135</v>
          </cell>
          <cell r="CF339">
            <v>44135</v>
          </cell>
          <cell r="CG339">
            <v>44135</v>
          </cell>
          <cell r="CH339">
            <v>44135</v>
          </cell>
          <cell r="CI339">
            <v>44135</v>
          </cell>
          <cell r="CJ339">
            <v>44135</v>
          </cell>
          <cell r="CK339">
            <v>44135</v>
          </cell>
          <cell r="CL339">
            <v>44135</v>
          </cell>
          <cell r="CM339">
            <v>44135</v>
          </cell>
          <cell r="CN339">
            <v>44135</v>
          </cell>
          <cell r="CO339">
            <v>44135</v>
          </cell>
          <cell r="CP339">
            <v>44135</v>
          </cell>
          <cell r="CQ339">
            <v>44135</v>
          </cell>
          <cell r="CR339">
            <v>44135</v>
          </cell>
          <cell r="CS339">
            <v>44135</v>
          </cell>
          <cell r="CT339">
            <v>44135</v>
          </cell>
          <cell r="CU339">
            <v>45151.300000000047</v>
          </cell>
          <cell r="CV339">
            <v>0</v>
          </cell>
          <cell r="CW339">
            <v>0</v>
          </cell>
          <cell r="CX339">
            <v>0</v>
          </cell>
          <cell r="CY339">
            <v>0</v>
          </cell>
          <cell r="CZ339">
            <v>0</v>
          </cell>
          <cell r="DA339">
            <v>0</v>
          </cell>
          <cell r="DB339">
            <v>0</v>
          </cell>
          <cell r="DC339">
            <v>0</v>
          </cell>
          <cell r="DD339">
            <v>0</v>
          </cell>
          <cell r="DE339">
            <v>0</v>
          </cell>
          <cell r="DF339">
            <v>0</v>
          </cell>
          <cell r="DG339">
            <v>0</v>
          </cell>
          <cell r="DH339">
            <v>0</v>
          </cell>
          <cell r="DI339">
            <v>0</v>
          </cell>
          <cell r="DJ339">
            <v>0</v>
          </cell>
          <cell r="DK339">
            <v>0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>
            <v>0</v>
          </cell>
          <cell r="DQ339">
            <v>0</v>
          </cell>
          <cell r="DR339">
            <v>0</v>
          </cell>
          <cell r="DS339">
            <v>0</v>
          </cell>
          <cell r="DT339">
            <v>0</v>
          </cell>
          <cell r="DU339">
            <v>0</v>
          </cell>
          <cell r="DV339">
            <v>0</v>
          </cell>
          <cell r="DW339">
            <v>0</v>
          </cell>
          <cell r="DX339">
            <v>0</v>
          </cell>
          <cell r="DY339">
            <v>0</v>
          </cell>
          <cell r="DZ339">
            <v>0</v>
          </cell>
          <cell r="EA339">
            <v>0</v>
          </cell>
          <cell r="EB339">
            <v>0</v>
          </cell>
          <cell r="EC339">
            <v>0</v>
          </cell>
          <cell r="ED339">
            <v>0</v>
          </cell>
          <cell r="EE339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J339">
            <v>0</v>
          </cell>
          <cell r="EK339">
            <v>0</v>
          </cell>
          <cell r="EL339">
            <v>0</v>
          </cell>
          <cell r="EM339">
            <v>0</v>
          </cell>
          <cell r="EN339">
            <v>0</v>
          </cell>
          <cell r="EO339">
            <v>0</v>
          </cell>
          <cell r="EP339">
            <v>0</v>
          </cell>
          <cell r="EQ339">
            <v>0</v>
          </cell>
          <cell r="ER339">
            <v>0</v>
          </cell>
          <cell r="ES339">
            <v>0</v>
          </cell>
          <cell r="ET339">
            <v>0</v>
          </cell>
          <cell r="EU339">
            <v>0</v>
          </cell>
          <cell r="EV339">
            <v>0</v>
          </cell>
          <cell r="EW339">
            <v>0</v>
          </cell>
          <cell r="EX339">
            <v>0</v>
          </cell>
          <cell r="EY339">
            <v>0</v>
          </cell>
          <cell r="EZ339">
            <v>0</v>
          </cell>
          <cell r="FA339">
            <v>0</v>
          </cell>
          <cell r="FB339">
            <v>0</v>
          </cell>
          <cell r="FC339">
            <v>0</v>
          </cell>
          <cell r="FD339">
            <v>0</v>
          </cell>
          <cell r="FE339">
            <v>0</v>
          </cell>
          <cell r="FF339">
            <v>0</v>
          </cell>
          <cell r="FG339">
            <v>0</v>
          </cell>
          <cell r="FH339">
            <v>0</v>
          </cell>
          <cell r="FI339">
            <v>0</v>
          </cell>
          <cell r="FJ339">
            <v>0</v>
          </cell>
          <cell r="FK339">
            <v>0</v>
          </cell>
          <cell r="FL339">
            <v>0</v>
          </cell>
          <cell r="FM339">
            <v>0</v>
          </cell>
          <cell r="FN339">
            <v>0</v>
          </cell>
        </row>
        <row r="340">
          <cell r="B340" t="str">
            <v>構-335</v>
          </cell>
          <cell r="E340" t="str">
            <v>B</v>
          </cell>
          <cell r="G340" t="str">
            <v>多賀配水管φ100φ75布設替工事</v>
          </cell>
          <cell r="H340" t="str">
            <v>平成3年</v>
          </cell>
          <cell r="I340">
            <v>1991</v>
          </cell>
          <cell r="Q340">
            <v>3020871</v>
          </cell>
          <cell r="U340">
            <v>302087.10000000003</v>
          </cell>
          <cell r="V340">
            <v>38</v>
          </cell>
          <cell r="W340">
            <v>2.63e-002</v>
          </cell>
          <cell r="X340">
            <v>71504</v>
          </cell>
          <cell r="Y340">
            <v>73135.899999999907</v>
          </cell>
          <cell r="Z340">
            <v>2718783.9</v>
          </cell>
          <cell r="AB340">
            <v>1992</v>
          </cell>
          <cell r="AC340">
            <v>2029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71504</v>
          </cell>
          <cell r="BL340">
            <v>71504</v>
          </cell>
          <cell r="BM340">
            <v>71504</v>
          </cell>
          <cell r="BN340">
            <v>71504</v>
          </cell>
          <cell r="BO340">
            <v>71504</v>
          </cell>
          <cell r="BP340">
            <v>71504</v>
          </cell>
          <cell r="BQ340">
            <v>71504</v>
          </cell>
          <cell r="BR340">
            <v>71504</v>
          </cell>
          <cell r="BS340">
            <v>71504</v>
          </cell>
          <cell r="BT340">
            <v>71504</v>
          </cell>
          <cell r="BU340">
            <v>71504</v>
          </cell>
          <cell r="BV340">
            <v>71504</v>
          </cell>
          <cell r="BW340">
            <v>71504</v>
          </cell>
          <cell r="BX340">
            <v>71504</v>
          </cell>
          <cell r="BY340">
            <v>71504</v>
          </cell>
          <cell r="BZ340">
            <v>71504</v>
          </cell>
          <cell r="CA340">
            <v>71504</v>
          </cell>
          <cell r="CB340">
            <v>71504</v>
          </cell>
          <cell r="CC340">
            <v>71504</v>
          </cell>
          <cell r="CD340">
            <v>71504</v>
          </cell>
          <cell r="CE340">
            <v>71504</v>
          </cell>
          <cell r="CF340">
            <v>71504</v>
          </cell>
          <cell r="CG340">
            <v>71504</v>
          </cell>
          <cell r="CH340">
            <v>71504</v>
          </cell>
          <cell r="CI340">
            <v>71504</v>
          </cell>
          <cell r="CJ340">
            <v>71504</v>
          </cell>
          <cell r="CK340">
            <v>71504</v>
          </cell>
          <cell r="CL340">
            <v>71504</v>
          </cell>
          <cell r="CM340">
            <v>71504</v>
          </cell>
          <cell r="CN340">
            <v>71504</v>
          </cell>
          <cell r="CO340">
            <v>71504</v>
          </cell>
          <cell r="CP340">
            <v>71504</v>
          </cell>
          <cell r="CQ340">
            <v>71504</v>
          </cell>
          <cell r="CR340">
            <v>71504</v>
          </cell>
          <cell r="CS340">
            <v>71504</v>
          </cell>
          <cell r="CT340">
            <v>71504</v>
          </cell>
          <cell r="CU340">
            <v>73135.899999999907</v>
          </cell>
          <cell r="CV340">
            <v>0</v>
          </cell>
          <cell r="CW340">
            <v>0</v>
          </cell>
          <cell r="CX340">
            <v>0</v>
          </cell>
          <cell r="CY340">
            <v>0</v>
          </cell>
          <cell r="CZ340">
            <v>0</v>
          </cell>
          <cell r="DA340">
            <v>0</v>
          </cell>
          <cell r="DB340">
            <v>0</v>
          </cell>
          <cell r="DC340">
            <v>0</v>
          </cell>
          <cell r="DD340">
            <v>0</v>
          </cell>
          <cell r="DE340">
            <v>0</v>
          </cell>
          <cell r="DF340">
            <v>0</v>
          </cell>
          <cell r="DG340">
            <v>0</v>
          </cell>
          <cell r="DH340">
            <v>0</v>
          </cell>
          <cell r="DI340">
            <v>0</v>
          </cell>
          <cell r="DJ340">
            <v>0</v>
          </cell>
          <cell r="DK340">
            <v>0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>
            <v>0</v>
          </cell>
          <cell r="DQ340">
            <v>0</v>
          </cell>
          <cell r="DR340">
            <v>0</v>
          </cell>
          <cell r="DS340">
            <v>0</v>
          </cell>
          <cell r="DT340">
            <v>0</v>
          </cell>
          <cell r="DU340">
            <v>0</v>
          </cell>
          <cell r="DV340">
            <v>0</v>
          </cell>
          <cell r="DW340">
            <v>0</v>
          </cell>
          <cell r="DX340">
            <v>0</v>
          </cell>
          <cell r="DY340">
            <v>0</v>
          </cell>
          <cell r="DZ340">
            <v>0</v>
          </cell>
          <cell r="EA340">
            <v>0</v>
          </cell>
          <cell r="EB340">
            <v>0</v>
          </cell>
          <cell r="EC340">
            <v>0</v>
          </cell>
          <cell r="ED340">
            <v>0</v>
          </cell>
          <cell r="EE340">
            <v>0</v>
          </cell>
          <cell r="EF340">
            <v>0</v>
          </cell>
          <cell r="EG340">
            <v>0</v>
          </cell>
          <cell r="EH340">
            <v>0</v>
          </cell>
          <cell r="EI340">
            <v>0</v>
          </cell>
          <cell r="EJ340">
            <v>0</v>
          </cell>
          <cell r="EK340">
            <v>0</v>
          </cell>
          <cell r="EL340">
            <v>0</v>
          </cell>
          <cell r="EM340">
            <v>0</v>
          </cell>
          <cell r="EN340">
            <v>0</v>
          </cell>
          <cell r="EO340">
            <v>0</v>
          </cell>
          <cell r="EP340">
            <v>0</v>
          </cell>
          <cell r="EQ340">
            <v>0</v>
          </cell>
          <cell r="ER340">
            <v>0</v>
          </cell>
          <cell r="ES340">
            <v>0</v>
          </cell>
          <cell r="ET340">
            <v>0</v>
          </cell>
          <cell r="EU340">
            <v>0</v>
          </cell>
          <cell r="EV340">
            <v>0</v>
          </cell>
          <cell r="EW340">
            <v>0</v>
          </cell>
          <cell r="EX340">
            <v>0</v>
          </cell>
          <cell r="EY340">
            <v>0</v>
          </cell>
          <cell r="EZ340">
            <v>0</v>
          </cell>
          <cell r="FA340">
            <v>0</v>
          </cell>
          <cell r="FB340">
            <v>0</v>
          </cell>
          <cell r="FC340">
            <v>0</v>
          </cell>
          <cell r="FD340">
            <v>0</v>
          </cell>
          <cell r="FE340">
            <v>0</v>
          </cell>
          <cell r="FF340">
            <v>0</v>
          </cell>
          <cell r="FG340">
            <v>0</v>
          </cell>
          <cell r="FH340">
            <v>0</v>
          </cell>
          <cell r="FI340">
            <v>0</v>
          </cell>
          <cell r="FJ340">
            <v>0</v>
          </cell>
          <cell r="FK340">
            <v>0</v>
          </cell>
          <cell r="FL340">
            <v>0</v>
          </cell>
          <cell r="FM340">
            <v>0</v>
          </cell>
          <cell r="FN340">
            <v>0</v>
          </cell>
        </row>
        <row r="341">
          <cell r="B341" t="str">
            <v>構-336</v>
          </cell>
          <cell r="E341" t="str">
            <v>B</v>
          </cell>
          <cell r="G341" t="str">
            <v>多賀配水管φ75布設替工事</v>
          </cell>
          <cell r="H341" t="str">
            <v>平成3年</v>
          </cell>
          <cell r="I341">
            <v>1991</v>
          </cell>
          <cell r="Q341">
            <v>1354184</v>
          </cell>
          <cell r="U341">
            <v>135418.4</v>
          </cell>
          <cell r="V341">
            <v>38</v>
          </cell>
          <cell r="W341">
            <v>2.63e-002</v>
          </cell>
          <cell r="X341">
            <v>32053</v>
          </cell>
          <cell r="Y341">
            <v>32804.600000000093</v>
          </cell>
          <cell r="Z341">
            <v>1218765.6000000001</v>
          </cell>
          <cell r="AB341">
            <v>1992</v>
          </cell>
          <cell r="AC341">
            <v>2029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32053</v>
          </cell>
          <cell r="BL341">
            <v>32053</v>
          </cell>
          <cell r="BM341">
            <v>32053</v>
          </cell>
          <cell r="BN341">
            <v>32053</v>
          </cell>
          <cell r="BO341">
            <v>32053</v>
          </cell>
          <cell r="BP341">
            <v>32053</v>
          </cell>
          <cell r="BQ341">
            <v>32053</v>
          </cell>
          <cell r="BR341">
            <v>32053</v>
          </cell>
          <cell r="BS341">
            <v>32053</v>
          </cell>
          <cell r="BT341">
            <v>32053</v>
          </cell>
          <cell r="BU341">
            <v>32053</v>
          </cell>
          <cell r="BV341">
            <v>32053</v>
          </cell>
          <cell r="BW341">
            <v>32053</v>
          </cell>
          <cell r="BX341">
            <v>32053</v>
          </cell>
          <cell r="BY341">
            <v>32053</v>
          </cell>
          <cell r="BZ341">
            <v>32053</v>
          </cell>
          <cell r="CA341">
            <v>32053</v>
          </cell>
          <cell r="CB341">
            <v>32053</v>
          </cell>
          <cell r="CC341">
            <v>32053</v>
          </cell>
          <cell r="CD341">
            <v>32053</v>
          </cell>
          <cell r="CE341">
            <v>32053</v>
          </cell>
          <cell r="CF341">
            <v>32053</v>
          </cell>
          <cell r="CG341">
            <v>32053</v>
          </cell>
          <cell r="CH341">
            <v>32053</v>
          </cell>
          <cell r="CI341">
            <v>32053</v>
          </cell>
          <cell r="CJ341">
            <v>32053</v>
          </cell>
          <cell r="CK341">
            <v>32053</v>
          </cell>
          <cell r="CL341">
            <v>32053</v>
          </cell>
          <cell r="CM341">
            <v>32053</v>
          </cell>
          <cell r="CN341">
            <v>32053</v>
          </cell>
          <cell r="CO341">
            <v>32053</v>
          </cell>
          <cell r="CP341">
            <v>32053</v>
          </cell>
          <cell r="CQ341">
            <v>32053</v>
          </cell>
          <cell r="CR341">
            <v>32053</v>
          </cell>
          <cell r="CS341">
            <v>32053</v>
          </cell>
          <cell r="CT341">
            <v>32053</v>
          </cell>
          <cell r="CU341">
            <v>32804.600000000093</v>
          </cell>
          <cell r="CV341">
            <v>0</v>
          </cell>
          <cell r="CW341">
            <v>0</v>
          </cell>
          <cell r="CX341">
            <v>0</v>
          </cell>
          <cell r="CY341">
            <v>0</v>
          </cell>
          <cell r="CZ341">
            <v>0</v>
          </cell>
          <cell r="DA341">
            <v>0</v>
          </cell>
          <cell r="DB341">
            <v>0</v>
          </cell>
          <cell r="DC341">
            <v>0</v>
          </cell>
          <cell r="DD341">
            <v>0</v>
          </cell>
          <cell r="DE341">
            <v>0</v>
          </cell>
          <cell r="DF341">
            <v>0</v>
          </cell>
          <cell r="DG341">
            <v>0</v>
          </cell>
          <cell r="DH341">
            <v>0</v>
          </cell>
          <cell r="DI341">
            <v>0</v>
          </cell>
          <cell r="DJ341">
            <v>0</v>
          </cell>
          <cell r="DK341">
            <v>0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>
            <v>0</v>
          </cell>
          <cell r="DQ341">
            <v>0</v>
          </cell>
          <cell r="DR341">
            <v>0</v>
          </cell>
          <cell r="DS341">
            <v>0</v>
          </cell>
          <cell r="DT341">
            <v>0</v>
          </cell>
          <cell r="DU341">
            <v>0</v>
          </cell>
          <cell r="DV341">
            <v>0</v>
          </cell>
          <cell r="DW341">
            <v>0</v>
          </cell>
          <cell r="DX341">
            <v>0</v>
          </cell>
          <cell r="DY341">
            <v>0</v>
          </cell>
          <cell r="DZ341">
            <v>0</v>
          </cell>
          <cell r="EA341">
            <v>0</v>
          </cell>
          <cell r="EB341">
            <v>0</v>
          </cell>
          <cell r="EC341">
            <v>0</v>
          </cell>
          <cell r="ED341">
            <v>0</v>
          </cell>
          <cell r="EE341">
            <v>0</v>
          </cell>
          <cell r="EF341">
            <v>0</v>
          </cell>
          <cell r="EG341">
            <v>0</v>
          </cell>
          <cell r="EH341">
            <v>0</v>
          </cell>
          <cell r="EI341">
            <v>0</v>
          </cell>
          <cell r="EJ341">
            <v>0</v>
          </cell>
          <cell r="EK341">
            <v>0</v>
          </cell>
          <cell r="EL341">
            <v>0</v>
          </cell>
          <cell r="EM341">
            <v>0</v>
          </cell>
          <cell r="EN341">
            <v>0</v>
          </cell>
          <cell r="EO341">
            <v>0</v>
          </cell>
          <cell r="EP341">
            <v>0</v>
          </cell>
          <cell r="EQ341">
            <v>0</v>
          </cell>
          <cell r="ER341">
            <v>0</v>
          </cell>
          <cell r="ES341">
            <v>0</v>
          </cell>
          <cell r="ET341">
            <v>0</v>
          </cell>
          <cell r="EU341">
            <v>0</v>
          </cell>
          <cell r="EV341">
            <v>0</v>
          </cell>
          <cell r="EW341">
            <v>0</v>
          </cell>
          <cell r="EX341">
            <v>0</v>
          </cell>
          <cell r="EY341">
            <v>0</v>
          </cell>
          <cell r="EZ341">
            <v>0</v>
          </cell>
          <cell r="FA341">
            <v>0</v>
          </cell>
          <cell r="FB341">
            <v>0</v>
          </cell>
          <cell r="FC341">
            <v>0</v>
          </cell>
          <cell r="FD341">
            <v>0</v>
          </cell>
          <cell r="FE341">
            <v>0</v>
          </cell>
          <cell r="FF341">
            <v>0</v>
          </cell>
          <cell r="FG341">
            <v>0</v>
          </cell>
          <cell r="FH341">
            <v>0</v>
          </cell>
          <cell r="FI341">
            <v>0</v>
          </cell>
          <cell r="FJ341">
            <v>0</v>
          </cell>
          <cell r="FK341">
            <v>0</v>
          </cell>
          <cell r="FL341">
            <v>0</v>
          </cell>
          <cell r="FM341">
            <v>0</v>
          </cell>
          <cell r="FN341">
            <v>0</v>
          </cell>
        </row>
        <row r="342">
          <cell r="B342" t="str">
            <v>構-337</v>
          </cell>
          <cell r="E342" t="str">
            <v>B</v>
          </cell>
          <cell r="G342" t="str">
            <v>久徳・月之木配水管布設工事</v>
          </cell>
          <cell r="H342" t="str">
            <v>平成3年</v>
          </cell>
          <cell r="I342">
            <v>1991</v>
          </cell>
          <cell r="Q342">
            <v>5967783</v>
          </cell>
          <cell r="U342">
            <v>596778.30000000005</v>
          </cell>
          <cell r="V342">
            <v>38</v>
          </cell>
          <cell r="W342">
            <v>2.63e-002</v>
          </cell>
          <cell r="X342">
            <v>141257</v>
          </cell>
          <cell r="Y342">
            <v>144495.70000000019</v>
          </cell>
          <cell r="Z342">
            <v>5371004.7</v>
          </cell>
          <cell r="AB342">
            <v>1992</v>
          </cell>
          <cell r="AC342">
            <v>2029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141257</v>
          </cell>
          <cell r="BL342">
            <v>141257</v>
          </cell>
          <cell r="BM342">
            <v>141257</v>
          </cell>
          <cell r="BN342">
            <v>141257</v>
          </cell>
          <cell r="BO342">
            <v>141257</v>
          </cell>
          <cell r="BP342">
            <v>141257</v>
          </cell>
          <cell r="BQ342">
            <v>141257</v>
          </cell>
          <cell r="BR342">
            <v>141257</v>
          </cell>
          <cell r="BS342">
            <v>141257</v>
          </cell>
          <cell r="BT342">
            <v>141257</v>
          </cell>
          <cell r="BU342">
            <v>141257</v>
          </cell>
          <cell r="BV342">
            <v>141257</v>
          </cell>
          <cell r="BW342">
            <v>141257</v>
          </cell>
          <cell r="BX342">
            <v>141257</v>
          </cell>
          <cell r="BY342">
            <v>141257</v>
          </cell>
          <cell r="BZ342">
            <v>141257</v>
          </cell>
          <cell r="CA342">
            <v>141257</v>
          </cell>
          <cell r="CB342">
            <v>141257</v>
          </cell>
          <cell r="CC342">
            <v>141257</v>
          </cell>
          <cell r="CD342">
            <v>141257</v>
          </cell>
          <cell r="CE342">
            <v>141257</v>
          </cell>
          <cell r="CF342">
            <v>141257</v>
          </cell>
          <cell r="CG342">
            <v>141257</v>
          </cell>
          <cell r="CH342">
            <v>141257</v>
          </cell>
          <cell r="CI342">
            <v>141257</v>
          </cell>
          <cell r="CJ342">
            <v>141257</v>
          </cell>
          <cell r="CK342">
            <v>141257</v>
          </cell>
          <cell r="CL342">
            <v>141257</v>
          </cell>
          <cell r="CM342">
            <v>141257</v>
          </cell>
          <cell r="CN342">
            <v>141257</v>
          </cell>
          <cell r="CO342">
            <v>141257</v>
          </cell>
          <cell r="CP342">
            <v>141257</v>
          </cell>
          <cell r="CQ342">
            <v>141257</v>
          </cell>
          <cell r="CR342">
            <v>141257</v>
          </cell>
          <cell r="CS342">
            <v>141257</v>
          </cell>
          <cell r="CT342">
            <v>141257</v>
          </cell>
          <cell r="CU342">
            <v>144495.70000000019</v>
          </cell>
          <cell r="CV342">
            <v>0</v>
          </cell>
          <cell r="CW342">
            <v>0</v>
          </cell>
          <cell r="CX342">
            <v>0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0</v>
          </cell>
          <cell r="DD342">
            <v>0</v>
          </cell>
          <cell r="DE342">
            <v>0</v>
          </cell>
          <cell r="DF342">
            <v>0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0</v>
          </cell>
          <cell r="DL342">
            <v>0</v>
          </cell>
          <cell r="DM342">
            <v>0</v>
          </cell>
          <cell r="DN342">
            <v>0</v>
          </cell>
          <cell r="DO342">
            <v>0</v>
          </cell>
          <cell r="DP342">
            <v>0</v>
          </cell>
          <cell r="DQ342">
            <v>0</v>
          </cell>
          <cell r="DR342">
            <v>0</v>
          </cell>
          <cell r="DS342">
            <v>0</v>
          </cell>
          <cell r="DT342">
            <v>0</v>
          </cell>
          <cell r="DU342">
            <v>0</v>
          </cell>
          <cell r="DV342">
            <v>0</v>
          </cell>
          <cell r="DW342">
            <v>0</v>
          </cell>
          <cell r="DX342">
            <v>0</v>
          </cell>
          <cell r="DY342">
            <v>0</v>
          </cell>
          <cell r="DZ342">
            <v>0</v>
          </cell>
          <cell r="EA342">
            <v>0</v>
          </cell>
          <cell r="EB342">
            <v>0</v>
          </cell>
          <cell r="EC342">
            <v>0</v>
          </cell>
          <cell r="ED342">
            <v>0</v>
          </cell>
          <cell r="EE342">
            <v>0</v>
          </cell>
          <cell r="EF342">
            <v>0</v>
          </cell>
          <cell r="EG342">
            <v>0</v>
          </cell>
          <cell r="EH342">
            <v>0</v>
          </cell>
          <cell r="EI342">
            <v>0</v>
          </cell>
          <cell r="EJ342">
            <v>0</v>
          </cell>
          <cell r="EK342">
            <v>0</v>
          </cell>
          <cell r="EL342">
            <v>0</v>
          </cell>
          <cell r="EM342">
            <v>0</v>
          </cell>
          <cell r="EN342">
            <v>0</v>
          </cell>
          <cell r="EO342">
            <v>0</v>
          </cell>
          <cell r="EP342">
            <v>0</v>
          </cell>
          <cell r="EQ342">
            <v>0</v>
          </cell>
          <cell r="ER342">
            <v>0</v>
          </cell>
          <cell r="ES342">
            <v>0</v>
          </cell>
          <cell r="ET342">
            <v>0</v>
          </cell>
          <cell r="EU342">
            <v>0</v>
          </cell>
          <cell r="EV342">
            <v>0</v>
          </cell>
          <cell r="EW342">
            <v>0</v>
          </cell>
          <cell r="EX342">
            <v>0</v>
          </cell>
          <cell r="EY342">
            <v>0</v>
          </cell>
          <cell r="EZ342">
            <v>0</v>
          </cell>
          <cell r="FA342">
            <v>0</v>
          </cell>
          <cell r="FB342">
            <v>0</v>
          </cell>
          <cell r="FC342">
            <v>0</v>
          </cell>
          <cell r="FD342">
            <v>0</v>
          </cell>
          <cell r="FE342">
            <v>0</v>
          </cell>
          <cell r="FF342">
            <v>0</v>
          </cell>
          <cell r="FG342">
            <v>0</v>
          </cell>
          <cell r="FH342">
            <v>0</v>
          </cell>
          <cell r="FI342">
            <v>0</v>
          </cell>
          <cell r="FJ342">
            <v>0</v>
          </cell>
          <cell r="FK342">
            <v>0</v>
          </cell>
          <cell r="FL342">
            <v>0</v>
          </cell>
          <cell r="FM342">
            <v>0</v>
          </cell>
          <cell r="FN342">
            <v>0</v>
          </cell>
        </row>
        <row r="343">
          <cell r="B343" t="str">
            <v>構-338</v>
          </cell>
          <cell r="E343" t="str">
            <v>B</v>
          </cell>
          <cell r="G343" t="str">
            <v>大塚水源導水管布設工事φ75</v>
          </cell>
          <cell r="H343" t="str">
            <v>平成3年</v>
          </cell>
          <cell r="I343">
            <v>1991</v>
          </cell>
          <cell r="Q343">
            <v>505215</v>
          </cell>
          <cell r="U343">
            <v>50521.5</v>
          </cell>
          <cell r="V343">
            <v>38</v>
          </cell>
          <cell r="W343">
            <v>2.63e-002</v>
          </cell>
          <cell r="X343">
            <v>11958</v>
          </cell>
          <cell r="Y343">
            <v>12247.5</v>
          </cell>
          <cell r="Z343">
            <v>454693.5</v>
          </cell>
          <cell r="AB343">
            <v>1992</v>
          </cell>
          <cell r="AC343">
            <v>2029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11958</v>
          </cell>
          <cell r="BL343">
            <v>11958</v>
          </cell>
          <cell r="BM343">
            <v>11958</v>
          </cell>
          <cell r="BN343">
            <v>11958</v>
          </cell>
          <cell r="BO343">
            <v>11958</v>
          </cell>
          <cell r="BP343">
            <v>11958</v>
          </cell>
          <cell r="BQ343">
            <v>11958</v>
          </cell>
          <cell r="BR343">
            <v>11958</v>
          </cell>
          <cell r="BS343">
            <v>11958</v>
          </cell>
          <cell r="BT343">
            <v>11958</v>
          </cell>
          <cell r="BU343">
            <v>11958</v>
          </cell>
          <cell r="BV343">
            <v>11958</v>
          </cell>
          <cell r="BW343">
            <v>11958</v>
          </cell>
          <cell r="BX343">
            <v>11958</v>
          </cell>
          <cell r="BY343">
            <v>11958</v>
          </cell>
          <cell r="BZ343">
            <v>11958</v>
          </cell>
          <cell r="CA343">
            <v>11958</v>
          </cell>
          <cell r="CB343">
            <v>11958</v>
          </cell>
          <cell r="CC343">
            <v>11958</v>
          </cell>
          <cell r="CD343">
            <v>11958</v>
          </cell>
          <cell r="CE343">
            <v>11958</v>
          </cell>
          <cell r="CF343">
            <v>11958</v>
          </cell>
          <cell r="CG343">
            <v>11958</v>
          </cell>
          <cell r="CH343">
            <v>11958</v>
          </cell>
          <cell r="CI343">
            <v>11958</v>
          </cell>
          <cell r="CJ343">
            <v>11958</v>
          </cell>
          <cell r="CK343">
            <v>11958</v>
          </cell>
          <cell r="CL343">
            <v>11958</v>
          </cell>
          <cell r="CM343">
            <v>11958</v>
          </cell>
          <cell r="CN343">
            <v>11958</v>
          </cell>
          <cell r="CO343">
            <v>11958</v>
          </cell>
          <cell r="CP343">
            <v>11958</v>
          </cell>
          <cell r="CQ343">
            <v>11958</v>
          </cell>
          <cell r="CR343">
            <v>11958</v>
          </cell>
          <cell r="CS343">
            <v>11958</v>
          </cell>
          <cell r="CT343">
            <v>11958</v>
          </cell>
          <cell r="CU343">
            <v>12247.5</v>
          </cell>
          <cell r="CV343">
            <v>0</v>
          </cell>
          <cell r="CW343">
            <v>0</v>
          </cell>
          <cell r="CX343">
            <v>0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0</v>
          </cell>
          <cell r="DD343">
            <v>0</v>
          </cell>
          <cell r="DE343">
            <v>0</v>
          </cell>
          <cell r="DF343">
            <v>0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0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>
            <v>0</v>
          </cell>
          <cell r="DQ343">
            <v>0</v>
          </cell>
          <cell r="DR343">
            <v>0</v>
          </cell>
          <cell r="DS343">
            <v>0</v>
          </cell>
          <cell r="DT343">
            <v>0</v>
          </cell>
          <cell r="DU343">
            <v>0</v>
          </cell>
          <cell r="DV343">
            <v>0</v>
          </cell>
          <cell r="DW343">
            <v>0</v>
          </cell>
          <cell r="DX343">
            <v>0</v>
          </cell>
          <cell r="DY343">
            <v>0</v>
          </cell>
          <cell r="DZ343">
            <v>0</v>
          </cell>
          <cell r="EA343">
            <v>0</v>
          </cell>
          <cell r="EB343">
            <v>0</v>
          </cell>
          <cell r="EC343">
            <v>0</v>
          </cell>
          <cell r="ED343">
            <v>0</v>
          </cell>
          <cell r="EE343">
            <v>0</v>
          </cell>
          <cell r="EF343">
            <v>0</v>
          </cell>
          <cell r="EG343">
            <v>0</v>
          </cell>
          <cell r="EH343">
            <v>0</v>
          </cell>
          <cell r="EI343">
            <v>0</v>
          </cell>
          <cell r="EJ343">
            <v>0</v>
          </cell>
          <cell r="EK343">
            <v>0</v>
          </cell>
          <cell r="EL343">
            <v>0</v>
          </cell>
          <cell r="EM343">
            <v>0</v>
          </cell>
          <cell r="EN343">
            <v>0</v>
          </cell>
          <cell r="EO343">
            <v>0</v>
          </cell>
          <cell r="EP343">
            <v>0</v>
          </cell>
          <cell r="EQ343">
            <v>0</v>
          </cell>
          <cell r="ER343">
            <v>0</v>
          </cell>
          <cell r="ES343">
            <v>0</v>
          </cell>
          <cell r="ET343">
            <v>0</v>
          </cell>
          <cell r="EU343">
            <v>0</v>
          </cell>
          <cell r="EV343">
            <v>0</v>
          </cell>
          <cell r="EW343">
            <v>0</v>
          </cell>
          <cell r="EX343">
            <v>0</v>
          </cell>
          <cell r="EY343">
            <v>0</v>
          </cell>
          <cell r="EZ343">
            <v>0</v>
          </cell>
          <cell r="FA343">
            <v>0</v>
          </cell>
          <cell r="FB343">
            <v>0</v>
          </cell>
          <cell r="FC343">
            <v>0</v>
          </cell>
          <cell r="FD343">
            <v>0</v>
          </cell>
          <cell r="FE343">
            <v>0</v>
          </cell>
          <cell r="FF343">
            <v>0</v>
          </cell>
          <cell r="FG343">
            <v>0</v>
          </cell>
          <cell r="FH343">
            <v>0</v>
          </cell>
          <cell r="FI343">
            <v>0</v>
          </cell>
          <cell r="FJ343">
            <v>0</v>
          </cell>
          <cell r="FK343">
            <v>0</v>
          </cell>
          <cell r="FL343">
            <v>0</v>
          </cell>
          <cell r="FM343">
            <v>0</v>
          </cell>
          <cell r="FN343">
            <v>0</v>
          </cell>
        </row>
        <row r="344">
          <cell r="B344" t="str">
            <v>構-339</v>
          </cell>
          <cell r="E344" t="str">
            <v>B</v>
          </cell>
          <cell r="G344" t="str">
            <v>多賀向山下配水管φ100φ150布設替工事</v>
          </cell>
          <cell r="H344" t="str">
            <v>平成3年</v>
          </cell>
          <cell r="I344">
            <v>1991</v>
          </cell>
          <cell r="Q344">
            <v>1662016</v>
          </cell>
          <cell r="U344">
            <v>166201.6</v>
          </cell>
          <cell r="V344">
            <v>38</v>
          </cell>
          <cell r="W344">
            <v>2.63e-002</v>
          </cell>
          <cell r="X344">
            <v>39339</v>
          </cell>
          <cell r="Y344">
            <v>40271.399999999907</v>
          </cell>
          <cell r="Z344">
            <v>1495814.4</v>
          </cell>
          <cell r="AB344">
            <v>1992</v>
          </cell>
          <cell r="AC344">
            <v>2029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39339</v>
          </cell>
          <cell r="BL344">
            <v>39339</v>
          </cell>
          <cell r="BM344">
            <v>39339</v>
          </cell>
          <cell r="BN344">
            <v>39339</v>
          </cell>
          <cell r="BO344">
            <v>39339</v>
          </cell>
          <cell r="BP344">
            <v>39339</v>
          </cell>
          <cell r="BQ344">
            <v>39339</v>
          </cell>
          <cell r="BR344">
            <v>39339</v>
          </cell>
          <cell r="BS344">
            <v>39339</v>
          </cell>
          <cell r="BT344">
            <v>39339</v>
          </cell>
          <cell r="BU344">
            <v>39339</v>
          </cell>
          <cell r="BV344">
            <v>39339</v>
          </cell>
          <cell r="BW344">
            <v>39339</v>
          </cell>
          <cell r="BX344">
            <v>39339</v>
          </cell>
          <cell r="BY344">
            <v>39339</v>
          </cell>
          <cell r="BZ344">
            <v>39339</v>
          </cell>
          <cell r="CA344">
            <v>39339</v>
          </cell>
          <cell r="CB344">
            <v>39339</v>
          </cell>
          <cell r="CC344">
            <v>39339</v>
          </cell>
          <cell r="CD344">
            <v>39339</v>
          </cell>
          <cell r="CE344">
            <v>39339</v>
          </cell>
          <cell r="CF344">
            <v>39339</v>
          </cell>
          <cell r="CG344">
            <v>39339</v>
          </cell>
          <cell r="CH344">
            <v>39339</v>
          </cell>
          <cell r="CI344">
            <v>39339</v>
          </cell>
          <cell r="CJ344">
            <v>39339</v>
          </cell>
          <cell r="CK344">
            <v>39339</v>
          </cell>
          <cell r="CL344">
            <v>39339</v>
          </cell>
          <cell r="CM344">
            <v>39339</v>
          </cell>
          <cell r="CN344">
            <v>39339</v>
          </cell>
          <cell r="CO344">
            <v>39339</v>
          </cell>
          <cell r="CP344">
            <v>39339</v>
          </cell>
          <cell r="CQ344">
            <v>39339</v>
          </cell>
          <cell r="CR344">
            <v>39339</v>
          </cell>
          <cell r="CS344">
            <v>39339</v>
          </cell>
          <cell r="CT344">
            <v>39339</v>
          </cell>
          <cell r="CU344">
            <v>40271.399999999907</v>
          </cell>
          <cell r="CV344">
            <v>0</v>
          </cell>
          <cell r="CW344">
            <v>0</v>
          </cell>
          <cell r="CX344">
            <v>0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0</v>
          </cell>
          <cell r="DD344">
            <v>0</v>
          </cell>
          <cell r="DE344">
            <v>0</v>
          </cell>
          <cell r="DF344">
            <v>0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0</v>
          </cell>
          <cell r="DL344">
            <v>0</v>
          </cell>
          <cell r="DM344">
            <v>0</v>
          </cell>
          <cell r="DN344">
            <v>0</v>
          </cell>
          <cell r="DO344">
            <v>0</v>
          </cell>
          <cell r="DP344">
            <v>0</v>
          </cell>
          <cell r="DQ344">
            <v>0</v>
          </cell>
          <cell r="DR344">
            <v>0</v>
          </cell>
          <cell r="DS344">
            <v>0</v>
          </cell>
          <cell r="DT344">
            <v>0</v>
          </cell>
          <cell r="DU344">
            <v>0</v>
          </cell>
          <cell r="DV344">
            <v>0</v>
          </cell>
          <cell r="DW344">
            <v>0</v>
          </cell>
          <cell r="DX344">
            <v>0</v>
          </cell>
          <cell r="DY344">
            <v>0</v>
          </cell>
          <cell r="DZ344">
            <v>0</v>
          </cell>
          <cell r="EA344">
            <v>0</v>
          </cell>
          <cell r="EB344">
            <v>0</v>
          </cell>
          <cell r="EC344">
            <v>0</v>
          </cell>
          <cell r="ED344">
            <v>0</v>
          </cell>
          <cell r="EE344">
            <v>0</v>
          </cell>
          <cell r="EF344">
            <v>0</v>
          </cell>
          <cell r="EG344">
            <v>0</v>
          </cell>
          <cell r="EH344">
            <v>0</v>
          </cell>
          <cell r="EI344">
            <v>0</v>
          </cell>
          <cell r="EJ344">
            <v>0</v>
          </cell>
          <cell r="EK344">
            <v>0</v>
          </cell>
          <cell r="EL344">
            <v>0</v>
          </cell>
          <cell r="EM344">
            <v>0</v>
          </cell>
          <cell r="EN344">
            <v>0</v>
          </cell>
          <cell r="EO344">
            <v>0</v>
          </cell>
          <cell r="EP344">
            <v>0</v>
          </cell>
          <cell r="EQ344">
            <v>0</v>
          </cell>
          <cell r="ER344">
            <v>0</v>
          </cell>
          <cell r="ES344">
            <v>0</v>
          </cell>
          <cell r="ET344">
            <v>0</v>
          </cell>
          <cell r="EU344">
            <v>0</v>
          </cell>
          <cell r="EV344">
            <v>0</v>
          </cell>
          <cell r="EW344">
            <v>0</v>
          </cell>
          <cell r="EX344">
            <v>0</v>
          </cell>
          <cell r="EY344">
            <v>0</v>
          </cell>
          <cell r="EZ344">
            <v>0</v>
          </cell>
          <cell r="FA344">
            <v>0</v>
          </cell>
          <cell r="FB344">
            <v>0</v>
          </cell>
          <cell r="FC344">
            <v>0</v>
          </cell>
          <cell r="FD344">
            <v>0</v>
          </cell>
          <cell r="FE344">
            <v>0</v>
          </cell>
          <cell r="FF344">
            <v>0</v>
          </cell>
          <cell r="FG344">
            <v>0</v>
          </cell>
          <cell r="FH344">
            <v>0</v>
          </cell>
          <cell r="FI344">
            <v>0</v>
          </cell>
          <cell r="FJ344">
            <v>0</v>
          </cell>
          <cell r="FK344">
            <v>0</v>
          </cell>
          <cell r="FL344">
            <v>0</v>
          </cell>
          <cell r="FM344">
            <v>0</v>
          </cell>
          <cell r="FN344">
            <v>0</v>
          </cell>
        </row>
        <row r="345">
          <cell r="B345" t="str">
            <v>構-340</v>
          </cell>
          <cell r="E345" t="str">
            <v>B</v>
          </cell>
          <cell r="G345" t="str">
            <v>多賀配水管布設替工事φ75</v>
          </cell>
          <cell r="H345" t="str">
            <v>平成3年</v>
          </cell>
          <cell r="I345">
            <v>1991</v>
          </cell>
          <cell r="Q345">
            <v>3750047</v>
          </cell>
          <cell r="U345">
            <v>375004.7</v>
          </cell>
          <cell r="V345">
            <v>38</v>
          </cell>
          <cell r="W345">
            <v>2.63e-002</v>
          </cell>
          <cell r="X345">
            <v>88763</v>
          </cell>
          <cell r="Y345">
            <v>90811.299999999814</v>
          </cell>
          <cell r="Z345">
            <v>3375042.3</v>
          </cell>
          <cell r="AB345">
            <v>1992</v>
          </cell>
          <cell r="AC345">
            <v>2029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88763</v>
          </cell>
          <cell r="BL345">
            <v>88763</v>
          </cell>
          <cell r="BM345">
            <v>88763</v>
          </cell>
          <cell r="BN345">
            <v>88763</v>
          </cell>
          <cell r="BO345">
            <v>88763</v>
          </cell>
          <cell r="BP345">
            <v>88763</v>
          </cell>
          <cell r="BQ345">
            <v>88763</v>
          </cell>
          <cell r="BR345">
            <v>88763</v>
          </cell>
          <cell r="BS345">
            <v>88763</v>
          </cell>
          <cell r="BT345">
            <v>88763</v>
          </cell>
          <cell r="BU345">
            <v>88763</v>
          </cell>
          <cell r="BV345">
            <v>88763</v>
          </cell>
          <cell r="BW345">
            <v>88763</v>
          </cell>
          <cell r="BX345">
            <v>88763</v>
          </cell>
          <cell r="BY345">
            <v>88763</v>
          </cell>
          <cell r="BZ345">
            <v>88763</v>
          </cell>
          <cell r="CA345">
            <v>88763</v>
          </cell>
          <cell r="CB345">
            <v>88763</v>
          </cell>
          <cell r="CC345">
            <v>88763</v>
          </cell>
          <cell r="CD345">
            <v>88763</v>
          </cell>
          <cell r="CE345">
            <v>88763</v>
          </cell>
          <cell r="CF345">
            <v>88763</v>
          </cell>
          <cell r="CG345">
            <v>88763</v>
          </cell>
          <cell r="CH345">
            <v>88763</v>
          </cell>
          <cell r="CI345">
            <v>88763</v>
          </cell>
          <cell r="CJ345">
            <v>88763</v>
          </cell>
          <cell r="CK345">
            <v>88763</v>
          </cell>
          <cell r="CL345">
            <v>88763</v>
          </cell>
          <cell r="CM345">
            <v>88763</v>
          </cell>
          <cell r="CN345">
            <v>88763</v>
          </cell>
          <cell r="CO345">
            <v>88763</v>
          </cell>
          <cell r="CP345">
            <v>88763</v>
          </cell>
          <cell r="CQ345">
            <v>88763</v>
          </cell>
          <cell r="CR345">
            <v>88763</v>
          </cell>
          <cell r="CS345">
            <v>88763</v>
          </cell>
          <cell r="CT345">
            <v>88763</v>
          </cell>
          <cell r="CU345">
            <v>90811.299999999814</v>
          </cell>
          <cell r="CV345">
            <v>0</v>
          </cell>
          <cell r="CW345">
            <v>0</v>
          </cell>
          <cell r="CX345">
            <v>0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0</v>
          </cell>
          <cell r="DD345">
            <v>0</v>
          </cell>
          <cell r="DE345">
            <v>0</v>
          </cell>
          <cell r="DF345">
            <v>0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0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>
            <v>0</v>
          </cell>
          <cell r="DQ345">
            <v>0</v>
          </cell>
          <cell r="DR345">
            <v>0</v>
          </cell>
          <cell r="DS345">
            <v>0</v>
          </cell>
          <cell r="DT345">
            <v>0</v>
          </cell>
          <cell r="DU345">
            <v>0</v>
          </cell>
          <cell r="DV345">
            <v>0</v>
          </cell>
          <cell r="DW345">
            <v>0</v>
          </cell>
          <cell r="DX345">
            <v>0</v>
          </cell>
          <cell r="DY345">
            <v>0</v>
          </cell>
          <cell r="DZ345">
            <v>0</v>
          </cell>
          <cell r="EA345">
            <v>0</v>
          </cell>
          <cell r="EB345">
            <v>0</v>
          </cell>
          <cell r="EC345">
            <v>0</v>
          </cell>
          <cell r="ED345">
            <v>0</v>
          </cell>
          <cell r="EE345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J345">
            <v>0</v>
          </cell>
          <cell r="EK345">
            <v>0</v>
          </cell>
          <cell r="EL345">
            <v>0</v>
          </cell>
          <cell r="EM345">
            <v>0</v>
          </cell>
          <cell r="EN345">
            <v>0</v>
          </cell>
          <cell r="EO345">
            <v>0</v>
          </cell>
          <cell r="EP345">
            <v>0</v>
          </cell>
          <cell r="EQ345">
            <v>0</v>
          </cell>
          <cell r="ER345">
            <v>0</v>
          </cell>
          <cell r="ES345">
            <v>0</v>
          </cell>
          <cell r="ET345">
            <v>0</v>
          </cell>
          <cell r="EU345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EZ345">
            <v>0</v>
          </cell>
          <cell r="FA345">
            <v>0</v>
          </cell>
          <cell r="FB345">
            <v>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>
            <v>0</v>
          </cell>
          <cell r="FN345">
            <v>0</v>
          </cell>
        </row>
        <row r="346">
          <cell r="B346" t="str">
            <v>構-341</v>
          </cell>
          <cell r="E346" t="str">
            <v>B</v>
          </cell>
          <cell r="G346" t="str">
            <v>多賀配水管布設替工事φ200φ150</v>
          </cell>
          <cell r="H346" t="str">
            <v>平成3年</v>
          </cell>
          <cell r="I346">
            <v>1991</v>
          </cell>
          <cell r="Q346">
            <v>2789618</v>
          </cell>
          <cell r="U346">
            <v>278961.8</v>
          </cell>
          <cell r="V346">
            <v>38</v>
          </cell>
          <cell r="W346">
            <v>2.63e-002</v>
          </cell>
          <cell r="X346">
            <v>66030</v>
          </cell>
          <cell r="Y346">
            <v>67546.200000000186</v>
          </cell>
          <cell r="Z346">
            <v>2510656.2000000002</v>
          </cell>
          <cell r="AB346">
            <v>1992</v>
          </cell>
          <cell r="AC346">
            <v>2029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66030</v>
          </cell>
          <cell r="BL346">
            <v>66030</v>
          </cell>
          <cell r="BM346">
            <v>66030</v>
          </cell>
          <cell r="BN346">
            <v>66030</v>
          </cell>
          <cell r="BO346">
            <v>66030</v>
          </cell>
          <cell r="BP346">
            <v>66030</v>
          </cell>
          <cell r="BQ346">
            <v>66030</v>
          </cell>
          <cell r="BR346">
            <v>66030</v>
          </cell>
          <cell r="BS346">
            <v>66030</v>
          </cell>
          <cell r="BT346">
            <v>66030</v>
          </cell>
          <cell r="BU346">
            <v>66030</v>
          </cell>
          <cell r="BV346">
            <v>66030</v>
          </cell>
          <cell r="BW346">
            <v>66030</v>
          </cell>
          <cell r="BX346">
            <v>66030</v>
          </cell>
          <cell r="BY346">
            <v>66030</v>
          </cell>
          <cell r="BZ346">
            <v>66030</v>
          </cell>
          <cell r="CA346">
            <v>66030</v>
          </cell>
          <cell r="CB346">
            <v>66030</v>
          </cell>
          <cell r="CC346">
            <v>66030</v>
          </cell>
          <cell r="CD346">
            <v>66030</v>
          </cell>
          <cell r="CE346">
            <v>66030</v>
          </cell>
          <cell r="CF346">
            <v>66030</v>
          </cell>
          <cell r="CG346">
            <v>66030</v>
          </cell>
          <cell r="CH346">
            <v>66030</v>
          </cell>
          <cell r="CI346">
            <v>66030</v>
          </cell>
          <cell r="CJ346">
            <v>66030</v>
          </cell>
          <cell r="CK346">
            <v>66030</v>
          </cell>
          <cell r="CL346">
            <v>66030</v>
          </cell>
          <cell r="CM346">
            <v>66030</v>
          </cell>
          <cell r="CN346">
            <v>66030</v>
          </cell>
          <cell r="CO346">
            <v>66030</v>
          </cell>
          <cell r="CP346">
            <v>66030</v>
          </cell>
          <cell r="CQ346">
            <v>66030</v>
          </cell>
          <cell r="CR346">
            <v>66030</v>
          </cell>
          <cell r="CS346">
            <v>66030</v>
          </cell>
          <cell r="CT346">
            <v>66030</v>
          </cell>
          <cell r="CU346">
            <v>67546.200000000186</v>
          </cell>
          <cell r="CV346">
            <v>0</v>
          </cell>
          <cell r="CW346">
            <v>0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0</v>
          </cell>
          <cell r="DD346">
            <v>0</v>
          </cell>
          <cell r="DE346">
            <v>0</v>
          </cell>
          <cell r="DF346">
            <v>0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0</v>
          </cell>
          <cell r="DP346">
            <v>0</v>
          </cell>
          <cell r="DQ346">
            <v>0</v>
          </cell>
          <cell r="DR346">
            <v>0</v>
          </cell>
          <cell r="DS346">
            <v>0</v>
          </cell>
          <cell r="DT346">
            <v>0</v>
          </cell>
          <cell r="DU346">
            <v>0</v>
          </cell>
          <cell r="DV346">
            <v>0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>
            <v>0</v>
          </cell>
          <cell r="EB346">
            <v>0</v>
          </cell>
          <cell r="EC346">
            <v>0</v>
          </cell>
          <cell r="ED346">
            <v>0</v>
          </cell>
          <cell r="EE346">
            <v>0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J346">
            <v>0</v>
          </cell>
          <cell r="EK346">
            <v>0</v>
          </cell>
          <cell r="EL346">
            <v>0</v>
          </cell>
          <cell r="EM346">
            <v>0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0</v>
          </cell>
          <cell r="ES346">
            <v>0</v>
          </cell>
          <cell r="ET346">
            <v>0</v>
          </cell>
          <cell r="EU346">
            <v>0</v>
          </cell>
          <cell r="EV346">
            <v>0</v>
          </cell>
          <cell r="EW346">
            <v>0</v>
          </cell>
          <cell r="EX346">
            <v>0</v>
          </cell>
          <cell r="EY346">
            <v>0</v>
          </cell>
          <cell r="EZ346">
            <v>0</v>
          </cell>
          <cell r="FA346">
            <v>0</v>
          </cell>
          <cell r="FB346">
            <v>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J346">
            <v>0</v>
          </cell>
          <cell r="FK346">
            <v>0</v>
          </cell>
          <cell r="FL346">
            <v>0</v>
          </cell>
          <cell r="FM346">
            <v>0</v>
          </cell>
          <cell r="FN346">
            <v>0</v>
          </cell>
        </row>
        <row r="347">
          <cell r="B347" t="str">
            <v>構-342</v>
          </cell>
          <cell r="E347" t="str">
            <v>B</v>
          </cell>
          <cell r="G347" t="str">
            <v>谷田配水管布設工事φ200φ150</v>
          </cell>
          <cell r="H347" t="str">
            <v>平成3年</v>
          </cell>
          <cell r="I347">
            <v>1991</v>
          </cell>
          <cell r="Q347">
            <v>13278291</v>
          </cell>
          <cell r="U347">
            <v>1327829.1000000001</v>
          </cell>
          <cell r="V347">
            <v>38</v>
          </cell>
          <cell r="W347">
            <v>2.63e-002</v>
          </cell>
          <cell r="X347">
            <v>314297</v>
          </cell>
          <cell r="Y347">
            <v>321472.90000000037</v>
          </cell>
          <cell r="Z347">
            <v>11950461.9</v>
          </cell>
          <cell r="AB347">
            <v>1992</v>
          </cell>
          <cell r="AC347">
            <v>2029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314297</v>
          </cell>
          <cell r="BL347">
            <v>314297</v>
          </cell>
          <cell r="BM347">
            <v>314297</v>
          </cell>
          <cell r="BN347">
            <v>314297</v>
          </cell>
          <cell r="BO347">
            <v>314297</v>
          </cell>
          <cell r="BP347">
            <v>314297</v>
          </cell>
          <cell r="BQ347">
            <v>314297</v>
          </cell>
          <cell r="BR347">
            <v>314297</v>
          </cell>
          <cell r="BS347">
            <v>314297</v>
          </cell>
          <cell r="BT347">
            <v>314297</v>
          </cell>
          <cell r="BU347">
            <v>314297</v>
          </cell>
          <cell r="BV347">
            <v>314297</v>
          </cell>
          <cell r="BW347">
            <v>314297</v>
          </cell>
          <cell r="BX347">
            <v>314297</v>
          </cell>
          <cell r="BY347">
            <v>314297</v>
          </cell>
          <cell r="BZ347">
            <v>314297</v>
          </cell>
          <cell r="CA347">
            <v>314297</v>
          </cell>
          <cell r="CB347">
            <v>314297</v>
          </cell>
          <cell r="CC347">
            <v>314297</v>
          </cell>
          <cell r="CD347">
            <v>314297</v>
          </cell>
          <cell r="CE347">
            <v>314297</v>
          </cell>
          <cell r="CF347">
            <v>314297</v>
          </cell>
          <cell r="CG347">
            <v>314297</v>
          </cell>
          <cell r="CH347">
            <v>314297</v>
          </cell>
          <cell r="CI347">
            <v>314297</v>
          </cell>
          <cell r="CJ347">
            <v>314297</v>
          </cell>
          <cell r="CK347">
            <v>314297</v>
          </cell>
          <cell r="CL347">
            <v>314297</v>
          </cell>
          <cell r="CM347">
            <v>314297</v>
          </cell>
          <cell r="CN347">
            <v>314297</v>
          </cell>
          <cell r="CO347">
            <v>314297</v>
          </cell>
          <cell r="CP347">
            <v>314297</v>
          </cell>
          <cell r="CQ347">
            <v>314297</v>
          </cell>
          <cell r="CR347">
            <v>314297</v>
          </cell>
          <cell r="CS347">
            <v>314297</v>
          </cell>
          <cell r="CT347">
            <v>314297</v>
          </cell>
          <cell r="CU347">
            <v>321472.90000000037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0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>
            <v>0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J347">
            <v>0</v>
          </cell>
          <cell r="EK347">
            <v>0</v>
          </cell>
          <cell r="EL347">
            <v>0</v>
          </cell>
          <cell r="EM347">
            <v>0</v>
          </cell>
          <cell r="EN347">
            <v>0</v>
          </cell>
          <cell r="EO347">
            <v>0</v>
          </cell>
          <cell r="EP347">
            <v>0</v>
          </cell>
          <cell r="EQ347">
            <v>0</v>
          </cell>
          <cell r="ER347">
            <v>0</v>
          </cell>
          <cell r="ES347">
            <v>0</v>
          </cell>
          <cell r="ET347">
            <v>0</v>
          </cell>
          <cell r="EU347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EZ347">
            <v>0</v>
          </cell>
          <cell r="FA347">
            <v>0</v>
          </cell>
          <cell r="FB347">
            <v>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>
            <v>0</v>
          </cell>
          <cell r="FN347">
            <v>0</v>
          </cell>
        </row>
        <row r="348">
          <cell r="B348" t="str">
            <v>構-343</v>
          </cell>
          <cell r="E348" t="str">
            <v>B</v>
          </cell>
          <cell r="G348" t="str">
            <v>神社裏配水管布設工事φ75</v>
          </cell>
          <cell r="H348" t="str">
            <v>平成3年</v>
          </cell>
          <cell r="I348">
            <v>1991</v>
          </cell>
          <cell r="Q348">
            <v>247920</v>
          </cell>
          <cell r="U348">
            <v>24792</v>
          </cell>
          <cell r="V348">
            <v>38</v>
          </cell>
          <cell r="W348">
            <v>2.63e-002</v>
          </cell>
          <cell r="X348">
            <v>5868</v>
          </cell>
          <cell r="Y348">
            <v>6012</v>
          </cell>
          <cell r="Z348">
            <v>223128</v>
          </cell>
          <cell r="AB348">
            <v>1992</v>
          </cell>
          <cell r="AC348">
            <v>2029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5868</v>
          </cell>
          <cell r="BL348">
            <v>5868</v>
          </cell>
          <cell r="BM348">
            <v>5868</v>
          </cell>
          <cell r="BN348">
            <v>5868</v>
          </cell>
          <cell r="BO348">
            <v>5868</v>
          </cell>
          <cell r="BP348">
            <v>5868</v>
          </cell>
          <cell r="BQ348">
            <v>5868</v>
          </cell>
          <cell r="BR348">
            <v>5868</v>
          </cell>
          <cell r="BS348">
            <v>5868</v>
          </cell>
          <cell r="BT348">
            <v>5868</v>
          </cell>
          <cell r="BU348">
            <v>5868</v>
          </cell>
          <cell r="BV348">
            <v>5868</v>
          </cell>
          <cell r="BW348">
            <v>5868</v>
          </cell>
          <cell r="BX348">
            <v>5868</v>
          </cell>
          <cell r="BY348">
            <v>5868</v>
          </cell>
          <cell r="BZ348">
            <v>5868</v>
          </cell>
          <cell r="CA348">
            <v>5868</v>
          </cell>
          <cell r="CB348">
            <v>5868</v>
          </cell>
          <cell r="CC348">
            <v>5868</v>
          </cell>
          <cell r="CD348">
            <v>5868</v>
          </cell>
          <cell r="CE348">
            <v>5868</v>
          </cell>
          <cell r="CF348">
            <v>5868</v>
          </cell>
          <cell r="CG348">
            <v>5868</v>
          </cell>
          <cell r="CH348">
            <v>5868</v>
          </cell>
          <cell r="CI348">
            <v>5868</v>
          </cell>
          <cell r="CJ348">
            <v>5868</v>
          </cell>
          <cell r="CK348">
            <v>5868</v>
          </cell>
          <cell r="CL348">
            <v>5868</v>
          </cell>
          <cell r="CM348">
            <v>5868</v>
          </cell>
          <cell r="CN348">
            <v>5868</v>
          </cell>
          <cell r="CO348">
            <v>5868</v>
          </cell>
          <cell r="CP348">
            <v>5868</v>
          </cell>
          <cell r="CQ348">
            <v>5868</v>
          </cell>
          <cell r="CR348">
            <v>5868</v>
          </cell>
          <cell r="CS348">
            <v>5868</v>
          </cell>
          <cell r="CT348">
            <v>5868</v>
          </cell>
          <cell r="CU348">
            <v>6012</v>
          </cell>
          <cell r="CV348">
            <v>0</v>
          </cell>
          <cell r="CW348">
            <v>0</v>
          </cell>
          <cell r="CX348">
            <v>0</v>
          </cell>
          <cell r="CY348">
            <v>0</v>
          </cell>
          <cell r="CZ348">
            <v>0</v>
          </cell>
          <cell r="DA348">
            <v>0</v>
          </cell>
          <cell r="DB348">
            <v>0</v>
          </cell>
          <cell r="DC348">
            <v>0</v>
          </cell>
          <cell r="DD348">
            <v>0</v>
          </cell>
          <cell r="DE348">
            <v>0</v>
          </cell>
          <cell r="DF348">
            <v>0</v>
          </cell>
          <cell r="DG348">
            <v>0</v>
          </cell>
          <cell r="DH348">
            <v>0</v>
          </cell>
          <cell r="DI348">
            <v>0</v>
          </cell>
          <cell r="DJ348">
            <v>0</v>
          </cell>
          <cell r="DK348">
            <v>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>
            <v>0</v>
          </cell>
          <cell r="DQ348">
            <v>0</v>
          </cell>
          <cell r="DR348">
            <v>0</v>
          </cell>
          <cell r="DS348">
            <v>0</v>
          </cell>
          <cell r="DT348">
            <v>0</v>
          </cell>
          <cell r="DU348">
            <v>0</v>
          </cell>
          <cell r="DV348">
            <v>0</v>
          </cell>
          <cell r="DW348">
            <v>0</v>
          </cell>
          <cell r="DX348">
            <v>0</v>
          </cell>
          <cell r="DY348">
            <v>0</v>
          </cell>
          <cell r="DZ348">
            <v>0</v>
          </cell>
          <cell r="EA348">
            <v>0</v>
          </cell>
          <cell r="EB348">
            <v>0</v>
          </cell>
          <cell r="EC348">
            <v>0</v>
          </cell>
          <cell r="ED348">
            <v>0</v>
          </cell>
          <cell r="EE348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J348">
            <v>0</v>
          </cell>
          <cell r="EK348">
            <v>0</v>
          </cell>
          <cell r="EL348">
            <v>0</v>
          </cell>
          <cell r="EM348">
            <v>0</v>
          </cell>
          <cell r="EN348">
            <v>0</v>
          </cell>
          <cell r="EO348">
            <v>0</v>
          </cell>
          <cell r="EP348">
            <v>0</v>
          </cell>
          <cell r="EQ348">
            <v>0</v>
          </cell>
          <cell r="ER348">
            <v>0</v>
          </cell>
          <cell r="ES348">
            <v>0</v>
          </cell>
          <cell r="ET348">
            <v>0</v>
          </cell>
          <cell r="EU348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EZ348">
            <v>0</v>
          </cell>
          <cell r="FA348">
            <v>0</v>
          </cell>
          <cell r="FB348">
            <v>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>
            <v>0</v>
          </cell>
          <cell r="FN348">
            <v>0</v>
          </cell>
        </row>
        <row r="349">
          <cell r="B349" t="str">
            <v>構-344</v>
          </cell>
          <cell r="E349" t="str">
            <v>A</v>
          </cell>
          <cell r="G349" t="str">
            <v>大君ケ畑浄水場整備工事</v>
          </cell>
          <cell r="H349" t="str">
            <v>平成3年</v>
          </cell>
          <cell r="I349">
            <v>1991</v>
          </cell>
          <cell r="Q349">
            <v>354171</v>
          </cell>
          <cell r="U349">
            <v>35417.1</v>
          </cell>
          <cell r="V349">
            <v>58</v>
          </cell>
          <cell r="W349">
            <v>1.72e-002</v>
          </cell>
          <cell r="X349">
            <v>5482</v>
          </cell>
          <cell r="Y349">
            <v>6279.9000000000233</v>
          </cell>
          <cell r="Z349">
            <v>318753.90000000002</v>
          </cell>
          <cell r="AB349">
            <v>1992</v>
          </cell>
          <cell r="AC349">
            <v>2049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5482</v>
          </cell>
          <cell r="BL349">
            <v>5482</v>
          </cell>
          <cell r="BM349">
            <v>5482</v>
          </cell>
          <cell r="BN349">
            <v>5482</v>
          </cell>
          <cell r="BO349">
            <v>5482</v>
          </cell>
          <cell r="BP349">
            <v>5482</v>
          </cell>
          <cell r="BQ349">
            <v>5482</v>
          </cell>
          <cell r="BR349">
            <v>5482</v>
          </cell>
          <cell r="BS349">
            <v>5482</v>
          </cell>
          <cell r="BT349">
            <v>5482</v>
          </cell>
          <cell r="BU349">
            <v>5482</v>
          </cell>
          <cell r="BV349">
            <v>5482</v>
          </cell>
          <cell r="BW349">
            <v>5482</v>
          </cell>
          <cell r="BX349">
            <v>5482</v>
          </cell>
          <cell r="BY349">
            <v>5482</v>
          </cell>
          <cell r="BZ349">
            <v>5482</v>
          </cell>
          <cell r="CA349">
            <v>5482</v>
          </cell>
          <cell r="CB349">
            <v>5482</v>
          </cell>
          <cell r="CC349">
            <v>5482</v>
          </cell>
          <cell r="CD349">
            <v>5482</v>
          </cell>
          <cell r="CE349">
            <v>5482</v>
          </cell>
          <cell r="CF349">
            <v>5482</v>
          </cell>
          <cell r="CG349">
            <v>5482</v>
          </cell>
          <cell r="CH349">
            <v>5482</v>
          </cell>
          <cell r="CI349">
            <v>5482</v>
          </cell>
          <cell r="CJ349">
            <v>5482</v>
          </cell>
          <cell r="CK349">
            <v>5482</v>
          </cell>
          <cell r="CL349">
            <v>5482</v>
          </cell>
          <cell r="CM349">
            <v>5482</v>
          </cell>
          <cell r="CN349">
            <v>5482</v>
          </cell>
          <cell r="CO349">
            <v>5482</v>
          </cell>
          <cell r="CP349">
            <v>5482</v>
          </cell>
          <cell r="CQ349">
            <v>5482</v>
          </cell>
          <cell r="CR349">
            <v>5482</v>
          </cell>
          <cell r="CS349">
            <v>5482</v>
          </cell>
          <cell r="CT349">
            <v>5482</v>
          </cell>
          <cell r="CU349">
            <v>5482</v>
          </cell>
          <cell r="CV349">
            <v>5482</v>
          </cell>
          <cell r="CW349">
            <v>5482</v>
          </cell>
          <cell r="CX349">
            <v>5482</v>
          </cell>
          <cell r="CY349">
            <v>5482</v>
          </cell>
          <cell r="CZ349">
            <v>5482</v>
          </cell>
          <cell r="DA349">
            <v>5482</v>
          </cell>
          <cell r="DB349">
            <v>5482</v>
          </cell>
          <cell r="DC349">
            <v>5482</v>
          </cell>
          <cell r="DD349">
            <v>5482</v>
          </cell>
          <cell r="DE349">
            <v>5482</v>
          </cell>
          <cell r="DF349">
            <v>5482</v>
          </cell>
          <cell r="DG349">
            <v>5482</v>
          </cell>
          <cell r="DH349">
            <v>5482</v>
          </cell>
          <cell r="DI349">
            <v>5482</v>
          </cell>
          <cell r="DJ349">
            <v>5482</v>
          </cell>
          <cell r="DK349">
            <v>5482</v>
          </cell>
          <cell r="DL349">
            <v>5482</v>
          </cell>
          <cell r="DM349">
            <v>5482</v>
          </cell>
          <cell r="DN349">
            <v>5482</v>
          </cell>
          <cell r="DO349">
            <v>6279.9000000000233</v>
          </cell>
          <cell r="DP349">
            <v>0</v>
          </cell>
          <cell r="DQ349">
            <v>0</v>
          </cell>
          <cell r="DR349">
            <v>0</v>
          </cell>
          <cell r="DS349">
            <v>0</v>
          </cell>
          <cell r="DT349">
            <v>0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>
            <v>0</v>
          </cell>
          <cell r="EB349">
            <v>0</v>
          </cell>
          <cell r="EC349">
            <v>0</v>
          </cell>
          <cell r="ED349">
            <v>0</v>
          </cell>
          <cell r="EE349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J349">
            <v>0</v>
          </cell>
          <cell r="EK349">
            <v>0</v>
          </cell>
          <cell r="EL349">
            <v>0</v>
          </cell>
          <cell r="EM349">
            <v>0</v>
          </cell>
          <cell r="EN349">
            <v>0</v>
          </cell>
          <cell r="EO349">
            <v>0</v>
          </cell>
          <cell r="EP349">
            <v>0</v>
          </cell>
          <cell r="EQ349">
            <v>0</v>
          </cell>
          <cell r="ER349">
            <v>0</v>
          </cell>
          <cell r="ES349">
            <v>0</v>
          </cell>
          <cell r="ET349">
            <v>0</v>
          </cell>
          <cell r="EU349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EZ349">
            <v>0</v>
          </cell>
          <cell r="FA349">
            <v>0</v>
          </cell>
          <cell r="FB349">
            <v>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>
            <v>0</v>
          </cell>
          <cell r="FN349">
            <v>0</v>
          </cell>
        </row>
        <row r="350">
          <cell r="B350" t="str">
            <v>構-345</v>
          </cell>
          <cell r="E350" t="str">
            <v>B</v>
          </cell>
          <cell r="G350" t="str">
            <v>大君ケ畑配水管布設工事φ75</v>
          </cell>
          <cell r="H350" t="str">
            <v>平成3年</v>
          </cell>
          <cell r="I350">
            <v>1991</v>
          </cell>
          <cell r="Q350">
            <v>447922</v>
          </cell>
          <cell r="U350">
            <v>44792.2</v>
          </cell>
          <cell r="V350">
            <v>38</v>
          </cell>
          <cell r="W350">
            <v>2.63e-002</v>
          </cell>
          <cell r="X350">
            <v>10602</v>
          </cell>
          <cell r="Y350">
            <v>10855.799999999988</v>
          </cell>
          <cell r="Z350">
            <v>403129.8</v>
          </cell>
          <cell r="AB350">
            <v>1992</v>
          </cell>
          <cell r="AC350">
            <v>2029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10602</v>
          </cell>
          <cell r="BL350">
            <v>10602</v>
          </cell>
          <cell r="BM350">
            <v>10602</v>
          </cell>
          <cell r="BN350">
            <v>10602</v>
          </cell>
          <cell r="BO350">
            <v>10602</v>
          </cell>
          <cell r="BP350">
            <v>10602</v>
          </cell>
          <cell r="BQ350">
            <v>10602</v>
          </cell>
          <cell r="BR350">
            <v>10602</v>
          </cell>
          <cell r="BS350">
            <v>10602</v>
          </cell>
          <cell r="BT350">
            <v>10602</v>
          </cell>
          <cell r="BU350">
            <v>10602</v>
          </cell>
          <cell r="BV350">
            <v>10602</v>
          </cell>
          <cell r="BW350">
            <v>10602</v>
          </cell>
          <cell r="BX350">
            <v>10602</v>
          </cell>
          <cell r="BY350">
            <v>10602</v>
          </cell>
          <cell r="BZ350">
            <v>10602</v>
          </cell>
          <cell r="CA350">
            <v>10602</v>
          </cell>
          <cell r="CB350">
            <v>10602</v>
          </cell>
          <cell r="CC350">
            <v>10602</v>
          </cell>
          <cell r="CD350">
            <v>10602</v>
          </cell>
          <cell r="CE350">
            <v>10602</v>
          </cell>
          <cell r="CF350">
            <v>10602</v>
          </cell>
          <cell r="CG350">
            <v>10602</v>
          </cell>
          <cell r="CH350">
            <v>10602</v>
          </cell>
          <cell r="CI350">
            <v>10602</v>
          </cell>
          <cell r="CJ350">
            <v>10602</v>
          </cell>
          <cell r="CK350">
            <v>10602</v>
          </cell>
          <cell r="CL350">
            <v>10602</v>
          </cell>
          <cell r="CM350">
            <v>10602</v>
          </cell>
          <cell r="CN350">
            <v>10602</v>
          </cell>
          <cell r="CO350">
            <v>10602</v>
          </cell>
          <cell r="CP350">
            <v>10602</v>
          </cell>
          <cell r="CQ350">
            <v>10602</v>
          </cell>
          <cell r="CR350">
            <v>10602</v>
          </cell>
          <cell r="CS350">
            <v>10602</v>
          </cell>
          <cell r="CT350">
            <v>10602</v>
          </cell>
          <cell r="CU350">
            <v>10855.799999999988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0</v>
          </cell>
          <cell r="DR350">
            <v>0</v>
          </cell>
          <cell r="DS350">
            <v>0</v>
          </cell>
          <cell r="DT350">
            <v>0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0</v>
          </cell>
          <cell r="EC350">
            <v>0</v>
          </cell>
          <cell r="ED350">
            <v>0</v>
          </cell>
          <cell r="EE350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J350">
            <v>0</v>
          </cell>
          <cell r="EK350">
            <v>0</v>
          </cell>
          <cell r="EL350">
            <v>0</v>
          </cell>
          <cell r="EM350">
            <v>0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0</v>
          </cell>
          <cell r="ES350">
            <v>0</v>
          </cell>
          <cell r="ET350">
            <v>0</v>
          </cell>
          <cell r="EU350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EZ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>
            <v>0</v>
          </cell>
          <cell r="FN350">
            <v>0</v>
          </cell>
        </row>
        <row r="351">
          <cell r="B351" t="str">
            <v>構-346</v>
          </cell>
          <cell r="E351" t="str">
            <v>G</v>
          </cell>
          <cell r="G351" t="str">
            <v>佐目水源地場内舗装工事</v>
          </cell>
          <cell r="H351" t="str">
            <v>平成3年</v>
          </cell>
          <cell r="I351">
            <v>1991</v>
          </cell>
          <cell r="Q351">
            <v>354171</v>
          </cell>
          <cell r="U351">
            <v>35417.1</v>
          </cell>
          <cell r="V351">
            <v>38</v>
          </cell>
          <cell r="W351">
            <v>2.63e-002</v>
          </cell>
          <cell r="X351">
            <v>8383</v>
          </cell>
          <cell r="Y351">
            <v>8582.9000000000233</v>
          </cell>
          <cell r="Z351">
            <v>318753.90000000002</v>
          </cell>
          <cell r="AB351">
            <v>1992</v>
          </cell>
          <cell r="AC351">
            <v>2029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8383</v>
          </cell>
          <cell r="BL351">
            <v>8383</v>
          </cell>
          <cell r="BM351">
            <v>8383</v>
          </cell>
          <cell r="BN351">
            <v>8383</v>
          </cell>
          <cell r="BO351">
            <v>8383</v>
          </cell>
          <cell r="BP351">
            <v>8383</v>
          </cell>
          <cell r="BQ351">
            <v>8383</v>
          </cell>
          <cell r="BR351">
            <v>8383</v>
          </cell>
          <cell r="BS351">
            <v>8383</v>
          </cell>
          <cell r="BT351">
            <v>8383</v>
          </cell>
          <cell r="BU351">
            <v>8383</v>
          </cell>
          <cell r="BV351">
            <v>8383</v>
          </cell>
          <cell r="BW351">
            <v>8383</v>
          </cell>
          <cell r="BX351">
            <v>8383</v>
          </cell>
          <cell r="BY351">
            <v>8383</v>
          </cell>
          <cell r="BZ351">
            <v>8383</v>
          </cell>
          <cell r="CA351">
            <v>8383</v>
          </cell>
          <cell r="CB351">
            <v>8383</v>
          </cell>
          <cell r="CC351">
            <v>8383</v>
          </cell>
          <cell r="CD351">
            <v>8383</v>
          </cell>
          <cell r="CE351">
            <v>8383</v>
          </cell>
          <cell r="CF351">
            <v>8383</v>
          </cell>
          <cell r="CG351">
            <v>8383</v>
          </cell>
          <cell r="CH351">
            <v>8383</v>
          </cell>
          <cell r="CI351">
            <v>8383</v>
          </cell>
          <cell r="CJ351">
            <v>8383</v>
          </cell>
          <cell r="CK351">
            <v>8383</v>
          </cell>
          <cell r="CL351">
            <v>8383</v>
          </cell>
          <cell r="CM351">
            <v>8383</v>
          </cell>
          <cell r="CN351">
            <v>8383</v>
          </cell>
          <cell r="CO351">
            <v>8383</v>
          </cell>
          <cell r="CP351">
            <v>8383</v>
          </cell>
          <cell r="CQ351">
            <v>8383</v>
          </cell>
          <cell r="CR351">
            <v>8383</v>
          </cell>
          <cell r="CS351">
            <v>8383</v>
          </cell>
          <cell r="CT351">
            <v>8383</v>
          </cell>
          <cell r="CU351">
            <v>8582.9000000000233</v>
          </cell>
          <cell r="CV351">
            <v>0</v>
          </cell>
          <cell r="CW351">
            <v>0</v>
          </cell>
          <cell r="CX351">
            <v>0</v>
          </cell>
          <cell r="CY351">
            <v>0</v>
          </cell>
          <cell r="CZ351">
            <v>0</v>
          </cell>
          <cell r="DA351">
            <v>0</v>
          </cell>
          <cell r="DB351">
            <v>0</v>
          </cell>
          <cell r="DC351">
            <v>0</v>
          </cell>
          <cell r="DD351">
            <v>0</v>
          </cell>
          <cell r="DE351">
            <v>0</v>
          </cell>
          <cell r="DF351">
            <v>0</v>
          </cell>
          <cell r="DG351">
            <v>0</v>
          </cell>
          <cell r="DH351">
            <v>0</v>
          </cell>
          <cell r="DI351">
            <v>0</v>
          </cell>
          <cell r="DJ351">
            <v>0</v>
          </cell>
          <cell r="DK351">
            <v>0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>
            <v>0</v>
          </cell>
          <cell r="DQ351">
            <v>0</v>
          </cell>
          <cell r="DR351">
            <v>0</v>
          </cell>
          <cell r="DS351">
            <v>0</v>
          </cell>
          <cell r="DT351">
            <v>0</v>
          </cell>
          <cell r="DU351">
            <v>0</v>
          </cell>
          <cell r="DV351">
            <v>0</v>
          </cell>
          <cell r="DW351">
            <v>0</v>
          </cell>
          <cell r="DX351">
            <v>0</v>
          </cell>
          <cell r="DY351">
            <v>0</v>
          </cell>
          <cell r="DZ351">
            <v>0</v>
          </cell>
          <cell r="EA351">
            <v>0</v>
          </cell>
          <cell r="EB351">
            <v>0</v>
          </cell>
          <cell r="EC351">
            <v>0</v>
          </cell>
          <cell r="ED351">
            <v>0</v>
          </cell>
          <cell r="EE351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J351">
            <v>0</v>
          </cell>
          <cell r="EK351">
            <v>0</v>
          </cell>
          <cell r="EL351">
            <v>0</v>
          </cell>
          <cell r="EM351">
            <v>0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0</v>
          </cell>
          <cell r="ES351">
            <v>0</v>
          </cell>
          <cell r="ET351">
            <v>0</v>
          </cell>
          <cell r="EU351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EZ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>
            <v>0</v>
          </cell>
          <cell r="FN351">
            <v>0</v>
          </cell>
        </row>
        <row r="352">
          <cell r="B352" t="str">
            <v>構-347</v>
          </cell>
          <cell r="E352" t="str">
            <v>G</v>
          </cell>
          <cell r="G352" t="str">
            <v>尼子水源地舗装工事</v>
          </cell>
          <cell r="H352" t="str">
            <v>平成3年</v>
          </cell>
          <cell r="I352">
            <v>1991</v>
          </cell>
          <cell r="Q352">
            <v>442714</v>
          </cell>
          <cell r="U352">
            <v>44271.4</v>
          </cell>
          <cell r="V352">
            <v>38</v>
          </cell>
          <cell r="W352">
            <v>2.63e-002</v>
          </cell>
          <cell r="X352">
            <v>10479</v>
          </cell>
          <cell r="Y352">
            <v>10719.599999999977</v>
          </cell>
          <cell r="Z352">
            <v>398442.6</v>
          </cell>
          <cell r="AB352">
            <v>1992</v>
          </cell>
          <cell r="AC352">
            <v>2029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10479</v>
          </cell>
          <cell r="BL352">
            <v>10479</v>
          </cell>
          <cell r="BM352">
            <v>10479</v>
          </cell>
          <cell r="BN352">
            <v>10479</v>
          </cell>
          <cell r="BO352">
            <v>10479</v>
          </cell>
          <cell r="BP352">
            <v>10479</v>
          </cell>
          <cell r="BQ352">
            <v>10479</v>
          </cell>
          <cell r="BR352">
            <v>10479</v>
          </cell>
          <cell r="BS352">
            <v>10479</v>
          </cell>
          <cell r="BT352">
            <v>10479</v>
          </cell>
          <cell r="BU352">
            <v>10479</v>
          </cell>
          <cell r="BV352">
            <v>10479</v>
          </cell>
          <cell r="BW352">
            <v>10479</v>
          </cell>
          <cell r="BX352">
            <v>10479</v>
          </cell>
          <cell r="BY352">
            <v>10479</v>
          </cell>
          <cell r="BZ352">
            <v>10479</v>
          </cell>
          <cell r="CA352">
            <v>10479</v>
          </cell>
          <cell r="CB352">
            <v>10479</v>
          </cell>
          <cell r="CC352">
            <v>10479</v>
          </cell>
          <cell r="CD352">
            <v>10479</v>
          </cell>
          <cell r="CE352">
            <v>10479</v>
          </cell>
          <cell r="CF352">
            <v>10479</v>
          </cell>
          <cell r="CG352">
            <v>10479</v>
          </cell>
          <cell r="CH352">
            <v>10479</v>
          </cell>
          <cell r="CI352">
            <v>10479</v>
          </cell>
          <cell r="CJ352">
            <v>10479</v>
          </cell>
          <cell r="CK352">
            <v>10479</v>
          </cell>
          <cell r="CL352">
            <v>10479</v>
          </cell>
          <cell r="CM352">
            <v>10479</v>
          </cell>
          <cell r="CN352">
            <v>10479</v>
          </cell>
          <cell r="CO352">
            <v>10479</v>
          </cell>
          <cell r="CP352">
            <v>10479</v>
          </cell>
          <cell r="CQ352">
            <v>10479</v>
          </cell>
          <cell r="CR352">
            <v>10479</v>
          </cell>
          <cell r="CS352">
            <v>10479</v>
          </cell>
          <cell r="CT352">
            <v>10479</v>
          </cell>
          <cell r="CU352">
            <v>10719.599999999977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0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0</v>
          </cell>
          <cell r="DR352">
            <v>0</v>
          </cell>
          <cell r="DS352">
            <v>0</v>
          </cell>
          <cell r="DT352">
            <v>0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>
            <v>0</v>
          </cell>
          <cell r="EB352">
            <v>0</v>
          </cell>
          <cell r="EC352">
            <v>0</v>
          </cell>
          <cell r="ED352">
            <v>0</v>
          </cell>
          <cell r="EE352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J352">
            <v>0</v>
          </cell>
          <cell r="EK352">
            <v>0</v>
          </cell>
          <cell r="EL352">
            <v>0</v>
          </cell>
          <cell r="EM352">
            <v>0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0</v>
          </cell>
          <cell r="ES352">
            <v>0</v>
          </cell>
          <cell r="ET352">
            <v>0</v>
          </cell>
          <cell r="EU352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EZ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>
            <v>0</v>
          </cell>
          <cell r="FN352">
            <v>0</v>
          </cell>
        </row>
        <row r="353">
          <cell r="B353" t="str">
            <v>構-348</v>
          </cell>
          <cell r="E353" t="str">
            <v>F</v>
          </cell>
          <cell r="G353" t="str">
            <v>佐目水源地フェンス工事</v>
          </cell>
          <cell r="H353" t="str">
            <v>平成3年</v>
          </cell>
          <cell r="I353">
            <v>1991</v>
          </cell>
          <cell r="Q353">
            <v>442714</v>
          </cell>
          <cell r="U353">
            <v>44271.4</v>
          </cell>
          <cell r="V353">
            <v>58</v>
          </cell>
          <cell r="W353">
            <v>1.72e-002</v>
          </cell>
          <cell r="X353">
            <v>6853</v>
          </cell>
          <cell r="Y353">
            <v>7821.5999999999767</v>
          </cell>
          <cell r="Z353">
            <v>398442.6</v>
          </cell>
          <cell r="AB353">
            <v>1992</v>
          </cell>
          <cell r="AC353">
            <v>2049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6853</v>
          </cell>
          <cell r="BL353">
            <v>6853</v>
          </cell>
          <cell r="BM353">
            <v>6853</v>
          </cell>
          <cell r="BN353">
            <v>6853</v>
          </cell>
          <cell r="BO353">
            <v>6853</v>
          </cell>
          <cell r="BP353">
            <v>6853</v>
          </cell>
          <cell r="BQ353">
            <v>6853</v>
          </cell>
          <cell r="BR353">
            <v>6853</v>
          </cell>
          <cell r="BS353">
            <v>6853</v>
          </cell>
          <cell r="BT353">
            <v>6853</v>
          </cell>
          <cell r="BU353">
            <v>6853</v>
          </cell>
          <cell r="BV353">
            <v>6853</v>
          </cell>
          <cell r="BW353">
            <v>6853</v>
          </cell>
          <cell r="BX353">
            <v>6853</v>
          </cell>
          <cell r="BY353">
            <v>6853</v>
          </cell>
          <cell r="BZ353">
            <v>6853</v>
          </cell>
          <cell r="CA353">
            <v>6853</v>
          </cell>
          <cell r="CB353">
            <v>6853</v>
          </cell>
          <cell r="CC353">
            <v>6853</v>
          </cell>
          <cell r="CD353">
            <v>6853</v>
          </cell>
          <cell r="CE353">
            <v>6853</v>
          </cell>
          <cell r="CF353">
            <v>6853</v>
          </cell>
          <cell r="CG353">
            <v>6853</v>
          </cell>
          <cell r="CH353">
            <v>6853</v>
          </cell>
          <cell r="CI353">
            <v>6853</v>
          </cell>
          <cell r="CJ353">
            <v>6853</v>
          </cell>
          <cell r="CK353">
            <v>6853</v>
          </cell>
          <cell r="CL353">
            <v>6853</v>
          </cell>
          <cell r="CM353">
            <v>6853</v>
          </cell>
          <cell r="CN353">
            <v>6853</v>
          </cell>
          <cell r="CO353">
            <v>6853</v>
          </cell>
          <cell r="CP353">
            <v>6853</v>
          </cell>
          <cell r="CQ353">
            <v>6853</v>
          </cell>
          <cell r="CR353">
            <v>6853</v>
          </cell>
          <cell r="CS353">
            <v>6853</v>
          </cell>
          <cell r="CT353">
            <v>6853</v>
          </cell>
          <cell r="CU353">
            <v>6853</v>
          </cell>
          <cell r="CV353">
            <v>6853</v>
          </cell>
          <cell r="CW353">
            <v>6853</v>
          </cell>
          <cell r="CX353">
            <v>6853</v>
          </cell>
          <cell r="CY353">
            <v>6853</v>
          </cell>
          <cell r="CZ353">
            <v>6853</v>
          </cell>
          <cell r="DA353">
            <v>6853</v>
          </cell>
          <cell r="DB353">
            <v>6853</v>
          </cell>
          <cell r="DC353">
            <v>6853</v>
          </cell>
          <cell r="DD353">
            <v>6853</v>
          </cell>
          <cell r="DE353">
            <v>6853</v>
          </cell>
          <cell r="DF353">
            <v>6853</v>
          </cell>
          <cell r="DG353">
            <v>6853</v>
          </cell>
          <cell r="DH353">
            <v>6853</v>
          </cell>
          <cell r="DI353">
            <v>6853</v>
          </cell>
          <cell r="DJ353">
            <v>6853</v>
          </cell>
          <cell r="DK353">
            <v>6853</v>
          </cell>
          <cell r="DL353">
            <v>6853</v>
          </cell>
          <cell r="DM353">
            <v>6853</v>
          </cell>
          <cell r="DN353">
            <v>6853</v>
          </cell>
          <cell r="DO353">
            <v>7821.5999999999767</v>
          </cell>
          <cell r="DP353">
            <v>0</v>
          </cell>
          <cell r="DQ353">
            <v>0</v>
          </cell>
          <cell r="DR353">
            <v>0</v>
          </cell>
          <cell r="DS353">
            <v>0</v>
          </cell>
          <cell r="DT353">
            <v>0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>
            <v>0</v>
          </cell>
          <cell r="EB353">
            <v>0</v>
          </cell>
          <cell r="EC353">
            <v>0</v>
          </cell>
          <cell r="ED353">
            <v>0</v>
          </cell>
          <cell r="EE353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J353">
            <v>0</v>
          </cell>
          <cell r="EK353">
            <v>0</v>
          </cell>
          <cell r="EL353">
            <v>0</v>
          </cell>
          <cell r="EM353">
            <v>0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0</v>
          </cell>
          <cell r="ES353">
            <v>0</v>
          </cell>
          <cell r="ET353">
            <v>0</v>
          </cell>
          <cell r="EU353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EZ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>
            <v>0</v>
          </cell>
          <cell r="FN353">
            <v>0</v>
          </cell>
        </row>
        <row r="354">
          <cell r="B354" t="str">
            <v>構-349</v>
          </cell>
          <cell r="E354" t="str">
            <v>F</v>
          </cell>
          <cell r="G354" t="str">
            <v>大塚水源地造成工事</v>
          </cell>
          <cell r="H354" t="str">
            <v>平成3年</v>
          </cell>
          <cell r="I354">
            <v>1991</v>
          </cell>
          <cell r="Q354">
            <v>479173</v>
          </cell>
          <cell r="U354">
            <v>47917.3</v>
          </cell>
          <cell r="V354">
            <v>58</v>
          </cell>
          <cell r="W354">
            <v>1.72e-002</v>
          </cell>
          <cell r="X354">
            <v>7417</v>
          </cell>
          <cell r="Y354">
            <v>8486.7000000000116</v>
          </cell>
          <cell r="Z354">
            <v>431255.7</v>
          </cell>
          <cell r="AB354">
            <v>1992</v>
          </cell>
          <cell r="AC354">
            <v>2049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7417</v>
          </cell>
          <cell r="BL354">
            <v>7417</v>
          </cell>
          <cell r="BM354">
            <v>7417</v>
          </cell>
          <cell r="BN354">
            <v>7417</v>
          </cell>
          <cell r="BO354">
            <v>7417</v>
          </cell>
          <cell r="BP354">
            <v>7417</v>
          </cell>
          <cell r="BQ354">
            <v>7417</v>
          </cell>
          <cell r="BR354">
            <v>7417</v>
          </cell>
          <cell r="BS354">
            <v>7417</v>
          </cell>
          <cell r="BT354">
            <v>7417</v>
          </cell>
          <cell r="BU354">
            <v>7417</v>
          </cell>
          <cell r="BV354">
            <v>7417</v>
          </cell>
          <cell r="BW354">
            <v>7417</v>
          </cell>
          <cell r="BX354">
            <v>7417</v>
          </cell>
          <cell r="BY354">
            <v>7417</v>
          </cell>
          <cell r="BZ354">
            <v>7417</v>
          </cell>
          <cell r="CA354">
            <v>7417</v>
          </cell>
          <cell r="CB354">
            <v>7417</v>
          </cell>
          <cell r="CC354">
            <v>7417</v>
          </cell>
          <cell r="CD354">
            <v>7417</v>
          </cell>
          <cell r="CE354">
            <v>7417</v>
          </cell>
          <cell r="CF354">
            <v>7417</v>
          </cell>
          <cell r="CG354">
            <v>7417</v>
          </cell>
          <cell r="CH354">
            <v>7417</v>
          </cell>
          <cell r="CI354">
            <v>7417</v>
          </cell>
          <cell r="CJ354">
            <v>7417</v>
          </cell>
          <cell r="CK354">
            <v>7417</v>
          </cell>
          <cell r="CL354">
            <v>7417</v>
          </cell>
          <cell r="CM354">
            <v>7417</v>
          </cell>
          <cell r="CN354">
            <v>7417</v>
          </cell>
          <cell r="CO354">
            <v>7417</v>
          </cell>
          <cell r="CP354">
            <v>7417</v>
          </cell>
          <cell r="CQ354">
            <v>7417</v>
          </cell>
          <cell r="CR354">
            <v>7417</v>
          </cell>
          <cell r="CS354">
            <v>7417</v>
          </cell>
          <cell r="CT354">
            <v>7417</v>
          </cell>
          <cell r="CU354">
            <v>7417</v>
          </cell>
          <cell r="CV354">
            <v>7417</v>
          </cell>
          <cell r="CW354">
            <v>7417</v>
          </cell>
          <cell r="CX354">
            <v>7417</v>
          </cell>
          <cell r="CY354">
            <v>7417</v>
          </cell>
          <cell r="CZ354">
            <v>7417</v>
          </cell>
          <cell r="DA354">
            <v>7417</v>
          </cell>
          <cell r="DB354">
            <v>7417</v>
          </cell>
          <cell r="DC354">
            <v>7417</v>
          </cell>
          <cell r="DD354">
            <v>7417</v>
          </cell>
          <cell r="DE354">
            <v>7417</v>
          </cell>
          <cell r="DF354">
            <v>7417</v>
          </cell>
          <cell r="DG354">
            <v>7417</v>
          </cell>
          <cell r="DH354">
            <v>7417</v>
          </cell>
          <cell r="DI354">
            <v>7417</v>
          </cell>
          <cell r="DJ354">
            <v>7417</v>
          </cell>
          <cell r="DK354">
            <v>7417</v>
          </cell>
          <cell r="DL354">
            <v>7417</v>
          </cell>
          <cell r="DM354">
            <v>7417</v>
          </cell>
          <cell r="DN354">
            <v>7417</v>
          </cell>
          <cell r="DO354">
            <v>8486.7000000000116</v>
          </cell>
          <cell r="DP354">
            <v>0</v>
          </cell>
          <cell r="DQ354">
            <v>0</v>
          </cell>
          <cell r="DR354">
            <v>0</v>
          </cell>
          <cell r="DS354">
            <v>0</v>
          </cell>
          <cell r="DT354">
            <v>0</v>
          </cell>
          <cell r="DU354">
            <v>0</v>
          </cell>
          <cell r="DV354">
            <v>0</v>
          </cell>
          <cell r="DW354">
            <v>0</v>
          </cell>
          <cell r="DX354">
            <v>0</v>
          </cell>
          <cell r="DY354">
            <v>0</v>
          </cell>
          <cell r="DZ354">
            <v>0</v>
          </cell>
          <cell r="EA354">
            <v>0</v>
          </cell>
          <cell r="EB354">
            <v>0</v>
          </cell>
          <cell r="EC354">
            <v>0</v>
          </cell>
          <cell r="ED354">
            <v>0</v>
          </cell>
          <cell r="EE354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J354">
            <v>0</v>
          </cell>
          <cell r="EK354">
            <v>0</v>
          </cell>
          <cell r="EL354">
            <v>0</v>
          </cell>
          <cell r="EM354">
            <v>0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0</v>
          </cell>
          <cell r="ES354">
            <v>0</v>
          </cell>
          <cell r="ET354">
            <v>0</v>
          </cell>
          <cell r="EU354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EZ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>
            <v>0</v>
          </cell>
          <cell r="FN354">
            <v>0</v>
          </cell>
        </row>
        <row r="355">
          <cell r="B355" t="str">
            <v>構-350</v>
          </cell>
          <cell r="E355" t="str">
            <v>B</v>
          </cell>
          <cell r="G355" t="str">
            <v>仏ケ後導水送水管布設工事</v>
          </cell>
          <cell r="H355" t="str">
            <v>平成3年</v>
          </cell>
          <cell r="I355">
            <v>1991</v>
          </cell>
          <cell r="Q355">
            <v>2176120</v>
          </cell>
          <cell r="U355">
            <v>217612</v>
          </cell>
          <cell r="V355">
            <v>38</v>
          </cell>
          <cell r="W355">
            <v>2.63e-002</v>
          </cell>
          <cell r="X355">
            <v>51508</v>
          </cell>
          <cell r="Y355">
            <v>52712</v>
          </cell>
          <cell r="Z355">
            <v>1958508</v>
          </cell>
          <cell r="AB355">
            <v>1992</v>
          </cell>
          <cell r="AC355">
            <v>2029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51508</v>
          </cell>
          <cell r="BL355">
            <v>51508</v>
          </cell>
          <cell r="BM355">
            <v>51508</v>
          </cell>
          <cell r="BN355">
            <v>51508</v>
          </cell>
          <cell r="BO355">
            <v>51508</v>
          </cell>
          <cell r="BP355">
            <v>51508</v>
          </cell>
          <cell r="BQ355">
            <v>51508</v>
          </cell>
          <cell r="BR355">
            <v>51508</v>
          </cell>
          <cell r="BS355">
            <v>51508</v>
          </cell>
          <cell r="BT355">
            <v>51508</v>
          </cell>
          <cell r="BU355">
            <v>51508</v>
          </cell>
          <cell r="BV355">
            <v>51508</v>
          </cell>
          <cell r="BW355">
            <v>51508</v>
          </cell>
          <cell r="BX355">
            <v>51508</v>
          </cell>
          <cell r="BY355">
            <v>51508</v>
          </cell>
          <cell r="BZ355">
            <v>51508</v>
          </cell>
          <cell r="CA355">
            <v>51508</v>
          </cell>
          <cell r="CB355">
            <v>51508</v>
          </cell>
          <cell r="CC355">
            <v>51508</v>
          </cell>
          <cell r="CD355">
            <v>51508</v>
          </cell>
          <cell r="CE355">
            <v>51508</v>
          </cell>
          <cell r="CF355">
            <v>51508</v>
          </cell>
          <cell r="CG355">
            <v>51508</v>
          </cell>
          <cell r="CH355">
            <v>51508</v>
          </cell>
          <cell r="CI355">
            <v>51508</v>
          </cell>
          <cell r="CJ355">
            <v>51508</v>
          </cell>
          <cell r="CK355">
            <v>51508</v>
          </cell>
          <cell r="CL355">
            <v>51508</v>
          </cell>
          <cell r="CM355">
            <v>51508</v>
          </cell>
          <cell r="CN355">
            <v>51508</v>
          </cell>
          <cell r="CO355">
            <v>51508</v>
          </cell>
          <cell r="CP355">
            <v>51508</v>
          </cell>
          <cell r="CQ355">
            <v>51508</v>
          </cell>
          <cell r="CR355">
            <v>51508</v>
          </cell>
          <cell r="CS355">
            <v>51508</v>
          </cell>
          <cell r="CT355">
            <v>51508</v>
          </cell>
          <cell r="CU355">
            <v>52712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0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0</v>
          </cell>
          <cell r="DR355">
            <v>0</v>
          </cell>
          <cell r="DS355">
            <v>0</v>
          </cell>
          <cell r="DT355">
            <v>0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>
            <v>0</v>
          </cell>
          <cell r="EB355">
            <v>0</v>
          </cell>
          <cell r="EC355">
            <v>0</v>
          </cell>
          <cell r="ED355">
            <v>0</v>
          </cell>
          <cell r="EE355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J355">
            <v>0</v>
          </cell>
          <cell r="EK355">
            <v>0</v>
          </cell>
          <cell r="EL355">
            <v>0</v>
          </cell>
          <cell r="EM355">
            <v>0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0</v>
          </cell>
          <cell r="ES355">
            <v>0</v>
          </cell>
          <cell r="ET355">
            <v>0</v>
          </cell>
          <cell r="EU355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EZ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>
            <v>0</v>
          </cell>
          <cell r="FN355">
            <v>0</v>
          </cell>
        </row>
        <row r="356">
          <cell r="B356" t="str">
            <v>構-351</v>
          </cell>
          <cell r="E356" t="str">
            <v>B</v>
          </cell>
          <cell r="G356" t="str">
            <v>萱原送水管φ75布設工事</v>
          </cell>
          <cell r="H356" t="str">
            <v>平成3年</v>
          </cell>
          <cell r="I356">
            <v>1991</v>
          </cell>
          <cell r="Q356">
            <v>1255891</v>
          </cell>
          <cell r="U356">
            <v>125589.1</v>
          </cell>
          <cell r="V356">
            <v>38</v>
          </cell>
          <cell r="W356">
            <v>2.63e-002</v>
          </cell>
          <cell r="X356">
            <v>29726</v>
          </cell>
          <cell r="Y356">
            <v>30439.899999999907</v>
          </cell>
          <cell r="Z356">
            <v>1130301.8999999999</v>
          </cell>
          <cell r="AB356">
            <v>1992</v>
          </cell>
          <cell r="AC356">
            <v>2029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29726</v>
          </cell>
          <cell r="BL356">
            <v>29726</v>
          </cell>
          <cell r="BM356">
            <v>29726</v>
          </cell>
          <cell r="BN356">
            <v>29726</v>
          </cell>
          <cell r="BO356">
            <v>29726</v>
          </cell>
          <cell r="BP356">
            <v>29726</v>
          </cell>
          <cell r="BQ356">
            <v>29726</v>
          </cell>
          <cell r="BR356">
            <v>29726</v>
          </cell>
          <cell r="BS356">
            <v>29726</v>
          </cell>
          <cell r="BT356">
            <v>29726</v>
          </cell>
          <cell r="BU356">
            <v>29726</v>
          </cell>
          <cell r="BV356">
            <v>29726</v>
          </cell>
          <cell r="BW356">
            <v>29726</v>
          </cell>
          <cell r="BX356">
            <v>29726</v>
          </cell>
          <cell r="BY356">
            <v>29726</v>
          </cell>
          <cell r="BZ356">
            <v>29726</v>
          </cell>
          <cell r="CA356">
            <v>29726</v>
          </cell>
          <cell r="CB356">
            <v>29726</v>
          </cell>
          <cell r="CC356">
            <v>29726</v>
          </cell>
          <cell r="CD356">
            <v>29726</v>
          </cell>
          <cell r="CE356">
            <v>29726</v>
          </cell>
          <cell r="CF356">
            <v>29726</v>
          </cell>
          <cell r="CG356">
            <v>29726</v>
          </cell>
          <cell r="CH356">
            <v>29726</v>
          </cell>
          <cell r="CI356">
            <v>29726</v>
          </cell>
          <cell r="CJ356">
            <v>29726</v>
          </cell>
          <cell r="CK356">
            <v>29726</v>
          </cell>
          <cell r="CL356">
            <v>29726</v>
          </cell>
          <cell r="CM356">
            <v>29726</v>
          </cell>
          <cell r="CN356">
            <v>29726</v>
          </cell>
          <cell r="CO356">
            <v>29726</v>
          </cell>
          <cell r="CP356">
            <v>29726</v>
          </cell>
          <cell r="CQ356">
            <v>29726</v>
          </cell>
          <cell r="CR356">
            <v>29726</v>
          </cell>
          <cell r="CS356">
            <v>29726</v>
          </cell>
          <cell r="CT356">
            <v>29726</v>
          </cell>
          <cell r="CU356">
            <v>30439.899999999907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0</v>
          </cell>
          <cell r="DR356">
            <v>0</v>
          </cell>
          <cell r="DS356">
            <v>0</v>
          </cell>
          <cell r="DT356">
            <v>0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0</v>
          </cell>
          <cell r="EC356">
            <v>0</v>
          </cell>
          <cell r="ED356">
            <v>0</v>
          </cell>
          <cell r="EE356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J356">
            <v>0</v>
          </cell>
          <cell r="EK356">
            <v>0</v>
          </cell>
          <cell r="EL356">
            <v>0</v>
          </cell>
          <cell r="EM356">
            <v>0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EZ356">
            <v>0</v>
          </cell>
          <cell r="FA356">
            <v>0</v>
          </cell>
          <cell r="FB356">
            <v>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>
            <v>0</v>
          </cell>
          <cell r="FN356">
            <v>0</v>
          </cell>
        </row>
        <row r="357">
          <cell r="B357" t="str">
            <v>構-352</v>
          </cell>
          <cell r="E357" t="str">
            <v>B</v>
          </cell>
          <cell r="G357" t="str">
            <v>φ75送水管布設工事</v>
          </cell>
          <cell r="H357" t="str">
            <v>平成3年</v>
          </cell>
          <cell r="I357">
            <v>1991</v>
          </cell>
          <cell r="Q357">
            <v>7108448</v>
          </cell>
          <cell r="U357">
            <v>710844.8</v>
          </cell>
          <cell r="V357">
            <v>38</v>
          </cell>
          <cell r="W357">
            <v>2.63e-002</v>
          </cell>
          <cell r="X357">
            <v>168256</v>
          </cell>
          <cell r="Y357">
            <v>172131.20000000019</v>
          </cell>
          <cell r="Z357">
            <v>6397603.2</v>
          </cell>
          <cell r="AB357">
            <v>1992</v>
          </cell>
          <cell r="AC357">
            <v>2029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168256</v>
          </cell>
          <cell r="BL357">
            <v>168256</v>
          </cell>
          <cell r="BM357">
            <v>168256</v>
          </cell>
          <cell r="BN357">
            <v>168256</v>
          </cell>
          <cell r="BO357">
            <v>168256</v>
          </cell>
          <cell r="BP357">
            <v>168256</v>
          </cell>
          <cell r="BQ357">
            <v>168256</v>
          </cell>
          <cell r="BR357">
            <v>168256</v>
          </cell>
          <cell r="BS357">
            <v>168256</v>
          </cell>
          <cell r="BT357">
            <v>168256</v>
          </cell>
          <cell r="BU357">
            <v>168256</v>
          </cell>
          <cell r="BV357">
            <v>168256</v>
          </cell>
          <cell r="BW357">
            <v>168256</v>
          </cell>
          <cell r="BX357">
            <v>168256</v>
          </cell>
          <cell r="BY357">
            <v>168256</v>
          </cell>
          <cell r="BZ357">
            <v>168256</v>
          </cell>
          <cell r="CA357">
            <v>168256</v>
          </cell>
          <cell r="CB357">
            <v>168256</v>
          </cell>
          <cell r="CC357">
            <v>168256</v>
          </cell>
          <cell r="CD357">
            <v>168256</v>
          </cell>
          <cell r="CE357">
            <v>168256</v>
          </cell>
          <cell r="CF357">
            <v>168256</v>
          </cell>
          <cell r="CG357">
            <v>168256</v>
          </cell>
          <cell r="CH357">
            <v>168256</v>
          </cell>
          <cell r="CI357">
            <v>168256</v>
          </cell>
          <cell r="CJ357">
            <v>168256</v>
          </cell>
          <cell r="CK357">
            <v>168256</v>
          </cell>
          <cell r="CL357">
            <v>168256</v>
          </cell>
          <cell r="CM357">
            <v>168256</v>
          </cell>
          <cell r="CN357">
            <v>168256</v>
          </cell>
          <cell r="CO357">
            <v>168256</v>
          </cell>
          <cell r="CP357">
            <v>168256</v>
          </cell>
          <cell r="CQ357">
            <v>168256</v>
          </cell>
          <cell r="CR357">
            <v>168256</v>
          </cell>
          <cell r="CS357">
            <v>168256</v>
          </cell>
          <cell r="CT357">
            <v>168256</v>
          </cell>
          <cell r="CU357">
            <v>172131.20000000019</v>
          </cell>
          <cell r="CV357">
            <v>0</v>
          </cell>
          <cell r="CW357">
            <v>0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0</v>
          </cell>
          <cell r="DD357">
            <v>0</v>
          </cell>
          <cell r="DE357">
            <v>0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K357">
            <v>0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>
            <v>0</v>
          </cell>
          <cell r="DQ357">
            <v>0</v>
          </cell>
          <cell r="DR357">
            <v>0</v>
          </cell>
          <cell r="DS357">
            <v>0</v>
          </cell>
          <cell r="DT357">
            <v>0</v>
          </cell>
          <cell r="DU357">
            <v>0</v>
          </cell>
          <cell r="DV357">
            <v>0</v>
          </cell>
          <cell r="DW357">
            <v>0</v>
          </cell>
          <cell r="DX357">
            <v>0</v>
          </cell>
          <cell r="DY357">
            <v>0</v>
          </cell>
          <cell r="DZ357">
            <v>0</v>
          </cell>
          <cell r="EA357">
            <v>0</v>
          </cell>
          <cell r="EB357">
            <v>0</v>
          </cell>
          <cell r="EC357">
            <v>0</v>
          </cell>
          <cell r="ED357">
            <v>0</v>
          </cell>
          <cell r="EE357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J357">
            <v>0</v>
          </cell>
          <cell r="EK357">
            <v>0</v>
          </cell>
          <cell r="EL357">
            <v>0</v>
          </cell>
          <cell r="EM357">
            <v>0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0</v>
          </cell>
          <cell r="ES357">
            <v>0</v>
          </cell>
          <cell r="ET357">
            <v>0</v>
          </cell>
          <cell r="EU357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EZ357">
            <v>0</v>
          </cell>
          <cell r="FA357">
            <v>0</v>
          </cell>
          <cell r="FB357">
            <v>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>
            <v>0</v>
          </cell>
          <cell r="FN357">
            <v>0</v>
          </cell>
        </row>
        <row r="358">
          <cell r="B358" t="str">
            <v>構-353</v>
          </cell>
          <cell r="E358" t="str">
            <v>E</v>
          </cell>
          <cell r="G358" t="str">
            <v>大塚水源地深井戸整備</v>
          </cell>
          <cell r="H358" t="str">
            <v>平成3年</v>
          </cell>
          <cell r="I358">
            <v>1991</v>
          </cell>
          <cell r="Q358">
            <v>262488</v>
          </cell>
          <cell r="U358">
            <v>26248.800000000003</v>
          </cell>
          <cell r="V358">
            <v>10</v>
          </cell>
          <cell r="W358">
            <v>0.1</v>
          </cell>
          <cell r="X358">
            <v>23623</v>
          </cell>
          <cell r="Y358">
            <v>23632.200000000012</v>
          </cell>
          <cell r="Z358">
            <v>236239.2</v>
          </cell>
          <cell r="AB358">
            <v>1992</v>
          </cell>
          <cell r="AC358">
            <v>2001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23623</v>
          </cell>
          <cell r="BL358">
            <v>23623</v>
          </cell>
          <cell r="BM358">
            <v>23623</v>
          </cell>
          <cell r="BN358">
            <v>23623</v>
          </cell>
          <cell r="BO358">
            <v>23623</v>
          </cell>
          <cell r="BP358">
            <v>23623</v>
          </cell>
          <cell r="BQ358">
            <v>23623</v>
          </cell>
          <cell r="BR358">
            <v>23623</v>
          </cell>
          <cell r="BS358">
            <v>23632.200000000012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0</v>
          </cell>
          <cell r="DR358">
            <v>0</v>
          </cell>
          <cell r="DS358">
            <v>0</v>
          </cell>
          <cell r="DT358">
            <v>0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>
            <v>0</v>
          </cell>
          <cell r="EB358">
            <v>0</v>
          </cell>
          <cell r="EC358">
            <v>0</v>
          </cell>
          <cell r="ED358">
            <v>0</v>
          </cell>
          <cell r="EE358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J358">
            <v>0</v>
          </cell>
          <cell r="EK358">
            <v>0</v>
          </cell>
          <cell r="EL358">
            <v>0</v>
          </cell>
          <cell r="EM358">
            <v>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EZ358">
            <v>0</v>
          </cell>
          <cell r="FA358">
            <v>0</v>
          </cell>
          <cell r="FB358">
            <v>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>
            <v>0</v>
          </cell>
          <cell r="FN358">
            <v>0</v>
          </cell>
        </row>
        <row r="359">
          <cell r="B359" t="str">
            <v>構-354</v>
          </cell>
          <cell r="E359" t="str">
            <v>G</v>
          </cell>
          <cell r="G359" t="str">
            <v>霜ケ原水道掘削舗装復旧</v>
          </cell>
          <cell r="H359" t="str">
            <v>平成3年</v>
          </cell>
          <cell r="I359">
            <v>1991</v>
          </cell>
          <cell r="Q359">
            <v>618659</v>
          </cell>
          <cell r="U359">
            <v>61865.9</v>
          </cell>
          <cell r="V359">
            <v>38</v>
          </cell>
          <cell r="W359">
            <v>2.63e-002</v>
          </cell>
          <cell r="X359">
            <v>14643</v>
          </cell>
          <cell r="Y359">
            <v>15002.099999999977</v>
          </cell>
          <cell r="Z359">
            <v>556793.1</v>
          </cell>
          <cell r="AB359">
            <v>1992</v>
          </cell>
          <cell r="AC359">
            <v>2029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14643</v>
          </cell>
          <cell r="BL359">
            <v>14643</v>
          </cell>
          <cell r="BM359">
            <v>14643</v>
          </cell>
          <cell r="BN359">
            <v>14643</v>
          </cell>
          <cell r="BO359">
            <v>14643</v>
          </cell>
          <cell r="BP359">
            <v>14643</v>
          </cell>
          <cell r="BQ359">
            <v>14643</v>
          </cell>
          <cell r="BR359">
            <v>14643</v>
          </cell>
          <cell r="BS359">
            <v>14643</v>
          </cell>
          <cell r="BT359">
            <v>14643</v>
          </cell>
          <cell r="BU359">
            <v>14643</v>
          </cell>
          <cell r="BV359">
            <v>14643</v>
          </cell>
          <cell r="BW359">
            <v>14643</v>
          </cell>
          <cell r="BX359">
            <v>14643</v>
          </cell>
          <cell r="BY359">
            <v>14643</v>
          </cell>
          <cell r="BZ359">
            <v>14643</v>
          </cell>
          <cell r="CA359">
            <v>14643</v>
          </cell>
          <cell r="CB359">
            <v>14643</v>
          </cell>
          <cell r="CC359">
            <v>14643</v>
          </cell>
          <cell r="CD359">
            <v>14643</v>
          </cell>
          <cell r="CE359">
            <v>14643</v>
          </cell>
          <cell r="CF359">
            <v>14643</v>
          </cell>
          <cell r="CG359">
            <v>14643</v>
          </cell>
          <cell r="CH359">
            <v>14643</v>
          </cell>
          <cell r="CI359">
            <v>14643</v>
          </cell>
          <cell r="CJ359">
            <v>14643</v>
          </cell>
          <cell r="CK359">
            <v>14643</v>
          </cell>
          <cell r="CL359">
            <v>14643</v>
          </cell>
          <cell r="CM359">
            <v>14643</v>
          </cell>
          <cell r="CN359">
            <v>14643</v>
          </cell>
          <cell r="CO359">
            <v>14643</v>
          </cell>
          <cell r="CP359">
            <v>14643</v>
          </cell>
          <cell r="CQ359">
            <v>14643</v>
          </cell>
          <cell r="CR359">
            <v>14643</v>
          </cell>
          <cell r="CS359">
            <v>14643</v>
          </cell>
          <cell r="CT359">
            <v>14643</v>
          </cell>
          <cell r="CU359">
            <v>15002.099999999977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0</v>
          </cell>
          <cell r="DR359">
            <v>0</v>
          </cell>
          <cell r="DS359">
            <v>0</v>
          </cell>
          <cell r="DT359">
            <v>0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>
            <v>0</v>
          </cell>
          <cell r="EB359">
            <v>0</v>
          </cell>
          <cell r="EC359">
            <v>0</v>
          </cell>
          <cell r="ED359">
            <v>0</v>
          </cell>
          <cell r="EE359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J359">
            <v>0</v>
          </cell>
          <cell r="EK359">
            <v>0</v>
          </cell>
          <cell r="EL359">
            <v>0</v>
          </cell>
          <cell r="EM359">
            <v>0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EZ359">
            <v>0</v>
          </cell>
          <cell r="FA359">
            <v>0</v>
          </cell>
          <cell r="FB359">
            <v>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>
            <v>0</v>
          </cell>
          <cell r="FN359">
            <v>0</v>
          </cell>
        </row>
        <row r="360">
          <cell r="B360" t="str">
            <v>構-355</v>
          </cell>
          <cell r="E360" t="str">
            <v>B</v>
          </cell>
          <cell r="G360" t="str">
            <v>配水管φ100布設替工事</v>
          </cell>
          <cell r="H360" t="str">
            <v>平成3年</v>
          </cell>
          <cell r="I360">
            <v>1991</v>
          </cell>
          <cell r="Q360">
            <v>1570947</v>
          </cell>
          <cell r="U360">
            <v>157094.70000000001</v>
          </cell>
          <cell r="V360">
            <v>38</v>
          </cell>
          <cell r="W360">
            <v>2.63e-002</v>
          </cell>
          <cell r="X360">
            <v>37184</v>
          </cell>
          <cell r="Y360">
            <v>38044.300000000047</v>
          </cell>
          <cell r="Z360">
            <v>1413852.3</v>
          </cell>
          <cell r="AB360">
            <v>1992</v>
          </cell>
          <cell r="AC360">
            <v>2029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37184</v>
          </cell>
          <cell r="BL360">
            <v>37184</v>
          </cell>
          <cell r="BM360">
            <v>37184</v>
          </cell>
          <cell r="BN360">
            <v>37184</v>
          </cell>
          <cell r="BO360">
            <v>37184</v>
          </cell>
          <cell r="BP360">
            <v>37184</v>
          </cell>
          <cell r="BQ360">
            <v>37184</v>
          </cell>
          <cell r="BR360">
            <v>37184</v>
          </cell>
          <cell r="BS360">
            <v>37184</v>
          </cell>
          <cell r="BT360">
            <v>37184</v>
          </cell>
          <cell r="BU360">
            <v>37184</v>
          </cell>
          <cell r="BV360">
            <v>37184</v>
          </cell>
          <cell r="BW360">
            <v>37184</v>
          </cell>
          <cell r="BX360">
            <v>37184</v>
          </cell>
          <cell r="BY360">
            <v>37184</v>
          </cell>
          <cell r="BZ360">
            <v>37184</v>
          </cell>
          <cell r="CA360">
            <v>37184</v>
          </cell>
          <cell r="CB360">
            <v>37184</v>
          </cell>
          <cell r="CC360">
            <v>37184</v>
          </cell>
          <cell r="CD360">
            <v>37184</v>
          </cell>
          <cell r="CE360">
            <v>37184</v>
          </cell>
          <cell r="CF360">
            <v>37184</v>
          </cell>
          <cell r="CG360">
            <v>37184</v>
          </cell>
          <cell r="CH360">
            <v>37184</v>
          </cell>
          <cell r="CI360">
            <v>37184</v>
          </cell>
          <cell r="CJ360">
            <v>37184</v>
          </cell>
          <cell r="CK360">
            <v>37184</v>
          </cell>
          <cell r="CL360">
            <v>37184</v>
          </cell>
          <cell r="CM360">
            <v>37184</v>
          </cell>
          <cell r="CN360">
            <v>37184</v>
          </cell>
          <cell r="CO360">
            <v>37184</v>
          </cell>
          <cell r="CP360">
            <v>37184</v>
          </cell>
          <cell r="CQ360">
            <v>37184</v>
          </cell>
          <cell r="CR360">
            <v>37184</v>
          </cell>
          <cell r="CS360">
            <v>37184</v>
          </cell>
          <cell r="CT360">
            <v>37184</v>
          </cell>
          <cell r="CU360">
            <v>38044.300000000047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0</v>
          </cell>
          <cell r="DD360">
            <v>0</v>
          </cell>
          <cell r="DE360">
            <v>0</v>
          </cell>
          <cell r="DF360">
            <v>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K360">
            <v>0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>
            <v>0</v>
          </cell>
          <cell r="DQ360">
            <v>0</v>
          </cell>
          <cell r="DR360">
            <v>0</v>
          </cell>
          <cell r="DS360">
            <v>0</v>
          </cell>
          <cell r="DT360">
            <v>0</v>
          </cell>
          <cell r="DU360">
            <v>0</v>
          </cell>
          <cell r="DV360">
            <v>0</v>
          </cell>
          <cell r="DW360">
            <v>0</v>
          </cell>
          <cell r="DX360">
            <v>0</v>
          </cell>
          <cell r="DY360">
            <v>0</v>
          </cell>
          <cell r="DZ360">
            <v>0</v>
          </cell>
          <cell r="EA360">
            <v>0</v>
          </cell>
          <cell r="EB360">
            <v>0</v>
          </cell>
          <cell r="EC360">
            <v>0</v>
          </cell>
          <cell r="ED360">
            <v>0</v>
          </cell>
          <cell r="EE360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J360">
            <v>0</v>
          </cell>
          <cell r="EK360">
            <v>0</v>
          </cell>
          <cell r="EL360">
            <v>0</v>
          </cell>
          <cell r="EM360">
            <v>0</v>
          </cell>
          <cell r="EN360">
            <v>0</v>
          </cell>
          <cell r="EO360">
            <v>0</v>
          </cell>
          <cell r="EP360">
            <v>0</v>
          </cell>
          <cell r="EQ360">
            <v>0</v>
          </cell>
          <cell r="ER360">
            <v>0</v>
          </cell>
          <cell r="ES360">
            <v>0</v>
          </cell>
          <cell r="ET360">
            <v>0</v>
          </cell>
          <cell r="EU360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EZ360">
            <v>0</v>
          </cell>
          <cell r="FA360">
            <v>0</v>
          </cell>
          <cell r="FB360">
            <v>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>
            <v>0</v>
          </cell>
          <cell r="FN360">
            <v>0</v>
          </cell>
        </row>
        <row r="361">
          <cell r="B361" t="str">
            <v>構-356</v>
          </cell>
          <cell r="E361" t="str">
            <v>G</v>
          </cell>
          <cell r="G361" t="str">
            <v>小原配水管布設跡舗装復旧</v>
          </cell>
          <cell r="H361" t="str">
            <v>平成3年</v>
          </cell>
          <cell r="I361">
            <v>1991</v>
          </cell>
          <cell r="Q361">
            <v>1290307</v>
          </cell>
          <cell r="U361">
            <v>129030.70000000001</v>
          </cell>
          <cell r="V361">
            <v>38</v>
          </cell>
          <cell r="W361">
            <v>2.63e-002</v>
          </cell>
          <cell r="X361">
            <v>30541</v>
          </cell>
          <cell r="Y361">
            <v>31259.300000000047</v>
          </cell>
          <cell r="Z361">
            <v>1161276.3</v>
          </cell>
          <cell r="AB361">
            <v>1992</v>
          </cell>
          <cell r="AC361">
            <v>2029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30541</v>
          </cell>
          <cell r="BL361">
            <v>30541</v>
          </cell>
          <cell r="BM361">
            <v>30541</v>
          </cell>
          <cell r="BN361">
            <v>30541</v>
          </cell>
          <cell r="BO361">
            <v>30541</v>
          </cell>
          <cell r="BP361">
            <v>30541</v>
          </cell>
          <cell r="BQ361">
            <v>30541</v>
          </cell>
          <cell r="BR361">
            <v>30541</v>
          </cell>
          <cell r="BS361">
            <v>30541</v>
          </cell>
          <cell r="BT361">
            <v>30541</v>
          </cell>
          <cell r="BU361">
            <v>30541</v>
          </cell>
          <cell r="BV361">
            <v>30541</v>
          </cell>
          <cell r="BW361">
            <v>30541</v>
          </cell>
          <cell r="BX361">
            <v>30541</v>
          </cell>
          <cell r="BY361">
            <v>30541</v>
          </cell>
          <cell r="BZ361">
            <v>30541</v>
          </cell>
          <cell r="CA361">
            <v>30541</v>
          </cell>
          <cell r="CB361">
            <v>30541</v>
          </cell>
          <cell r="CC361">
            <v>30541</v>
          </cell>
          <cell r="CD361">
            <v>30541</v>
          </cell>
          <cell r="CE361">
            <v>30541</v>
          </cell>
          <cell r="CF361">
            <v>30541</v>
          </cell>
          <cell r="CG361">
            <v>30541</v>
          </cell>
          <cell r="CH361">
            <v>30541</v>
          </cell>
          <cell r="CI361">
            <v>30541</v>
          </cell>
          <cell r="CJ361">
            <v>30541</v>
          </cell>
          <cell r="CK361">
            <v>30541</v>
          </cell>
          <cell r="CL361">
            <v>30541</v>
          </cell>
          <cell r="CM361">
            <v>30541</v>
          </cell>
          <cell r="CN361">
            <v>30541</v>
          </cell>
          <cell r="CO361">
            <v>30541</v>
          </cell>
          <cell r="CP361">
            <v>30541</v>
          </cell>
          <cell r="CQ361">
            <v>30541</v>
          </cell>
          <cell r="CR361">
            <v>30541</v>
          </cell>
          <cell r="CS361">
            <v>30541</v>
          </cell>
          <cell r="CT361">
            <v>30541</v>
          </cell>
          <cell r="CU361">
            <v>31259.300000000047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0</v>
          </cell>
          <cell r="DR361">
            <v>0</v>
          </cell>
          <cell r="DS361">
            <v>0</v>
          </cell>
          <cell r="DT361">
            <v>0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J361">
            <v>0</v>
          </cell>
          <cell r="EK361">
            <v>0</v>
          </cell>
          <cell r="EL361">
            <v>0</v>
          </cell>
          <cell r="EM361">
            <v>0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0</v>
          </cell>
          <cell r="ES361">
            <v>0</v>
          </cell>
          <cell r="ET361">
            <v>0</v>
          </cell>
          <cell r="EU361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EZ361">
            <v>0</v>
          </cell>
          <cell r="FA361">
            <v>0</v>
          </cell>
          <cell r="FB361">
            <v>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>
            <v>0</v>
          </cell>
          <cell r="FN361">
            <v>0</v>
          </cell>
        </row>
        <row r="362">
          <cell r="B362" t="str">
            <v>構-357</v>
          </cell>
          <cell r="E362" t="str">
            <v>B</v>
          </cell>
          <cell r="G362" t="str">
            <v>枯木配水管布設替工事φ150</v>
          </cell>
          <cell r="H362" t="str">
            <v>平成3年</v>
          </cell>
          <cell r="I362">
            <v>1991</v>
          </cell>
          <cell r="Q362">
            <v>3312154</v>
          </cell>
          <cell r="U362">
            <v>331215.40000000002</v>
          </cell>
          <cell r="V362">
            <v>38</v>
          </cell>
          <cell r="W362">
            <v>2.63e-002</v>
          </cell>
          <cell r="X362">
            <v>78398</v>
          </cell>
          <cell r="Y362">
            <v>80212.600000000093</v>
          </cell>
          <cell r="Z362">
            <v>2980938.6</v>
          </cell>
          <cell r="AB362">
            <v>1992</v>
          </cell>
          <cell r="AC362">
            <v>2029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78398</v>
          </cell>
          <cell r="BL362">
            <v>78398</v>
          </cell>
          <cell r="BM362">
            <v>78398</v>
          </cell>
          <cell r="BN362">
            <v>78398</v>
          </cell>
          <cell r="BO362">
            <v>78398</v>
          </cell>
          <cell r="BP362">
            <v>78398</v>
          </cell>
          <cell r="BQ362">
            <v>78398</v>
          </cell>
          <cell r="BR362">
            <v>78398</v>
          </cell>
          <cell r="BS362">
            <v>78398</v>
          </cell>
          <cell r="BT362">
            <v>78398</v>
          </cell>
          <cell r="BU362">
            <v>78398</v>
          </cell>
          <cell r="BV362">
            <v>78398</v>
          </cell>
          <cell r="BW362">
            <v>78398</v>
          </cell>
          <cell r="BX362">
            <v>78398</v>
          </cell>
          <cell r="BY362">
            <v>78398</v>
          </cell>
          <cell r="BZ362">
            <v>78398</v>
          </cell>
          <cell r="CA362">
            <v>78398</v>
          </cell>
          <cell r="CB362">
            <v>78398</v>
          </cell>
          <cell r="CC362">
            <v>78398</v>
          </cell>
          <cell r="CD362">
            <v>78398</v>
          </cell>
          <cell r="CE362">
            <v>78398</v>
          </cell>
          <cell r="CF362">
            <v>78398</v>
          </cell>
          <cell r="CG362">
            <v>78398</v>
          </cell>
          <cell r="CH362">
            <v>78398</v>
          </cell>
          <cell r="CI362">
            <v>78398</v>
          </cell>
          <cell r="CJ362">
            <v>78398</v>
          </cell>
          <cell r="CK362">
            <v>78398</v>
          </cell>
          <cell r="CL362">
            <v>78398</v>
          </cell>
          <cell r="CM362">
            <v>78398</v>
          </cell>
          <cell r="CN362">
            <v>78398</v>
          </cell>
          <cell r="CO362">
            <v>78398</v>
          </cell>
          <cell r="CP362">
            <v>78398</v>
          </cell>
          <cell r="CQ362">
            <v>78398</v>
          </cell>
          <cell r="CR362">
            <v>78398</v>
          </cell>
          <cell r="CS362">
            <v>78398</v>
          </cell>
          <cell r="CT362">
            <v>78398</v>
          </cell>
          <cell r="CU362">
            <v>80212.600000000093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>
            <v>0</v>
          </cell>
          <cell r="DQ362">
            <v>0</v>
          </cell>
          <cell r="DR362">
            <v>0</v>
          </cell>
          <cell r="DS362">
            <v>0</v>
          </cell>
          <cell r="DT362">
            <v>0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>
            <v>0</v>
          </cell>
          <cell r="EB362">
            <v>0</v>
          </cell>
          <cell r="EC362">
            <v>0</v>
          </cell>
          <cell r="ED362">
            <v>0</v>
          </cell>
          <cell r="EE362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J362">
            <v>0</v>
          </cell>
          <cell r="EK362">
            <v>0</v>
          </cell>
          <cell r="EL362">
            <v>0</v>
          </cell>
          <cell r="EM362">
            <v>0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0</v>
          </cell>
          <cell r="ES362">
            <v>0</v>
          </cell>
          <cell r="ET362">
            <v>0</v>
          </cell>
          <cell r="EU362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EZ362">
            <v>0</v>
          </cell>
          <cell r="FA362">
            <v>0</v>
          </cell>
          <cell r="FB362">
            <v>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G362">
            <v>0</v>
          </cell>
          <cell r="FH362">
            <v>0</v>
          </cell>
          <cell r="FI362">
            <v>0</v>
          </cell>
          <cell r="FJ362">
            <v>0</v>
          </cell>
          <cell r="FK362">
            <v>0</v>
          </cell>
          <cell r="FL362">
            <v>0</v>
          </cell>
          <cell r="FM362">
            <v>0</v>
          </cell>
          <cell r="FN362">
            <v>0</v>
          </cell>
        </row>
        <row r="363">
          <cell r="B363" t="str">
            <v>構-358</v>
          </cell>
          <cell r="E363" t="str">
            <v>F</v>
          </cell>
          <cell r="G363" t="str">
            <v>萱原取水口取付道路</v>
          </cell>
          <cell r="H363" t="str">
            <v>平成3年</v>
          </cell>
          <cell r="I363">
            <v>1991</v>
          </cell>
          <cell r="Q363">
            <v>1766479</v>
          </cell>
          <cell r="U363">
            <v>176647.90000000002</v>
          </cell>
          <cell r="V363">
            <v>58</v>
          </cell>
          <cell r="W363">
            <v>1.72e-002</v>
          </cell>
          <cell r="X363">
            <v>27345</v>
          </cell>
          <cell r="Y363">
            <v>31166.100000000093</v>
          </cell>
          <cell r="Z363">
            <v>1589831.1</v>
          </cell>
          <cell r="AB363">
            <v>1992</v>
          </cell>
          <cell r="AC363">
            <v>2049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27345</v>
          </cell>
          <cell r="BL363">
            <v>27345</v>
          </cell>
          <cell r="BM363">
            <v>27345</v>
          </cell>
          <cell r="BN363">
            <v>27345</v>
          </cell>
          <cell r="BO363">
            <v>27345</v>
          </cell>
          <cell r="BP363">
            <v>27345</v>
          </cell>
          <cell r="BQ363">
            <v>27345</v>
          </cell>
          <cell r="BR363">
            <v>27345</v>
          </cell>
          <cell r="BS363">
            <v>27345</v>
          </cell>
          <cell r="BT363">
            <v>27345</v>
          </cell>
          <cell r="BU363">
            <v>27345</v>
          </cell>
          <cell r="BV363">
            <v>27345</v>
          </cell>
          <cell r="BW363">
            <v>27345</v>
          </cell>
          <cell r="BX363">
            <v>27345</v>
          </cell>
          <cell r="BY363">
            <v>27345</v>
          </cell>
          <cell r="BZ363">
            <v>27345</v>
          </cell>
          <cell r="CA363">
            <v>27345</v>
          </cell>
          <cell r="CB363">
            <v>27345</v>
          </cell>
          <cell r="CC363">
            <v>27345</v>
          </cell>
          <cell r="CD363">
            <v>27345</v>
          </cell>
          <cell r="CE363">
            <v>27345</v>
          </cell>
          <cell r="CF363">
            <v>27345</v>
          </cell>
          <cell r="CG363">
            <v>27345</v>
          </cell>
          <cell r="CH363">
            <v>27345</v>
          </cell>
          <cell r="CI363">
            <v>27345</v>
          </cell>
          <cell r="CJ363">
            <v>27345</v>
          </cell>
          <cell r="CK363">
            <v>27345</v>
          </cell>
          <cell r="CL363">
            <v>27345</v>
          </cell>
          <cell r="CM363">
            <v>27345</v>
          </cell>
          <cell r="CN363">
            <v>27345</v>
          </cell>
          <cell r="CO363">
            <v>27345</v>
          </cell>
          <cell r="CP363">
            <v>27345</v>
          </cell>
          <cell r="CQ363">
            <v>27345</v>
          </cell>
          <cell r="CR363">
            <v>27345</v>
          </cell>
          <cell r="CS363">
            <v>27345</v>
          </cell>
          <cell r="CT363">
            <v>27345</v>
          </cell>
          <cell r="CU363">
            <v>27345</v>
          </cell>
          <cell r="CV363">
            <v>27345</v>
          </cell>
          <cell r="CW363">
            <v>27345</v>
          </cell>
          <cell r="CX363">
            <v>27345</v>
          </cell>
          <cell r="CY363">
            <v>27345</v>
          </cell>
          <cell r="CZ363">
            <v>27345</v>
          </cell>
          <cell r="DA363">
            <v>27345</v>
          </cell>
          <cell r="DB363">
            <v>27345</v>
          </cell>
          <cell r="DC363">
            <v>27345</v>
          </cell>
          <cell r="DD363">
            <v>27345</v>
          </cell>
          <cell r="DE363">
            <v>27345</v>
          </cell>
          <cell r="DF363">
            <v>27345</v>
          </cell>
          <cell r="DG363">
            <v>27345</v>
          </cell>
          <cell r="DH363">
            <v>27345</v>
          </cell>
          <cell r="DI363">
            <v>27345</v>
          </cell>
          <cell r="DJ363">
            <v>27345</v>
          </cell>
          <cell r="DK363">
            <v>27345</v>
          </cell>
          <cell r="DL363">
            <v>27345</v>
          </cell>
          <cell r="DM363">
            <v>27345</v>
          </cell>
          <cell r="DN363">
            <v>27345</v>
          </cell>
          <cell r="DO363">
            <v>31166.100000000093</v>
          </cell>
          <cell r="DP363">
            <v>0</v>
          </cell>
          <cell r="DQ363">
            <v>0</v>
          </cell>
          <cell r="DR363">
            <v>0</v>
          </cell>
          <cell r="DS363">
            <v>0</v>
          </cell>
          <cell r="DT363">
            <v>0</v>
          </cell>
          <cell r="DU363">
            <v>0</v>
          </cell>
          <cell r="DV363">
            <v>0</v>
          </cell>
          <cell r="DW363">
            <v>0</v>
          </cell>
          <cell r="DX363">
            <v>0</v>
          </cell>
          <cell r="DY363">
            <v>0</v>
          </cell>
          <cell r="DZ363">
            <v>0</v>
          </cell>
          <cell r="EA363">
            <v>0</v>
          </cell>
          <cell r="EB363">
            <v>0</v>
          </cell>
          <cell r="EC363">
            <v>0</v>
          </cell>
          <cell r="ED363">
            <v>0</v>
          </cell>
          <cell r="EE363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J363">
            <v>0</v>
          </cell>
          <cell r="EK363">
            <v>0</v>
          </cell>
          <cell r="EL363">
            <v>0</v>
          </cell>
          <cell r="EM363">
            <v>0</v>
          </cell>
          <cell r="EN363">
            <v>0</v>
          </cell>
          <cell r="EO363">
            <v>0</v>
          </cell>
          <cell r="EP363">
            <v>0</v>
          </cell>
          <cell r="EQ363">
            <v>0</v>
          </cell>
          <cell r="ER363">
            <v>0</v>
          </cell>
          <cell r="ES363">
            <v>0</v>
          </cell>
          <cell r="ET363">
            <v>0</v>
          </cell>
          <cell r="EU363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EZ363">
            <v>0</v>
          </cell>
          <cell r="FA363">
            <v>0</v>
          </cell>
          <cell r="FB363">
            <v>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>
            <v>0</v>
          </cell>
          <cell r="FN363">
            <v>0</v>
          </cell>
        </row>
        <row r="364">
          <cell r="B364" t="str">
            <v>構-359</v>
          </cell>
          <cell r="E364" t="str">
            <v>B</v>
          </cell>
          <cell r="G364" t="str">
            <v>高区配水管</v>
          </cell>
          <cell r="H364" t="str">
            <v>平成3年</v>
          </cell>
          <cell r="I364">
            <v>1991</v>
          </cell>
          <cell r="Q364">
            <v>7628484</v>
          </cell>
          <cell r="U364">
            <v>762848.4</v>
          </cell>
          <cell r="V364">
            <v>38</v>
          </cell>
          <cell r="W364">
            <v>2.63e-002</v>
          </cell>
          <cell r="X364">
            <v>180566</v>
          </cell>
          <cell r="Y364">
            <v>184693.59999999963</v>
          </cell>
          <cell r="Z364">
            <v>6865635.6</v>
          </cell>
          <cell r="AB364">
            <v>1992</v>
          </cell>
          <cell r="AC364">
            <v>2029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180566</v>
          </cell>
          <cell r="BL364">
            <v>180566</v>
          </cell>
          <cell r="BM364">
            <v>180566</v>
          </cell>
          <cell r="BN364">
            <v>180566</v>
          </cell>
          <cell r="BO364">
            <v>180566</v>
          </cell>
          <cell r="BP364">
            <v>180566</v>
          </cell>
          <cell r="BQ364">
            <v>180566</v>
          </cell>
          <cell r="BR364">
            <v>180566</v>
          </cell>
          <cell r="BS364">
            <v>180566</v>
          </cell>
          <cell r="BT364">
            <v>180566</v>
          </cell>
          <cell r="BU364">
            <v>180566</v>
          </cell>
          <cell r="BV364">
            <v>180566</v>
          </cell>
          <cell r="BW364">
            <v>180566</v>
          </cell>
          <cell r="BX364">
            <v>180566</v>
          </cell>
          <cell r="BY364">
            <v>180566</v>
          </cell>
          <cell r="BZ364">
            <v>180566</v>
          </cell>
          <cell r="CA364">
            <v>180566</v>
          </cell>
          <cell r="CB364">
            <v>180566</v>
          </cell>
          <cell r="CC364">
            <v>180566</v>
          </cell>
          <cell r="CD364">
            <v>180566</v>
          </cell>
          <cell r="CE364">
            <v>180566</v>
          </cell>
          <cell r="CF364">
            <v>180566</v>
          </cell>
          <cell r="CG364">
            <v>180566</v>
          </cell>
          <cell r="CH364">
            <v>180566</v>
          </cell>
          <cell r="CI364">
            <v>180566</v>
          </cell>
          <cell r="CJ364">
            <v>180566</v>
          </cell>
          <cell r="CK364">
            <v>180566</v>
          </cell>
          <cell r="CL364">
            <v>180566</v>
          </cell>
          <cell r="CM364">
            <v>180566</v>
          </cell>
          <cell r="CN364">
            <v>180566</v>
          </cell>
          <cell r="CO364">
            <v>180566</v>
          </cell>
          <cell r="CP364">
            <v>180566</v>
          </cell>
          <cell r="CQ364">
            <v>180566</v>
          </cell>
          <cell r="CR364">
            <v>180566</v>
          </cell>
          <cell r="CS364">
            <v>180566</v>
          </cell>
          <cell r="CT364">
            <v>180566</v>
          </cell>
          <cell r="CU364">
            <v>184693.59999999963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>
            <v>0</v>
          </cell>
          <cell r="DQ364">
            <v>0</v>
          </cell>
          <cell r="DR364">
            <v>0</v>
          </cell>
          <cell r="DS364">
            <v>0</v>
          </cell>
          <cell r="DT364">
            <v>0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>
            <v>0</v>
          </cell>
          <cell r="EB364">
            <v>0</v>
          </cell>
          <cell r="EC364">
            <v>0</v>
          </cell>
          <cell r="ED364">
            <v>0</v>
          </cell>
          <cell r="EE364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J364">
            <v>0</v>
          </cell>
          <cell r="EK364">
            <v>0</v>
          </cell>
          <cell r="EL364">
            <v>0</v>
          </cell>
          <cell r="EM364">
            <v>0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0</v>
          </cell>
          <cell r="ES364">
            <v>0</v>
          </cell>
          <cell r="ET364">
            <v>0</v>
          </cell>
          <cell r="EU364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EZ364">
            <v>0</v>
          </cell>
          <cell r="FA364">
            <v>0</v>
          </cell>
          <cell r="FB364">
            <v>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G364">
            <v>0</v>
          </cell>
          <cell r="FH364">
            <v>0</v>
          </cell>
          <cell r="FI364">
            <v>0</v>
          </cell>
          <cell r="FJ364">
            <v>0</v>
          </cell>
          <cell r="FK364">
            <v>0</v>
          </cell>
          <cell r="FL364">
            <v>0</v>
          </cell>
          <cell r="FM364">
            <v>0</v>
          </cell>
          <cell r="FN364">
            <v>0</v>
          </cell>
        </row>
        <row r="365">
          <cell r="B365" t="str">
            <v>構-360</v>
          </cell>
          <cell r="E365" t="str">
            <v>B</v>
          </cell>
          <cell r="G365" t="str">
            <v>小原送水管布設工事</v>
          </cell>
          <cell r="H365" t="str">
            <v>平成3年</v>
          </cell>
          <cell r="I365">
            <v>1991</v>
          </cell>
          <cell r="Q365">
            <v>8067038</v>
          </cell>
          <cell r="U365">
            <v>806703.8</v>
          </cell>
          <cell r="V365">
            <v>38</v>
          </cell>
          <cell r="W365">
            <v>2.63e-002</v>
          </cell>
          <cell r="X365">
            <v>190946</v>
          </cell>
          <cell r="Y365">
            <v>195332.20000000019</v>
          </cell>
          <cell r="Z365">
            <v>7260334.2</v>
          </cell>
          <cell r="AB365">
            <v>1992</v>
          </cell>
          <cell r="AC365">
            <v>2029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190946</v>
          </cell>
          <cell r="BL365">
            <v>190946</v>
          </cell>
          <cell r="BM365">
            <v>190946</v>
          </cell>
          <cell r="BN365">
            <v>190946</v>
          </cell>
          <cell r="BO365">
            <v>190946</v>
          </cell>
          <cell r="BP365">
            <v>190946</v>
          </cell>
          <cell r="BQ365">
            <v>190946</v>
          </cell>
          <cell r="BR365">
            <v>190946</v>
          </cell>
          <cell r="BS365">
            <v>190946</v>
          </cell>
          <cell r="BT365">
            <v>190946</v>
          </cell>
          <cell r="BU365">
            <v>190946</v>
          </cell>
          <cell r="BV365">
            <v>190946</v>
          </cell>
          <cell r="BW365">
            <v>190946</v>
          </cell>
          <cell r="BX365">
            <v>190946</v>
          </cell>
          <cell r="BY365">
            <v>190946</v>
          </cell>
          <cell r="BZ365">
            <v>190946</v>
          </cell>
          <cell r="CA365">
            <v>190946</v>
          </cell>
          <cell r="CB365">
            <v>190946</v>
          </cell>
          <cell r="CC365">
            <v>190946</v>
          </cell>
          <cell r="CD365">
            <v>190946</v>
          </cell>
          <cell r="CE365">
            <v>190946</v>
          </cell>
          <cell r="CF365">
            <v>190946</v>
          </cell>
          <cell r="CG365">
            <v>190946</v>
          </cell>
          <cell r="CH365">
            <v>190946</v>
          </cell>
          <cell r="CI365">
            <v>190946</v>
          </cell>
          <cell r="CJ365">
            <v>190946</v>
          </cell>
          <cell r="CK365">
            <v>190946</v>
          </cell>
          <cell r="CL365">
            <v>190946</v>
          </cell>
          <cell r="CM365">
            <v>190946</v>
          </cell>
          <cell r="CN365">
            <v>190946</v>
          </cell>
          <cell r="CO365">
            <v>190946</v>
          </cell>
          <cell r="CP365">
            <v>190946</v>
          </cell>
          <cell r="CQ365">
            <v>190946</v>
          </cell>
          <cell r="CR365">
            <v>190946</v>
          </cell>
          <cell r="CS365">
            <v>190946</v>
          </cell>
          <cell r="CT365">
            <v>190946</v>
          </cell>
          <cell r="CU365">
            <v>195332.20000000019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0</v>
          </cell>
          <cell r="DR365">
            <v>0</v>
          </cell>
          <cell r="DS365">
            <v>0</v>
          </cell>
          <cell r="DT365">
            <v>0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>
            <v>0</v>
          </cell>
          <cell r="EB365">
            <v>0</v>
          </cell>
          <cell r="EC365">
            <v>0</v>
          </cell>
          <cell r="ED365">
            <v>0</v>
          </cell>
          <cell r="EE365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J365">
            <v>0</v>
          </cell>
          <cell r="EK365">
            <v>0</v>
          </cell>
          <cell r="EL365">
            <v>0</v>
          </cell>
          <cell r="EM365">
            <v>0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0</v>
          </cell>
          <cell r="ES365">
            <v>0</v>
          </cell>
          <cell r="ET365">
            <v>0</v>
          </cell>
          <cell r="EU365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EZ365">
            <v>0</v>
          </cell>
          <cell r="FA365">
            <v>0</v>
          </cell>
          <cell r="FB365">
            <v>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>
            <v>0</v>
          </cell>
          <cell r="FN365">
            <v>0</v>
          </cell>
        </row>
        <row r="366">
          <cell r="B366" t="str">
            <v>構-361</v>
          </cell>
          <cell r="E366" t="str">
            <v>B</v>
          </cell>
          <cell r="G366" t="str">
            <v>八重練地区配水管布設替</v>
          </cell>
          <cell r="H366" t="str">
            <v>平成4年</v>
          </cell>
          <cell r="I366">
            <v>1992</v>
          </cell>
          <cell r="Q366">
            <v>1449738</v>
          </cell>
          <cell r="U366">
            <v>144973.80000000002</v>
          </cell>
          <cell r="V366">
            <v>38</v>
          </cell>
          <cell r="W366">
            <v>2.63e-002</v>
          </cell>
          <cell r="X366">
            <v>34315</v>
          </cell>
          <cell r="Y366">
            <v>35109.199999999953</v>
          </cell>
          <cell r="Z366">
            <v>1304764.2</v>
          </cell>
          <cell r="AB366">
            <v>1993</v>
          </cell>
          <cell r="AC366">
            <v>2030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34315</v>
          </cell>
          <cell r="BM366">
            <v>34315</v>
          </cell>
          <cell r="BN366">
            <v>34315</v>
          </cell>
          <cell r="BO366">
            <v>34315</v>
          </cell>
          <cell r="BP366">
            <v>34315</v>
          </cell>
          <cell r="BQ366">
            <v>34315</v>
          </cell>
          <cell r="BR366">
            <v>34315</v>
          </cell>
          <cell r="BS366">
            <v>34315</v>
          </cell>
          <cell r="BT366">
            <v>34315</v>
          </cell>
          <cell r="BU366">
            <v>34315</v>
          </cell>
          <cell r="BV366">
            <v>34315</v>
          </cell>
          <cell r="BW366">
            <v>34315</v>
          </cell>
          <cell r="BX366">
            <v>34315</v>
          </cell>
          <cell r="BY366">
            <v>34315</v>
          </cell>
          <cell r="BZ366">
            <v>34315</v>
          </cell>
          <cell r="CA366">
            <v>34315</v>
          </cell>
          <cell r="CB366">
            <v>34315</v>
          </cell>
          <cell r="CC366">
            <v>34315</v>
          </cell>
          <cell r="CD366">
            <v>34315</v>
          </cell>
          <cell r="CE366">
            <v>34315</v>
          </cell>
          <cell r="CF366">
            <v>34315</v>
          </cell>
          <cell r="CG366">
            <v>34315</v>
          </cell>
          <cell r="CH366">
            <v>34315</v>
          </cell>
          <cell r="CI366">
            <v>34315</v>
          </cell>
          <cell r="CJ366">
            <v>34315</v>
          </cell>
          <cell r="CK366">
            <v>34315</v>
          </cell>
          <cell r="CL366">
            <v>34315</v>
          </cell>
          <cell r="CM366">
            <v>34315</v>
          </cell>
          <cell r="CN366">
            <v>34315</v>
          </cell>
          <cell r="CO366">
            <v>34315</v>
          </cell>
          <cell r="CP366">
            <v>34315</v>
          </cell>
          <cell r="CQ366">
            <v>34315</v>
          </cell>
          <cell r="CR366">
            <v>34315</v>
          </cell>
          <cell r="CS366">
            <v>34315</v>
          </cell>
          <cell r="CT366">
            <v>34315</v>
          </cell>
          <cell r="CU366">
            <v>34315</v>
          </cell>
          <cell r="CV366">
            <v>35109.199999999953</v>
          </cell>
          <cell r="CW366">
            <v>0</v>
          </cell>
          <cell r="CX366">
            <v>0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0</v>
          </cell>
          <cell r="DD366">
            <v>0</v>
          </cell>
          <cell r="DE366">
            <v>0</v>
          </cell>
          <cell r="DF366">
            <v>0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K366">
            <v>0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>
            <v>0</v>
          </cell>
          <cell r="DQ366">
            <v>0</v>
          </cell>
          <cell r="DR366">
            <v>0</v>
          </cell>
          <cell r="DS366">
            <v>0</v>
          </cell>
          <cell r="DT366">
            <v>0</v>
          </cell>
          <cell r="DU366">
            <v>0</v>
          </cell>
          <cell r="DV366">
            <v>0</v>
          </cell>
          <cell r="DW366">
            <v>0</v>
          </cell>
          <cell r="DX366">
            <v>0</v>
          </cell>
          <cell r="DY366">
            <v>0</v>
          </cell>
          <cell r="DZ366">
            <v>0</v>
          </cell>
          <cell r="EA366">
            <v>0</v>
          </cell>
          <cell r="EB366">
            <v>0</v>
          </cell>
          <cell r="EC366">
            <v>0</v>
          </cell>
          <cell r="ED366">
            <v>0</v>
          </cell>
          <cell r="EE366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J366">
            <v>0</v>
          </cell>
          <cell r="EK366">
            <v>0</v>
          </cell>
          <cell r="EL366">
            <v>0</v>
          </cell>
          <cell r="EM366">
            <v>0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0</v>
          </cell>
          <cell r="ES366">
            <v>0</v>
          </cell>
          <cell r="ET366">
            <v>0</v>
          </cell>
          <cell r="EU366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EZ366">
            <v>0</v>
          </cell>
          <cell r="FA366">
            <v>0</v>
          </cell>
          <cell r="FB366">
            <v>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>
            <v>0</v>
          </cell>
          <cell r="FN366">
            <v>0</v>
          </cell>
        </row>
        <row r="367">
          <cell r="B367" t="str">
            <v>構-362</v>
          </cell>
          <cell r="E367" t="str">
            <v>B</v>
          </cell>
          <cell r="G367" t="str">
            <v>新町配水管布設替工事</v>
          </cell>
          <cell r="H367" t="str">
            <v>平成4年</v>
          </cell>
          <cell r="I367">
            <v>1992</v>
          </cell>
          <cell r="Q367">
            <v>3923000</v>
          </cell>
          <cell r="U367">
            <v>392300</v>
          </cell>
          <cell r="V367">
            <v>38</v>
          </cell>
          <cell r="W367">
            <v>2.63e-002</v>
          </cell>
          <cell r="X367">
            <v>92857</v>
          </cell>
          <cell r="Y367">
            <v>94991</v>
          </cell>
          <cell r="Z367">
            <v>3530700</v>
          </cell>
          <cell r="AB367">
            <v>1993</v>
          </cell>
          <cell r="AC367">
            <v>2030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92857</v>
          </cell>
          <cell r="BM367">
            <v>92857</v>
          </cell>
          <cell r="BN367">
            <v>92857</v>
          </cell>
          <cell r="BO367">
            <v>92857</v>
          </cell>
          <cell r="BP367">
            <v>92857</v>
          </cell>
          <cell r="BQ367">
            <v>92857</v>
          </cell>
          <cell r="BR367">
            <v>92857</v>
          </cell>
          <cell r="BS367">
            <v>92857</v>
          </cell>
          <cell r="BT367">
            <v>92857</v>
          </cell>
          <cell r="BU367">
            <v>92857</v>
          </cell>
          <cell r="BV367">
            <v>92857</v>
          </cell>
          <cell r="BW367">
            <v>92857</v>
          </cell>
          <cell r="BX367">
            <v>92857</v>
          </cell>
          <cell r="BY367">
            <v>92857</v>
          </cell>
          <cell r="BZ367">
            <v>92857</v>
          </cell>
          <cell r="CA367">
            <v>92857</v>
          </cell>
          <cell r="CB367">
            <v>92857</v>
          </cell>
          <cell r="CC367">
            <v>92857</v>
          </cell>
          <cell r="CD367">
            <v>92857</v>
          </cell>
          <cell r="CE367">
            <v>92857</v>
          </cell>
          <cell r="CF367">
            <v>92857</v>
          </cell>
          <cell r="CG367">
            <v>92857</v>
          </cell>
          <cell r="CH367">
            <v>92857</v>
          </cell>
          <cell r="CI367">
            <v>92857</v>
          </cell>
          <cell r="CJ367">
            <v>92857</v>
          </cell>
          <cell r="CK367">
            <v>92857</v>
          </cell>
          <cell r="CL367">
            <v>92857</v>
          </cell>
          <cell r="CM367">
            <v>92857</v>
          </cell>
          <cell r="CN367">
            <v>92857</v>
          </cell>
          <cell r="CO367">
            <v>92857</v>
          </cell>
          <cell r="CP367">
            <v>92857</v>
          </cell>
          <cell r="CQ367">
            <v>92857</v>
          </cell>
          <cell r="CR367">
            <v>92857</v>
          </cell>
          <cell r="CS367">
            <v>92857</v>
          </cell>
          <cell r="CT367">
            <v>92857</v>
          </cell>
          <cell r="CU367">
            <v>92857</v>
          </cell>
          <cell r="CV367">
            <v>94991</v>
          </cell>
          <cell r="CW367">
            <v>0</v>
          </cell>
          <cell r="CX367">
            <v>0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0</v>
          </cell>
          <cell r="DR367">
            <v>0</v>
          </cell>
          <cell r="DS367">
            <v>0</v>
          </cell>
          <cell r="DT367">
            <v>0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>
            <v>0</v>
          </cell>
          <cell r="EB367">
            <v>0</v>
          </cell>
          <cell r="EC367">
            <v>0</v>
          </cell>
          <cell r="ED367">
            <v>0</v>
          </cell>
          <cell r="EE367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J367">
            <v>0</v>
          </cell>
          <cell r="EK367">
            <v>0</v>
          </cell>
          <cell r="EL367">
            <v>0</v>
          </cell>
          <cell r="EM367">
            <v>0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0</v>
          </cell>
          <cell r="ES367">
            <v>0</v>
          </cell>
          <cell r="ET367">
            <v>0</v>
          </cell>
          <cell r="EU367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EZ367">
            <v>0</v>
          </cell>
          <cell r="FA367">
            <v>0</v>
          </cell>
          <cell r="FB367">
            <v>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>
            <v>0</v>
          </cell>
          <cell r="FN367">
            <v>0</v>
          </cell>
        </row>
        <row r="368">
          <cell r="B368" t="str">
            <v>構-363</v>
          </cell>
          <cell r="E368" t="str">
            <v>B</v>
          </cell>
          <cell r="G368" t="str">
            <v>藤瀬地区配水管布設替工事</v>
          </cell>
          <cell r="H368" t="str">
            <v>平成4年</v>
          </cell>
          <cell r="I368">
            <v>1992</v>
          </cell>
          <cell r="Q368">
            <v>4513222</v>
          </cell>
          <cell r="U368">
            <v>451322.2</v>
          </cell>
          <cell r="V368">
            <v>38</v>
          </cell>
          <cell r="W368">
            <v>2.63e-002</v>
          </cell>
          <cell r="X368">
            <v>106827</v>
          </cell>
          <cell r="Y368">
            <v>109300.79999999981</v>
          </cell>
          <cell r="Z368">
            <v>4061899.8</v>
          </cell>
          <cell r="AB368">
            <v>1993</v>
          </cell>
          <cell r="AC368">
            <v>2030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106827</v>
          </cell>
          <cell r="BM368">
            <v>106827</v>
          </cell>
          <cell r="BN368">
            <v>106827</v>
          </cell>
          <cell r="BO368">
            <v>106827</v>
          </cell>
          <cell r="BP368">
            <v>106827</v>
          </cell>
          <cell r="BQ368">
            <v>106827</v>
          </cell>
          <cell r="BR368">
            <v>106827</v>
          </cell>
          <cell r="BS368">
            <v>106827</v>
          </cell>
          <cell r="BT368">
            <v>106827</v>
          </cell>
          <cell r="BU368">
            <v>106827</v>
          </cell>
          <cell r="BV368">
            <v>106827</v>
          </cell>
          <cell r="BW368">
            <v>106827</v>
          </cell>
          <cell r="BX368">
            <v>106827</v>
          </cell>
          <cell r="BY368">
            <v>106827</v>
          </cell>
          <cell r="BZ368">
            <v>106827</v>
          </cell>
          <cell r="CA368">
            <v>106827</v>
          </cell>
          <cell r="CB368">
            <v>106827</v>
          </cell>
          <cell r="CC368">
            <v>106827</v>
          </cell>
          <cell r="CD368">
            <v>106827</v>
          </cell>
          <cell r="CE368">
            <v>106827</v>
          </cell>
          <cell r="CF368">
            <v>106827</v>
          </cell>
          <cell r="CG368">
            <v>106827</v>
          </cell>
          <cell r="CH368">
            <v>106827</v>
          </cell>
          <cell r="CI368">
            <v>106827</v>
          </cell>
          <cell r="CJ368">
            <v>106827</v>
          </cell>
          <cell r="CK368">
            <v>106827</v>
          </cell>
          <cell r="CL368">
            <v>106827</v>
          </cell>
          <cell r="CM368">
            <v>106827</v>
          </cell>
          <cell r="CN368">
            <v>106827</v>
          </cell>
          <cell r="CO368">
            <v>106827</v>
          </cell>
          <cell r="CP368">
            <v>106827</v>
          </cell>
          <cell r="CQ368">
            <v>106827</v>
          </cell>
          <cell r="CR368">
            <v>106827</v>
          </cell>
          <cell r="CS368">
            <v>106827</v>
          </cell>
          <cell r="CT368">
            <v>106827</v>
          </cell>
          <cell r="CU368">
            <v>106827</v>
          </cell>
          <cell r="CV368">
            <v>109300.79999999981</v>
          </cell>
          <cell r="CW368">
            <v>0</v>
          </cell>
          <cell r="CX368">
            <v>0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0</v>
          </cell>
          <cell r="DR368">
            <v>0</v>
          </cell>
          <cell r="DS368">
            <v>0</v>
          </cell>
          <cell r="DT368">
            <v>0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>
            <v>0</v>
          </cell>
          <cell r="EB368">
            <v>0</v>
          </cell>
          <cell r="EC368">
            <v>0</v>
          </cell>
          <cell r="ED368">
            <v>0</v>
          </cell>
          <cell r="EE368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J368">
            <v>0</v>
          </cell>
          <cell r="EK368">
            <v>0</v>
          </cell>
          <cell r="EL368">
            <v>0</v>
          </cell>
          <cell r="EM368">
            <v>0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0</v>
          </cell>
          <cell r="ES368">
            <v>0</v>
          </cell>
          <cell r="ET368">
            <v>0</v>
          </cell>
          <cell r="EU368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EZ368">
            <v>0</v>
          </cell>
          <cell r="FA368">
            <v>0</v>
          </cell>
          <cell r="FB368">
            <v>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>
            <v>0</v>
          </cell>
          <cell r="FN368">
            <v>0</v>
          </cell>
        </row>
        <row r="369">
          <cell r="B369" t="str">
            <v>構-364</v>
          </cell>
          <cell r="E369" t="str">
            <v>B</v>
          </cell>
          <cell r="G369" t="str">
            <v>多賀国道東配水管布設工事</v>
          </cell>
          <cell r="H369" t="str">
            <v>平成4年</v>
          </cell>
          <cell r="I369">
            <v>1992</v>
          </cell>
          <cell r="Q369">
            <v>6666569</v>
          </cell>
          <cell r="U369">
            <v>666656.9</v>
          </cell>
          <cell r="V369">
            <v>38</v>
          </cell>
          <cell r="W369">
            <v>2.63e-002</v>
          </cell>
          <cell r="X369">
            <v>157797</v>
          </cell>
          <cell r="Y369">
            <v>161423.09999999963</v>
          </cell>
          <cell r="Z369">
            <v>5999912.1</v>
          </cell>
          <cell r="AB369">
            <v>1993</v>
          </cell>
          <cell r="AC369">
            <v>2030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157797</v>
          </cell>
          <cell r="BM369">
            <v>157797</v>
          </cell>
          <cell r="BN369">
            <v>157797</v>
          </cell>
          <cell r="BO369">
            <v>157797</v>
          </cell>
          <cell r="BP369">
            <v>157797</v>
          </cell>
          <cell r="BQ369">
            <v>157797</v>
          </cell>
          <cell r="BR369">
            <v>157797</v>
          </cell>
          <cell r="BS369">
            <v>157797</v>
          </cell>
          <cell r="BT369">
            <v>157797</v>
          </cell>
          <cell r="BU369">
            <v>157797</v>
          </cell>
          <cell r="BV369">
            <v>157797</v>
          </cell>
          <cell r="BW369">
            <v>157797</v>
          </cell>
          <cell r="BX369">
            <v>157797</v>
          </cell>
          <cell r="BY369">
            <v>157797</v>
          </cell>
          <cell r="BZ369">
            <v>157797</v>
          </cell>
          <cell r="CA369">
            <v>157797</v>
          </cell>
          <cell r="CB369">
            <v>157797</v>
          </cell>
          <cell r="CC369">
            <v>157797</v>
          </cell>
          <cell r="CD369">
            <v>157797</v>
          </cell>
          <cell r="CE369">
            <v>157797</v>
          </cell>
          <cell r="CF369">
            <v>157797</v>
          </cell>
          <cell r="CG369">
            <v>157797</v>
          </cell>
          <cell r="CH369">
            <v>157797</v>
          </cell>
          <cell r="CI369">
            <v>157797</v>
          </cell>
          <cell r="CJ369">
            <v>157797</v>
          </cell>
          <cell r="CK369">
            <v>157797</v>
          </cell>
          <cell r="CL369">
            <v>157797</v>
          </cell>
          <cell r="CM369">
            <v>157797</v>
          </cell>
          <cell r="CN369">
            <v>157797</v>
          </cell>
          <cell r="CO369">
            <v>157797</v>
          </cell>
          <cell r="CP369">
            <v>157797</v>
          </cell>
          <cell r="CQ369">
            <v>157797</v>
          </cell>
          <cell r="CR369">
            <v>157797</v>
          </cell>
          <cell r="CS369">
            <v>157797</v>
          </cell>
          <cell r="CT369">
            <v>157797</v>
          </cell>
          <cell r="CU369">
            <v>157797</v>
          </cell>
          <cell r="CV369">
            <v>161423.09999999963</v>
          </cell>
          <cell r="CW369">
            <v>0</v>
          </cell>
          <cell r="CX369">
            <v>0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0</v>
          </cell>
          <cell r="DD369">
            <v>0</v>
          </cell>
          <cell r="DE369">
            <v>0</v>
          </cell>
          <cell r="DF369">
            <v>0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K369">
            <v>0</v>
          </cell>
          <cell r="DL369">
            <v>0</v>
          </cell>
          <cell r="DM369">
            <v>0</v>
          </cell>
          <cell r="DN369">
            <v>0</v>
          </cell>
          <cell r="DO369">
            <v>0</v>
          </cell>
          <cell r="DP369">
            <v>0</v>
          </cell>
          <cell r="DQ369">
            <v>0</v>
          </cell>
          <cell r="DR369">
            <v>0</v>
          </cell>
          <cell r="DS369">
            <v>0</v>
          </cell>
          <cell r="DT369">
            <v>0</v>
          </cell>
          <cell r="DU369">
            <v>0</v>
          </cell>
          <cell r="DV369">
            <v>0</v>
          </cell>
          <cell r="DW369">
            <v>0</v>
          </cell>
          <cell r="DX369">
            <v>0</v>
          </cell>
          <cell r="DY369">
            <v>0</v>
          </cell>
          <cell r="DZ369">
            <v>0</v>
          </cell>
          <cell r="EA369">
            <v>0</v>
          </cell>
          <cell r="EB369">
            <v>0</v>
          </cell>
          <cell r="EC369">
            <v>0</v>
          </cell>
          <cell r="ED369">
            <v>0</v>
          </cell>
          <cell r="EE369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J369">
            <v>0</v>
          </cell>
          <cell r="EK369">
            <v>0</v>
          </cell>
          <cell r="EL369">
            <v>0</v>
          </cell>
          <cell r="EM369">
            <v>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EZ369">
            <v>0</v>
          </cell>
          <cell r="FA369">
            <v>0</v>
          </cell>
          <cell r="FB369">
            <v>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G369">
            <v>0</v>
          </cell>
          <cell r="FH369">
            <v>0</v>
          </cell>
          <cell r="FI369">
            <v>0</v>
          </cell>
          <cell r="FJ369">
            <v>0</v>
          </cell>
          <cell r="FK369">
            <v>0</v>
          </cell>
          <cell r="FL369">
            <v>0</v>
          </cell>
          <cell r="FM369">
            <v>0</v>
          </cell>
          <cell r="FN369">
            <v>0</v>
          </cell>
        </row>
        <row r="370">
          <cell r="B370" t="str">
            <v>構-365</v>
          </cell>
          <cell r="E370" t="str">
            <v>B</v>
          </cell>
          <cell r="G370" t="str">
            <v>第３期拡張導水管布設工事（第５工区）</v>
          </cell>
          <cell r="H370" t="str">
            <v>平成4年</v>
          </cell>
          <cell r="I370">
            <v>1992</v>
          </cell>
          <cell r="Q370">
            <v>5256849</v>
          </cell>
          <cell r="U370">
            <v>525684.9</v>
          </cell>
          <cell r="V370">
            <v>38</v>
          </cell>
          <cell r="W370">
            <v>2.63e-002</v>
          </cell>
          <cell r="X370">
            <v>124429</v>
          </cell>
          <cell r="Y370">
            <v>127291.09999999963</v>
          </cell>
          <cell r="Z370">
            <v>4731164.0999999996</v>
          </cell>
          <cell r="AB370">
            <v>1993</v>
          </cell>
          <cell r="AC370">
            <v>2030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124429</v>
          </cell>
          <cell r="BM370">
            <v>124429</v>
          </cell>
          <cell r="BN370">
            <v>124429</v>
          </cell>
          <cell r="BO370">
            <v>124429</v>
          </cell>
          <cell r="BP370">
            <v>124429</v>
          </cell>
          <cell r="BQ370">
            <v>124429</v>
          </cell>
          <cell r="BR370">
            <v>124429</v>
          </cell>
          <cell r="BS370">
            <v>124429</v>
          </cell>
          <cell r="BT370">
            <v>124429</v>
          </cell>
          <cell r="BU370">
            <v>124429</v>
          </cell>
          <cell r="BV370">
            <v>124429</v>
          </cell>
          <cell r="BW370">
            <v>124429</v>
          </cell>
          <cell r="BX370">
            <v>124429</v>
          </cell>
          <cell r="BY370">
            <v>124429</v>
          </cell>
          <cell r="BZ370">
            <v>124429</v>
          </cell>
          <cell r="CA370">
            <v>124429</v>
          </cell>
          <cell r="CB370">
            <v>124429</v>
          </cell>
          <cell r="CC370">
            <v>124429</v>
          </cell>
          <cell r="CD370">
            <v>124429</v>
          </cell>
          <cell r="CE370">
            <v>124429</v>
          </cell>
          <cell r="CF370">
            <v>124429</v>
          </cell>
          <cell r="CG370">
            <v>124429</v>
          </cell>
          <cell r="CH370">
            <v>124429</v>
          </cell>
          <cell r="CI370">
            <v>124429</v>
          </cell>
          <cell r="CJ370">
            <v>124429</v>
          </cell>
          <cell r="CK370">
            <v>124429</v>
          </cell>
          <cell r="CL370">
            <v>124429</v>
          </cell>
          <cell r="CM370">
            <v>124429</v>
          </cell>
          <cell r="CN370">
            <v>124429</v>
          </cell>
          <cell r="CO370">
            <v>124429</v>
          </cell>
          <cell r="CP370">
            <v>124429</v>
          </cell>
          <cell r="CQ370">
            <v>124429</v>
          </cell>
          <cell r="CR370">
            <v>124429</v>
          </cell>
          <cell r="CS370">
            <v>124429</v>
          </cell>
          <cell r="CT370">
            <v>124429</v>
          </cell>
          <cell r="CU370">
            <v>124429</v>
          </cell>
          <cell r="CV370">
            <v>127291.09999999963</v>
          </cell>
          <cell r="CW370">
            <v>0</v>
          </cell>
          <cell r="CX370">
            <v>0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0</v>
          </cell>
          <cell r="DR370">
            <v>0</v>
          </cell>
          <cell r="DS370">
            <v>0</v>
          </cell>
          <cell r="DT370">
            <v>0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>
            <v>0</v>
          </cell>
          <cell r="EB370">
            <v>0</v>
          </cell>
          <cell r="EC370">
            <v>0</v>
          </cell>
          <cell r="ED370">
            <v>0</v>
          </cell>
          <cell r="EE370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J370">
            <v>0</v>
          </cell>
          <cell r="EK370">
            <v>0</v>
          </cell>
          <cell r="EL370">
            <v>0</v>
          </cell>
          <cell r="EM370">
            <v>0</v>
          </cell>
          <cell r="EN370">
            <v>0</v>
          </cell>
          <cell r="EO370">
            <v>0</v>
          </cell>
          <cell r="EP370">
            <v>0</v>
          </cell>
          <cell r="EQ370">
            <v>0</v>
          </cell>
          <cell r="ER370">
            <v>0</v>
          </cell>
          <cell r="ES370">
            <v>0</v>
          </cell>
          <cell r="ET370">
            <v>0</v>
          </cell>
          <cell r="EU370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EZ370">
            <v>0</v>
          </cell>
          <cell r="FA370">
            <v>0</v>
          </cell>
          <cell r="FB370">
            <v>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>
            <v>0</v>
          </cell>
          <cell r="FN370">
            <v>0</v>
          </cell>
        </row>
        <row r="371">
          <cell r="B371" t="str">
            <v>構-366</v>
          </cell>
          <cell r="E371" t="str">
            <v>B</v>
          </cell>
          <cell r="G371" t="str">
            <v>富之尾地区配水管布設替工事代</v>
          </cell>
          <cell r="H371" t="str">
            <v>平成4年</v>
          </cell>
          <cell r="I371">
            <v>1992</v>
          </cell>
          <cell r="Q371">
            <v>2733445</v>
          </cell>
          <cell r="U371">
            <v>273344.5</v>
          </cell>
          <cell r="V371">
            <v>38</v>
          </cell>
          <cell r="W371">
            <v>2.63e-002</v>
          </cell>
          <cell r="X371">
            <v>64700</v>
          </cell>
          <cell r="Y371">
            <v>66200.5</v>
          </cell>
          <cell r="Z371">
            <v>2460100.5</v>
          </cell>
          <cell r="AB371">
            <v>1993</v>
          </cell>
          <cell r="AC371">
            <v>2030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64700</v>
          </cell>
          <cell r="BM371">
            <v>64700</v>
          </cell>
          <cell r="BN371">
            <v>64700</v>
          </cell>
          <cell r="BO371">
            <v>64700</v>
          </cell>
          <cell r="BP371">
            <v>64700</v>
          </cell>
          <cell r="BQ371">
            <v>64700</v>
          </cell>
          <cell r="BR371">
            <v>64700</v>
          </cell>
          <cell r="BS371">
            <v>64700</v>
          </cell>
          <cell r="BT371">
            <v>64700</v>
          </cell>
          <cell r="BU371">
            <v>64700</v>
          </cell>
          <cell r="BV371">
            <v>64700</v>
          </cell>
          <cell r="BW371">
            <v>64700</v>
          </cell>
          <cell r="BX371">
            <v>64700</v>
          </cell>
          <cell r="BY371">
            <v>64700</v>
          </cell>
          <cell r="BZ371">
            <v>64700</v>
          </cell>
          <cell r="CA371">
            <v>64700</v>
          </cell>
          <cell r="CB371">
            <v>64700</v>
          </cell>
          <cell r="CC371">
            <v>64700</v>
          </cell>
          <cell r="CD371">
            <v>64700</v>
          </cell>
          <cell r="CE371">
            <v>64700</v>
          </cell>
          <cell r="CF371">
            <v>64700</v>
          </cell>
          <cell r="CG371">
            <v>64700</v>
          </cell>
          <cell r="CH371">
            <v>64700</v>
          </cell>
          <cell r="CI371">
            <v>64700</v>
          </cell>
          <cell r="CJ371">
            <v>64700</v>
          </cell>
          <cell r="CK371">
            <v>64700</v>
          </cell>
          <cell r="CL371">
            <v>64700</v>
          </cell>
          <cell r="CM371">
            <v>64700</v>
          </cell>
          <cell r="CN371">
            <v>64700</v>
          </cell>
          <cell r="CO371">
            <v>64700</v>
          </cell>
          <cell r="CP371">
            <v>64700</v>
          </cell>
          <cell r="CQ371">
            <v>64700</v>
          </cell>
          <cell r="CR371">
            <v>64700</v>
          </cell>
          <cell r="CS371">
            <v>64700</v>
          </cell>
          <cell r="CT371">
            <v>64700</v>
          </cell>
          <cell r="CU371">
            <v>64700</v>
          </cell>
          <cell r="CV371">
            <v>66200.5</v>
          </cell>
          <cell r="CW371">
            <v>0</v>
          </cell>
          <cell r="CX371">
            <v>0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0</v>
          </cell>
          <cell r="DR371">
            <v>0</v>
          </cell>
          <cell r="DS371">
            <v>0</v>
          </cell>
          <cell r="DT371">
            <v>0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>
            <v>0</v>
          </cell>
          <cell r="EB371">
            <v>0</v>
          </cell>
          <cell r="EC371">
            <v>0</v>
          </cell>
          <cell r="ED371">
            <v>0</v>
          </cell>
          <cell r="EE371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J371">
            <v>0</v>
          </cell>
          <cell r="EK371">
            <v>0</v>
          </cell>
          <cell r="EL371">
            <v>0</v>
          </cell>
          <cell r="EM371">
            <v>0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EZ371">
            <v>0</v>
          </cell>
          <cell r="FA371">
            <v>0</v>
          </cell>
          <cell r="FB371">
            <v>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>
            <v>0</v>
          </cell>
          <cell r="FN371">
            <v>0</v>
          </cell>
        </row>
        <row r="372">
          <cell r="B372" t="str">
            <v>構-367</v>
          </cell>
          <cell r="E372" t="str">
            <v>B</v>
          </cell>
          <cell r="G372" t="str">
            <v>大君ケ畑地区配水管布設替工事</v>
          </cell>
          <cell r="H372" t="str">
            <v>平成4年</v>
          </cell>
          <cell r="I372">
            <v>1992</v>
          </cell>
          <cell r="Q372">
            <v>6762746</v>
          </cell>
          <cell r="U372">
            <v>676274.60000000009</v>
          </cell>
          <cell r="V372">
            <v>38</v>
          </cell>
          <cell r="W372">
            <v>2.63e-002</v>
          </cell>
          <cell r="X372">
            <v>160074</v>
          </cell>
          <cell r="Y372">
            <v>163733.40000000037</v>
          </cell>
          <cell r="Z372">
            <v>6086471.4</v>
          </cell>
          <cell r="AB372">
            <v>1993</v>
          </cell>
          <cell r="AC372">
            <v>2030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160074</v>
          </cell>
          <cell r="BM372">
            <v>160074</v>
          </cell>
          <cell r="BN372">
            <v>160074</v>
          </cell>
          <cell r="BO372">
            <v>160074</v>
          </cell>
          <cell r="BP372">
            <v>160074</v>
          </cell>
          <cell r="BQ372">
            <v>160074</v>
          </cell>
          <cell r="BR372">
            <v>160074</v>
          </cell>
          <cell r="BS372">
            <v>160074</v>
          </cell>
          <cell r="BT372">
            <v>160074</v>
          </cell>
          <cell r="BU372">
            <v>160074</v>
          </cell>
          <cell r="BV372">
            <v>160074</v>
          </cell>
          <cell r="BW372">
            <v>160074</v>
          </cell>
          <cell r="BX372">
            <v>160074</v>
          </cell>
          <cell r="BY372">
            <v>160074</v>
          </cell>
          <cell r="BZ372">
            <v>160074</v>
          </cell>
          <cell r="CA372">
            <v>160074</v>
          </cell>
          <cell r="CB372">
            <v>160074</v>
          </cell>
          <cell r="CC372">
            <v>160074</v>
          </cell>
          <cell r="CD372">
            <v>160074</v>
          </cell>
          <cell r="CE372">
            <v>160074</v>
          </cell>
          <cell r="CF372">
            <v>160074</v>
          </cell>
          <cell r="CG372">
            <v>160074</v>
          </cell>
          <cell r="CH372">
            <v>160074</v>
          </cell>
          <cell r="CI372">
            <v>160074</v>
          </cell>
          <cell r="CJ372">
            <v>160074</v>
          </cell>
          <cell r="CK372">
            <v>160074</v>
          </cell>
          <cell r="CL372">
            <v>160074</v>
          </cell>
          <cell r="CM372">
            <v>160074</v>
          </cell>
          <cell r="CN372">
            <v>160074</v>
          </cell>
          <cell r="CO372">
            <v>160074</v>
          </cell>
          <cell r="CP372">
            <v>160074</v>
          </cell>
          <cell r="CQ372">
            <v>160074</v>
          </cell>
          <cell r="CR372">
            <v>160074</v>
          </cell>
          <cell r="CS372">
            <v>160074</v>
          </cell>
          <cell r="CT372">
            <v>160074</v>
          </cell>
          <cell r="CU372">
            <v>160074</v>
          </cell>
          <cell r="CV372">
            <v>163733.40000000037</v>
          </cell>
          <cell r="CW372">
            <v>0</v>
          </cell>
          <cell r="CX372">
            <v>0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0</v>
          </cell>
          <cell r="DD372">
            <v>0</v>
          </cell>
          <cell r="DE372">
            <v>0</v>
          </cell>
          <cell r="DF372">
            <v>0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K372">
            <v>0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>
            <v>0</v>
          </cell>
          <cell r="DQ372">
            <v>0</v>
          </cell>
          <cell r="DR372">
            <v>0</v>
          </cell>
          <cell r="DS372">
            <v>0</v>
          </cell>
          <cell r="DT372">
            <v>0</v>
          </cell>
          <cell r="DU372">
            <v>0</v>
          </cell>
          <cell r="DV372">
            <v>0</v>
          </cell>
          <cell r="DW372">
            <v>0</v>
          </cell>
          <cell r="DX372">
            <v>0</v>
          </cell>
          <cell r="DY372">
            <v>0</v>
          </cell>
          <cell r="DZ372">
            <v>0</v>
          </cell>
          <cell r="EA372">
            <v>0</v>
          </cell>
          <cell r="EB372">
            <v>0</v>
          </cell>
          <cell r="EC372">
            <v>0</v>
          </cell>
          <cell r="ED372">
            <v>0</v>
          </cell>
          <cell r="EE372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J372">
            <v>0</v>
          </cell>
          <cell r="EK372">
            <v>0</v>
          </cell>
          <cell r="EL372">
            <v>0</v>
          </cell>
          <cell r="EM372">
            <v>0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0</v>
          </cell>
          <cell r="ES372">
            <v>0</v>
          </cell>
          <cell r="ET372">
            <v>0</v>
          </cell>
          <cell r="EU372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EZ372">
            <v>0</v>
          </cell>
          <cell r="FA372">
            <v>0</v>
          </cell>
          <cell r="FB372">
            <v>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>
            <v>0</v>
          </cell>
          <cell r="FN372">
            <v>0</v>
          </cell>
        </row>
        <row r="373">
          <cell r="B373" t="str">
            <v>構-368</v>
          </cell>
          <cell r="E373" t="str">
            <v>B</v>
          </cell>
          <cell r="G373" t="str">
            <v>久徳地区配水管布設替工事</v>
          </cell>
          <cell r="H373" t="str">
            <v>平成4年</v>
          </cell>
          <cell r="I373">
            <v>1992</v>
          </cell>
          <cell r="Q373">
            <v>2784065</v>
          </cell>
          <cell r="U373">
            <v>278406.5</v>
          </cell>
          <cell r="V373">
            <v>38</v>
          </cell>
          <cell r="W373">
            <v>2.63e-002</v>
          </cell>
          <cell r="X373">
            <v>65898</v>
          </cell>
          <cell r="Y373">
            <v>67432.5</v>
          </cell>
          <cell r="Z373">
            <v>2505658.5</v>
          </cell>
          <cell r="AB373">
            <v>1993</v>
          </cell>
          <cell r="AC373">
            <v>2030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65898</v>
          </cell>
          <cell r="BM373">
            <v>65898</v>
          </cell>
          <cell r="BN373">
            <v>65898</v>
          </cell>
          <cell r="BO373">
            <v>65898</v>
          </cell>
          <cell r="BP373">
            <v>65898</v>
          </cell>
          <cell r="BQ373">
            <v>65898</v>
          </cell>
          <cell r="BR373">
            <v>65898</v>
          </cell>
          <cell r="BS373">
            <v>65898</v>
          </cell>
          <cell r="BT373">
            <v>65898</v>
          </cell>
          <cell r="BU373">
            <v>65898</v>
          </cell>
          <cell r="BV373">
            <v>65898</v>
          </cell>
          <cell r="BW373">
            <v>65898</v>
          </cell>
          <cell r="BX373">
            <v>65898</v>
          </cell>
          <cell r="BY373">
            <v>65898</v>
          </cell>
          <cell r="BZ373">
            <v>65898</v>
          </cell>
          <cell r="CA373">
            <v>65898</v>
          </cell>
          <cell r="CB373">
            <v>65898</v>
          </cell>
          <cell r="CC373">
            <v>65898</v>
          </cell>
          <cell r="CD373">
            <v>65898</v>
          </cell>
          <cell r="CE373">
            <v>65898</v>
          </cell>
          <cell r="CF373">
            <v>65898</v>
          </cell>
          <cell r="CG373">
            <v>65898</v>
          </cell>
          <cell r="CH373">
            <v>65898</v>
          </cell>
          <cell r="CI373">
            <v>65898</v>
          </cell>
          <cell r="CJ373">
            <v>65898</v>
          </cell>
          <cell r="CK373">
            <v>65898</v>
          </cell>
          <cell r="CL373">
            <v>65898</v>
          </cell>
          <cell r="CM373">
            <v>65898</v>
          </cell>
          <cell r="CN373">
            <v>65898</v>
          </cell>
          <cell r="CO373">
            <v>65898</v>
          </cell>
          <cell r="CP373">
            <v>65898</v>
          </cell>
          <cell r="CQ373">
            <v>65898</v>
          </cell>
          <cell r="CR373">
            <v>65898</v>
          </cell>
          <cell r="CS373">
            <v>65898</v>
          </cell>
          <cell r="CT373">
            <v>65898</v>
          </cell>
          <cell r="CU373">
            <v>65898</v>
          </cell>
          <cell r="CV373">
            <v>67432.5</v>
          </cell>
          <cell r="CW373">
            <v>0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0</v>
          </cell>
          <cell r="DR373">
            <v>0</v>
          </cell>
          <cell r="DS373">
            <v>0</v>
          </cell>
          <cell r="DT373">
            <v>0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>
            <v>0</v>
          </cell>
          <cell r="EB373">
            <v>0</v>
          </cell>
          <cell r="EC373">
            <v>0</v>
          </cell>
          <cell r="ED373">
            <v>0</v>
          </cell>
          <cell r="EE373">
            <v>0</v>
          </cell>
          <cell r="EF373">
            <v>0</v>
          </cell>
          <cell r="EG373">
            <v>0</v>
          </cell>
          <cell r="EH373">
            <v>0</v>
          </cell>
          <cell r="EI373">
            <v>0</v>
          </cell>
          <cell r="EJ373">
            <v>0</v>
          </cell>
          <cell r="EK373">
            <v>0</v>
          </cell>
          <cell r="EL373">
            <v>0</v>
          </cell>
          <cell r="EM373">
            <v>0</v>
          </cell>
          <cell r="EN373">
            <v>0</v>
          </cell>
          <cell r="EO373">
            <v>0</v>
          </cell>
          <cell r="EP373">
            <v>0</v>
          </cell>
          <cell r="EQ373">
            <v>0</v>
          </cell>
          <cell r="ER373">
            <v>0</v>
          </cell>
          <cell r="ES373">
            <v>0</v>
          </cell>
          <cell r="ET373">
            <v>0</v>
          </cell>
          <cell r="EU373">
            <v>0</v>
          </cell>
          <cell r="EV373">
            <v>0</v>
          </cell>
          <cell r="EW373">
            <v>0</v>
          </cell>
          <cell r="EX373">
            <v>0</v>
          </cell>
          <cell r="EY373">
            <v>0</v>
          </cell>
          <cell r="EZ373">
            <v>0</v>
          </cell>
          <cell r="FA373">
            <v>0</v>
          </cell>
          <cell r="FB373">
            <v>0</v>
          </cell>
          <cell r="FC373">
            <v>0</v>
          </cell>
          <cell r="FD373">
            <v>0</v>
          </cell>
          <cell r="FE373">
            <v>0</v>
          </cell>
          <cell r="FF373">
            <v>0</v>
          </cell>
          <cell r="FG373">
            <v>0</v>
          </cell>
          <cell r="FH373">
            <v>0</v>
          </cell>
          <cell r="FI373">
            <v>0</v>
          </cell>
          <cell r="FJ373">
            <v>0</v>
          </cell>
          <cell r="FK373">
            <v>0</v>
          </cell>
          <cell r="FL373">
            <v>0</v>
          </cell>
          <cell r="FM373">
            <v>0</v>
          </cell>
          <cell r="FN373">
            <v>0</v>
          </cell>
        </row>
        <row r="374">
          <cell r="B374" t="str">
            <v>構-369</v>
          </cell>
          <cell r="E374" t="str">
            <v>B</v>
          </cell>
          <cell r="G374" t="str">
            <v>久徳地区配水管布設替工事</v>
          </cell>
          <cell r="H374" t="str">
            <v>平成4年</v>
          </cell>
          <cell r="I374">
            <v>1992</v>
          </cell>
          <cell r="Q374">
            <v>5547881</v>
          </cell>
          <cell r="U374">
            <v>554788.1</v>
          </cell>
          <cell r="V374">
            <v>38</v>
          </cell>
          <cell r="W374">
            <v>2.63e-002</v>
          </cell>
          <cell r="X374">
            <v>131318</v>
          </cell>
          <cell r="Y374">
            <v>134326.90000000037</v>
          </cell>
          <cell r="Z374">
            <v>4993092.9000000004</v>
          </cell>
          <cell r="AB374">
            <v>1993</v>
          </cell>
          <cell r="AC374">
            <v>2030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131318</v>
          </cell>
          <cell r="BM374">
            <v>131318</v>
          </cell>
          <cell r="BN374">
            <v>131318</v>
          </cell>
          <cell r="BO374">
            <v>131318</v>
          </cell>
          <cell r="BP374">
            <v>131318</v>
          </cell>
          <cell r="BQ374">
            <v>131318</v>
          </cell>
          <cell r="BR374">
            <v>131318</v>
          </cell>
          <cell r="BS374">
            <v>131318</v>
          </cell>
          <cell r="BT374">
            <v>131318</v>
          </cell>
          <cell r="BU374">
            <v>131318</v>
          </cell>
          <cell r="BV374">
            <v>131318</v>
          </cell>
          <cell r="BW374">
            <v>131318</v>
          </cell>
          <cell r="BX374">
            <v>131318</v>
          </cell>
          <cell r="BY374">
            <v>131318</v>
          </cell>
          <cell r="BZ374">
            <v>131318</v>
          </cell>
          <cell r="CA374">
            <v>131318</v>
          </cell>
          <cell r="CB374">
            <v>131318</v>
          </cell>
          <cell r="CC374">
            <v>131318</v>
          </cell>
          <cell r="CD374">
            <v>131318</v>
          </cell>
          <cell r="CE374">
            <v>131318</v>
          </cell>
          <cell r="CF374">
            <v>131318</v>
          </cell>
          <cell r="CG374">
            <v>131318</v>
          </cell>
          <cell r="CH374">
            <v>131318</v>
          </cell>
          <cell r="CI374">
            <v>131318</v>
          </cell>
          <cell r="CJ374">
            <v>131318</v>
          </cell>
          <cell r="CK374">
            <v>131318</v>
          </cell>
          <cell r="CL374">
            <v>131318</v>
          </cell>
          <cell r="CM374">
            <v>131318</v>
          </cell>
          <cell r="CN374">
            <v>131318</v>
          </cell>
          <cell r="CO374">
            <v>131318</v>
          </cell>
          <cell r="CP374">
            <v>131318</v>
          </cell>
          <cell r="CQ374">
            <v>131318</v>
          </cell>
          <cell r="CR374">
            <v>131318</v>
          </cell>
          <cell r="CS374">
            <v>131318</v>
          </cell>
          <cell r="CT374">
            <v>131318</v>
          </cell>
          <cell r="CU374">
            <v>131318</v>
          </cell>
          <cell r="CV374">
            <v>134326.90000000037</v>
          </cell>
          <cell r="CW374">
            <v>0</v>
          </cell>
          <cell r="CX374">
            <v>0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>
            <v>0</v>
          </cell>
          <cell r="DQ374">
            <v>0</v>
          </cell>
          <cell r="DR374">
            <v>0</v>
          </cell>
          <cell r="DS374">
            <v>0</v>
          </cell>
          <cell r="DT374">
            <v>0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>
            <v>0</v>
          </cell>
          <cell r="EB374">
            <v>0</v>
          </cell>
          <cell r="EC374">
            <v>0</v>
          </cell>
          <cell r="ED374">
            <v>0</v>
          </cell>
          <cell r="EE374">
            <v>0</v>
          </cell>
          <cell r="EF374">
            <v>0</v>
          </cell>
          <cell r="EG374">
            <v>0</v>
          </cell>
          <cell r="EH374">
            <v>0</v>
          </cell>
          <cell r="EI374">
            <v>0</v>
          </cell>
          <cell r="EJ374">
            <v>0</v>
          </cell>
          <cell r="EK374">
            <v>0</v>
          </cell>
          <cell r="EL374">
            <v>0</v>
          </cell>
          <cell r="EM374">
            <v>0</v>
          </cell>
          <cell r="EN374">
            <v>0</v>
          </cell>
          <cell r="EO374">
            <v>0</v>
          </cell>
          <cell r="EP374">
            <v>0</v>
          </cell>
          <cell r="EQ374">
            <v>0</v>
          </cell>
          <cell r="ER374">
            <v>0</v>
          </cell>
          <cell r="ES374">
            <v>0</v>
          </cell>
          <cell r="ET374">
            <v>0</v>
          </cell>
          <cell r="EU374">
            <v>0</v>
          </cell>
          <cell r="EV374">
            <v>0</v>
          </cell>
          <cell r="EW374">
            <v>0</v>
          </cell>
          <cell r="EX374">
            <v>0</v>
          </cell>
          <cell r="EY374">
            <v>0</v>
          </cell>
          <cell r="EZ374">
            <v>0</v>
          </cell>
          <cell r="FA374">
            <v>0</v>
          </cell>
          <cell r="FB374">
            <v>0</v>
          </cell>
          <cell r="FC374">
            <v>0</v>
          </cell>
          <cell r="FD374">
            <v>0</v>
          </cell>
          <cell r="FE374">
            <v>0</v>
          </cell>
          <cell r="FF374">
            <v>0</v>
          </cell>
          <cell r="FG374">
            <v>0</v>
          </cell>
          <cell r="FH374">
            <v>0</v>
          </cell>
          <cell r="FI374">
            <v>0</v>
          </cell>
          <cell r="FJ374">
            <v>0</v>
          </cell>
          <cell r="FK374">
            <v>0</v>
          </cell>
          <cell r="FL374">
            <v>0</v>
          </cell>
          <cell r="FM374">
            <v>0</v>
          </cell>
          <cell r="FN374">
            <v>0</v>
          </cell>
        </row>
        <row r="375">
          <cell r="B375" t="str">
            <v>構-370</v>
          </cell>
          <cell r="E375" t="str">
            <v>B</v>
          </cell>
          <cell r="G375" t="str">
            <v>岡山団地配水管布設工事</v>
          </cell>
          <cell r="H375" t="str">
            <v>平成4年</v>
          </cell>
          <cell r="I375">
            <v>1992</v>
          </cell>
          <cell r="Q375">
            <v>1660315</v>
          </cell>
          <cell r="U375">
            <v>166031.5</v>
          </cell>
          <cell r="V375">
            <v>38</v>
          </cell>
          <cell r="W375">
            <v>2.63e-002</v>
          </cell>
          <cell r="X375">
            <v>39299</v>
          </cell>
          <cell r="Y375">
            <v>40220.5</v>
          </cell>
          <cell r="Z375">
            <v>1494283.5</v>
          </cell>
          <cell r="AB375">
            <v>1993</v>
          </cell>
          <cell r="AC375">
            <v>2030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39299</v>
          </cell>
          <cell r="BM375">
            <v>39299</v>
          </cell>
          <cell r="BN375">
            <v>39299</v>
          </cell>
          <cell r="BO375">
            <v>39299</v>
          </cell>
          <cell r="BP375">
            <v>39299</v>
          </cell>
          <cell r="BQ375">
            <v>39299</v>
          </cell>
          <cell r="BR375">
            <v>39299</v>
          </cell>
          <cell r="BS375">
            <v>39299</v>
          </cell>
          <cell r="BT375">
            <v>39299</v>
          </cell>
          <cell r="BU375">
            <v>39299</v>
          </cell>
          <cell r="BV375">
            <v>39299</v>
          </cell>
          <cell r="BW375">
            <v>39299</v>
          </cell>
          <cell r="BX375">
            <v>39299</v>
          </cell>
          <cell r="BY375">
            <v>39299</v>
          </cell>
          <cell r="BZ375">
            <v>39299</v>
          </cell>
          <cell r="CA375">
            <v>39299</v>
          </cell>
          <cell r="CB375">
            <v>39299</v>
          </cell>
          <cell r="CC375">
            <v>39299</v>
          </cell>
          <cell r="CD375">
            <v>39299</v>
          </cell>
          <cell r="CE375">
            <v>39299</v>
          </cell>
          <cell r="CF375">
            <v>39299</v>
          </cell>
          <cell r="CG375">
            <v>39299</v>
          </cell>
          <cell r="CH375">
            <v>39299</v>
          </cell>
          <cell r="CI375">
            <v>39299</v>
          </cell>
          <cell r="CJ375">
            <v>39299</v>
          </cell>
          <cell r="CK375">
            <v>39299</v>
          </cell>
          <cell r="CL375">
            <v>39299</v>
          </cell>
          <cell r="CM375">
            <v>39299</v>
          </cell>
          <cell r="CN375">
            <v>39299</v>
          </cell>
          <cell r="CO375">
            <v>39299</v>
          </cell>
          <cell r="CP375">
            <v>39299</v>
          </cell>
          <cell r="CQ375">
            <v>39299</v>
          </cell>
          <cell r="CR375">
            <v>39299</v>
          </cell>
          <cell r="CS375">
            <v>39299</v>
          </cell>
          <cell r="CT375">
            <v>39299</v>
          </cell>
          <cell r="CU375">
            <v>39299</v>
          </cell>
          <cell r="CV375">
            <v>40220.5</v>
          </cell>
          <cell r="CW375">
            <v>0</v>
          </cell>
          <cell r="CX375">
            <v>0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0</v>
          </cell>
          <cell r="DD375">
            <v>0</v>
          </cell>
          <cell r="DE375">
            <v>0</v>
          </cell>
          <cell r="DF375">
            <v>0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K375">
            <v>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>
            <v>0</v>
          </cell>
          <cell r="DQ375">
            <v>0</v>
          </cell>
          <cell r="DR375">
            <v>0</v>
          </cell>
          <cell r="DS375">
            <v>0</v>
          </cell>
          <cell r="DT375">
            <v>0</v>
          </cell>
          <cell r="DU375">
            <v>0</v>
          </cell>
          <cell r="DV375">
            <v>0</v>
          </cell>
          <cell r="DW375">
            <v>0</v>
          </cell>
          <cell r="DX375">
            <v>0</v>
          </cell>
          <cell r="DY375">
            <v>0</v>
          </cell>
          <cell r="DZ375">
            <v>0</v>
          </cell>
          <cell r="EA375">
            <v>0</v>
          </cell>
          <cell r="EB375">
            <v>0</v>
          </cell>
          <cell r="EC375">
            <v>0</v>
          </cell>
          <cell r="ED375">
            <v>0</v>
          </cell>
          <cell r="EE375">
            <v>0</v>
          </cell>
          <cell r="EF375">
            <v>0</v>
          </cell>
          <cell r="EG375">
            <v>0</v>
          </cell>
          <cell r="EH375">
            <v>0</v>
          </cell>
          <cell r="EI375">
            <v>0</v>
          </cell>
          <cell r="EJ375">
            <v>0</v>
          </cell>
          <cell r="EK375">
            <v>0</v>
          </cell>
          <cell r="EL375">
            <v>0</v>
          </cell>
          <cell r="EM375">
            <v>0</v>
          </cell>
          <cell r="EN375">
            <v>0</v>
          </cell>
          <cell r="EO375">
            <v>0</v>
          </cell>
          <cell r="EP375">
            <v>0</v>
          </cell>
          <cell r="EQ375">
            <v>0</v>
          </cell>
          <cell r="ER375">
            <v>0</v>
          </cell>
          <cell r="ES375">
            <v>0</v>
          </cell>
          <cell r="ET375">
            <v>0</v>
          </cell>
          <cell r="EU375">
            <v>0</v>
          </cell>
          <cell r="EV375">
            <v>0</v>
          </cell>
          <cell r="EW375">
            <v>0</v>
          </cell>
          <cell r="EX375">
            <v>0</v>
          </cell>
          <cell r="EY375">
            <v>0</v>
          </cell>
          <cell r="EZ375">
            <v>0</v>
          </cell>
          <cell r="FA375">
            <v>0</v>
          </cell>
          <cell r="FB375">
            <v>0</v>
          </cell>
          <cell r="FC375">
            <v>0</v>
          </cell>
          <cell r="FD375">
            <v>0</v>
          </cell>
          <cell r="FE375">
            <v>0</v>
          </cell>
          <cell r="FF375">
            <v>0</v>
          </cell>
          <cell r="FG375">
            <v>0</v>
          </cell>
          <cell r="FH375">
            <v>0</v>
          </cell>
          <cell r="FI375">
            <v>0</v>
          </cell>
          <cell r="FJ375">
            <v>0</v>
          </cell>
          <cell r="FK375">
            <v>0</v>
          </cell>
          <cell r="FL375">
            <v>0</v>
          </cell>
          <cell r="FM375">
            <v>0</v>
          </cell>
          <cell r="FN375">
            <v>0</v>
          </cell>
        </row>
        <row r="376">
          <cell r="B376" t="str">
            <v>構-371</v>
          </cell>
          <cell r="E376" t="str">
            <v>B</v>
          </cell>
          <cell r="G376" t="str">
            <v>多賀仲ノ町配水管布設替工事</v>
          </cell>
          <cell r="H376" t="str">
            <v>平成4年</v>
          </cell>
          <cell r="I376">
            <v>1992</v>
          </cell>
          <cell r="Q376">
            <v>2784065</v>
          </cell>
          <cell r="U376">
            <v>278406.5</v>
          </cell>
          <cell r="V376">
            <v>38</v>
          </cell>
          <cell r="W376">
            <v>2.63e-002</v>
          </cell>
          <cell r="X376">
            <v>65898</v>
          </cell>
          <cell r="Y376">
            <v>67432.5</v>
          </cell>
          <cell r="Z376">
            <v>2505658.5</v>
          </cell>
          <cell r="AB376">
            <v>1993</v>
          </cell>
          <cell r="AC376">
            <v>2030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65898</v>
          </cell>
          <cell r="BM376">
            <v>65898</v>
          </cell>
          <cell r="BN376">
            <v>65898</v>
          </cell>
          <cell r="BO376">
            <v>65898</v>
          </cell>
          <cell r="BP376">
            <v>65898</v>
          </cell>
          <cell r="BQ376">
            <v>65898</v>
          </cell>
          <cell r="BR376">
            <v>65898</v>
          </cell>
          <cell r="BS376">
            <v>65898</v>
          </cell>
          <cell r="BT376">
            <v>65898</v>
          </cell>
          <cell r="BU376">
            <v>65898</v>
          </cell>
          <cell r="BV376">
            <v>65898</v>
          </cell>
          <cell r="BW376">
            <v>65898</v>
          </cell>
          <cell r="BX376">
            <v>65898</v>
          </cell>
          <cell r="BY376">
            <v>65898</v>
          </cell>
          <cell r="BZ376">
            <v>65898</v>
          </cell>
          <cell r="CA376">
            <v>65898</v>
          </cell>
          <cell r="CB376">
            <v>65898</v>
          </cell>
          <cell r="CC376">
            <v>65898</v>
          </cell>
          <cell r="CD376">
            <v>65898</v>
          </cell>
          <cell r="CE376">
            <v>65898</v>
          </cell>
          <cell r="CF376">
            <v>65898</v>
          </cell>
          <cell r="CG376">
            <v>65898</v>
          </cell>
          <cell r="CH376">
            <v>65898</v>
          </cell>
          <cell r="CI376">
            <v>65898</v>
          </cell>
          <cell r="CJ376">
            <v>65898</v>
          </cell>
          <cell r="CK376">
            <v>65898</v>
          </cell>
          <cell r="CL376">
            <v>65898</v>
          </cell>
          <cell r="CM376">
            <v>65898</v>
          </cell>
          <cell r="CN376">
            <v>65898</v>
          </cell>
          <cell r="CO376">
            <v>65898</v>
          </cell>
          <cell r="CP376">
            <v>65898</v>
          </cell>
          <cell r="CQ376">
            <v>65898</v>
          </cell>
          <cell r="CR376">
            <v>65898</v>
          </cell>
          <cell r="CS376">
            <v>65898</v>
          </cell>
          <cell r="CT376">
            <v>65898</v>
          </cell>
          <cell r="CU376">
            <v>65898</v>
          </cell>
          <cell r="CV376">
            <v>67432.5</v>
          </cell>
          <cell r="CW376">
            <v>0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>
            <v>0</v>
          </cell>
          <cell r="DQ376">
            <v>0</v>
          </cell>
          <cell r="DR376">
            <v>0</v>
          </cell>
          <cell r="DS376">
            <v>0</v>
          </cell>
          <cell r="DT376">
            <v>0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>
            <v>0</v>
          </cell>
          <cell r="EB376">
            <v>0</v>
          </cell>
          <cell r="EC376">
            <v>0</v>
          </cell>
          <cell r="ED376">
            <v>0</v>
          </cell>
          <cell r="EE376">
            <v>0</v>
          </cell>
          <cell r="EF376">
            <v>0</v>
          </cell>
          <cell r="EG376">
            <v>0</v>
          </cell>
          <cell r="EH376">
            <v>0</v>
          </cell>
          <cell r="EI376">
            <v>0</v>
          </cell>
          <cell r="EJ376">
            <v>0</v>
          </cell>
          <cell r="EK376">
            <v>0</v>
          </cell>
          <cell r="EL376">
            <v>0</v>
          </cell>
          <cell r="EM376">
            <v>0</v>
          </cell>
          <cell r="EN376">
            <v>0</v>
          </cell>
          <cell r="EO376">
            <v>0</v>
          </cell>
          <cell r="EP376">
            <v>0</v>
          </cell>
          <cell r="EQ376">
            <v>0</v>
          </cell>
          <cell r="ER376">
            <v>0</v>
          </cell>
          <cell r="ES376">
            <v>0</v>
          </cell>
          <cell r="ET376">
            <v>0</v>
          </cell>
          <cell r="EU376">
            <v>0</v>
          </cell>
          <cell r="EV376">
            <v>0</v>
          </cell>
          <cell r="EW376">
            <v>0</v>
          </cell>
          <cell r="EX376">
            <v>0</v>
          </cell>
          <cell r="EY376">
            <v>0</v>
          </cell>
          <cell r="EZ376">
            <v>0</v>
          </cell>
          <cell r="FA376">
            <v>0</v>
          </cell>
          <cell r="FB376">
            <v>0</v>
          </cell>
          <cell r="FC376">
            <v>0</v>
          </cell>
          <cell r="FD376">
            <v>0</v>
          </cell>
          <cell r="FE376">
            <v>0</v>
          </cell>
          <cell r="FF376">
            <v>0</v>
          </cell>
          <cell r="FG376">
            <v>0</v>
          </cell>
          <cell r="FH376">
            <v>0</v>
          </cell>
          <cell r="FI376">
            <v>0</v>
          </cell>
          <cell r="FJ376">
            <v>0</v>
          </cell>
          <cell r="FK376">
            <v>0</v>
          </cell>
          <cell r="FL376">
            <v>0</v>
          </cell>
          <cell r="FM376">
            <v>0</v>
          </cell>
          <cell r="FN376">
            <v>0</v>
          </cell>
        </row>
        <row r="377">
          <cell r="B377" t="str">
            <v>構-372</v>
          </cell>
          <cell r="E377" t="str">
            <v>B</v>
          </cell>
          <cell r="G377" t="str">
            <v>藤瀬地区配水管布設工事（第１工区）</v>
          </cell>
          <cell r="H377" t="str">
            <v>平成4年</v>
          </cell>
          <cell r="I377">
            <v>1992</v>
          </cell>
          <cell r="Q377">
            <v>5402603</v>
          </cell>
          <cell r="U377">
            <v>540260.30000000005</v>
          </cell>
          <cell r="V377">
            <v>38</v>
          </cell>
          <cell r="W377">
            <v>2.63e-002</v>
          </cell>
          <cell r="X377">
            <v>127879</v>
          </cell>
          <cell r="Y377">
            <v>130819.70000000019</v>
          </cell>
          <cell r="Z377">
            <v>4862342.7</v>
          </cell>
          <cell r="AB377">
            <v>1993</v>
          </cell>
          <cell r="AC377">
            <v>2030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127879</v>
          </cell>
          <cell r="BM377">
            <v>127879</v>
          </cell>
          <cell r="BN377">
            <v>127879</v>
          </cell>
          <cell r="BO377">
            <v>127879</v>
          </cell>
          <cell r="BP377">
            <v>127879</v>
          </cell>
          <cell r="BQ377">
            <v>127879</v>
          </cell>
          <cell r="BR377">
            <v>127879</v>
          </cell>
          <cell r="BS377">
            <v>127879</v>
          </cell>
          <cell r="BT377">
            <v>127879</v>
          </cell>
          <cell r="BU377">
            <v>127879</v>
          </cell>
          <cell r="BV377">
            <v>127879</v>
          </cell>
          <cell r="BW377">
            <v>127879</v>
          </cell>
          <cell r="BX377">
            <v>127879</v>
          </cell>
          <cell r="BY377">
            <v>127879</v>
          </cell>
          <cell r="BZ377">
            <v>127879</v>
          </cell>
          <cell r="CA377">
            <v>127879</v>
          </cell>
          <cell r="CB377">
            <v>127879</v>
          </cell>
          <cell r="CC377">
            <v>127879</v>
          </cell>
          <cell r="CD377">
            <v>127879</v>
          </cell>
          <cell r="CE377">
            <v>127879</v>
          </cell>
          <cell r="CF377">
            <v>127879</v>
          </cell>
          <cell r="CG377">
            <v>127879</v>
          </cell>
          <cell r="CH377">
            <v>127879</v>
          </cell>
          <cell r="CI377">
            <v>127879</v>
          </cell>
          <cell r="CJ377">
            <v>127879</v>
          </cell>
          <cell r="CK377">
            <v>127879</v>
          </cell>
          <cell r="CL377">
            <v>127879</v>
          </cell>
          <cell r="CM377">
            <v>127879</v>
          </cell>
          <cell r="CN377">
            <v>127879</v>
          </cell>
          <cell r="CO377">
            <v>127879</v>
          </cell>
          <cell r="CP377">
            <v>127879</v>
          </cell>
          <cell r="CQ377">
            <v>127879</v>
          </cell>
          <cell r="CR377">
            <v>127879</v>
          </cell>
          <cell r="CS377">
            <v>127879</v>
          </cell>
          <cell r="CT377">
            <v>127879</v>
          </cell>
          <cell r="CU377">
            <v>127879</v>
          </cell>
          <cell r="CV377">
            <v>130819.70000000019</v>
          </cell>
          <cell r="CW377">
            <v>0</v>
          </cell>
          <cell r="CX377">
            <v>0</v>
          </cell>
          <cell r="CY377">
            <v>0</v>
          </cell>
          <cell r="CZ377">
            <v>0</v>
          </cell>
          <cell r="DA377">
            <v>0</v>
          </cell>
          <cell r="DB377">
            <v>0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0</v>
          </cell>
          <cell r="DR377">
            <v>0</v>
          </cell>
          <cell r="DS377">
            <v>0</v>
          </cell>
          <cell r="DT377">
            <v>0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>
            <v>0</v>
          </cell>
          <cell r="EB377">
            <v>0</v>
          </cell>
          <cell r="EC377">
            <v>0</v>
          </cell>
          <cell r="ED377">
            <v>0</v>
          </cell>
          <cell r="EE377">
            <v>0</v>
          </cell>
          <cell r="EF377">
            <v>0</v>
          </cell>
          <cell r="EG377">
            <v>0</v>
          </cell>
          <cell r="EH377">
            <v>0</v>
          </cell>
          <cell r="EI377">
            <v>0</v>
          </cell>
          <cell r="EJ377">
            <v>0</v>
          </cell>
          <cell r="EK377">
            <v>0</v>
          </cell>
          <cell r="EL377">
            <v>0</v>
          </cell>
          <cell r="EM377">
            <v>0</v>
          </cell>
          <cell r="EN377">
            <v>0</v>
          </cell>
          <cell r="EO377">
            <v>0</v>
          </cell>
          <cell r="EP377">
            <v>0</v>
          </cell>
          <cell r="EQ377">
            <v>0</v>
          </cell>
          <cell r="ER377">
            <v>0</v>
          </cell>
          <cell r="ES377">
            <v>0</v>
          </cell>
          <cell r="ET377">
            <v>0</v>
          </cell>
          <cell r="EU377">
            <v>0</v>
          </cell>
          <cell r="EV377">
            <v>0</v>
          </cell>
          <cell r="EW377">
            <v>0</v>
          </cell>
          <cell r="EX377">
            <v>0</v>
          </cell>
          <cell r="EY377">
            <v>0</v>
          </cell>
          <cell r="EZ377">
            <v>0</v>
          </cell>
          <cell r="FA377">
            <v>0</v>
          </cell>
          <cell r="FB377">
            <v>0</v>
          </cell>
          <cell r="FC377">
            <v>0</v>
          </cell>
          <cell r="FD377">
            <v>0</v>
          </cell>
          <cell r="FE377">
            <v>0</v>
          </cell>
          <cell r="FF377">
            <v>0</v>
          </cell>
          <cell r="FG377">
            <v>0</v>
          </cell>
          <cell r="FH377">
            <v>0</v>
          </cell>
          <cell r="FI377">
            <v>0</v>
          </cell>
          <cell r="FJ377">
            <v>0</v>
          </cell>
          <cell r="FK377">
            <v>0</v>
          </cell>
          <cell r="FL377">
            <v>0</v>
          </cell>
          <cell r="FM377">
            <v>0</v>
          </cell>
          <cell r="FN377">
            <v>0</v>
          </cell>
        </row>
        <row r="378">
          <cell r="B378" t="str">
            <v>構-373</v>
          </cell>
          <cell r="E378" t="str">
            <v>B</v>
          </cell>
          <cell r="G378" t="str">
            <v>藤瀬地区配水管布設工事（第2工区）</v>
          </cell>
          <cell r="H378" t="str">
            <v>平成4年</v>
          </cell>
          <cell r="I378">
            <v>1992</v>
          </cell>
          <cell r="Q378">
            <v>4209129</v>
          </cell>
          <cell r="U378">
            <v>420912.9</v>
          </cell>
          <cell r="V378">
            <v>38</v>
          </cell>
          <cell r="W378">
            <v>2.63e-002</v>
          </cell>
          <cell r="X378">
            <v>99630</v>
          </cell>
          <cell r="Y378">
            <v>101906.10000000009</v>
          </cell>
          <cell r="Z378">
            <v>3788216.1</v>
          </cell>
          <cell r="AB378">
            <v>1993</v>
          </cell>
          <cell r="AC378">
            <v>2030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99630</v>
          </cell>
          <cell r="BM378">
            <v>99630</v>
          </cell>
          <cell r="BN378">
            <v>99630</v>
          </cell>
          <cell r="BO378">
            <v>99630</v>
          </cell>
          <cell r="BP378">
            <v>99630</v>
          </cell>
          <cell r="BQ378">
            <v>99630</v>
          </cell>
          <cell r="BR378">
            <v>99630</v>
          </cell>
          <cell r="BS378">
            <v>99630</v>
          </cell>
          <cell r="BT378">
            <v>99630</v>
          </cell>
          <cell r="BU378">
            <v>99630</v>
          </cell>
          <cell r="BV378">
            <v>99630</v>
          </cell>
          <cell r="BW378">
            <v>99630</v>
          </cell>
          <cell r="BX378">
            <v>99630</v>
          </cell>
          <cell r="BY378">
            <v>99630</v>
          </cell>
          <cell r="BZ378">
            <v>99630</v>
          </cell>
          <cell r="CA378">
            <v>99630</v>
          </cell>
          <cell r="CB378">
            <v>99630</v>
          </cell>
          <cell r="CC378">
            <v>99630</v>
          </cell>
          <cell r="CD378">
            <v>99630</v>
          </cell>
          <cell r="CE378">
            <v>99630</v>
          </cell>
          <cell r="CF378">
            <v>99630</v>
          </cell>
          <cell r="CG378">
            <v>99630</v>
          </cell>
          <cell r="CH378">
            <v>99630</v>
          </cell>
          <cell r="CI378">
            <v>99630</v>
          </cell>
          <cell r="CJ378">
            <v>99630</v>
          </cell>
          <cell r="CK378">
            <v>99630</v>
          </cell>
          <cell r="CL378">
            <v>99630</v>
          </cell>
          <cell r="CM378">
            <v>99630</v>
          </cell>
          <cell r="CN378">
            <v>99630</v>
          </cell>
          <cell r="CO378">
            <v>99630</v>
          </cell>
          <cell r="CP378">
            <v>99630</v>
          </cell>
          <cell r="CQ378">
            <v>99630</v>
          </cell>
          <cell r="CR378">
            <v>99630</v>
          </cell>
          <cell r="CS378">
            <v>99630</v>
          </cell>
          <cell r="CT378">
            <v>99630</v>
          </cell>
          <cell r="CU378">
            <v>99630</v>
          </cell>
          <cell r="CV378">
            <v>101906.10000000009</v>
          </cell>
          <cell r="CW378">
            <v>0</v>
          </cell>
          <cell r="CX378">
            <v>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0</v>
          </cell>
          <cell r="DD378">
            <v>0</v>
          </cell>
          <cell r="DE378">
            <v>0</v>
          </cell>
          <cell r="DF378">
            <v>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K378">
            <v>0</v>
          </cell>
          <cell r="DL378">
            <v>0</v>
          </cell>
          <cell r="DM378">
            <v>0</v>
          </cell>
          <cell r="DN378">
            <v>0</v>
          </cell>
          <cell r="DO378">
            <v>0</v>
          </cell>
          <cell r="DP378">
            <v>0</v>
          </cell>
          <cell r="DQ378">
            <v>0</v>
          </cell>
          <cell r="DR378">
            <v>0</v>
          </cell>
          <cell r="DS378">
            <v>0</v>
          </cell>
          <cell r="DT378">
            <v>0</v>
          </cell>
          <cell r="DU378">
            <v>0</v>
          </cell>
          <cell r="DV378">
            <v>0</v>
          </cell>
          <cell r="DW378">
            <v>0</v>
          </cell>
          <cell r="DX378">
            <v>0</v>
          </cell>
          <cell r="DY378">
            <v>0</v>
          </cell>
          <cell r="DZ378">
            <v>0</v>
          </cell>
          <cell r="EA378">
            <v>0</v>
          </cell>
          <cell r="EB378">
            <v>0</v>
          </cell>
          <cell r="EC378">
            <v>0</v>
          </cell>
          <cell r="ED378">
            <v>0</v>
          </cell>
          <cell r="EE378">
            <v>0</v>
          </cell>
          <cell r="EF378">
            <v>0</v>
          </cell>
          <cell r="EG378">
            <v>0</v>
          </cell>
          <cell r="EH378">
            <v>0</v>
          </cell>
          <cell r="EI378">
            <v>0</v>
          </cell>
          <cell r="EJ378">
            <v>0</v>
          </cell>
          <cell r="EK378">
            <v>0</v>
          </cell>
          <cell r="EL378">
            <v>0</v>
          </cell>
          <cell r="EM378">
            <v>0</v>
          </cell>
          <cell r="EN378">
            <v>0</v>
          </cell>
          <cell r="EO378">
            <v>0</v>
          </cell>
          <cell r="EP378">
            <v>0</v>
          </cell>
          <cell r="EQ378">
            <v>0</v>
          </cell>
          <cell r="ER378">
            <v>0</v>
          </cell>
          <cell r="ES378">
            <v>0</v>
          </cell>
          <cell r="ET378">
            <v>0</v>
          </cell>
          <cell r="EU378">
            <v>0</v>
          </cell>
          <cell r="EV378">
            <v>0</v>
          </cell>
          <cell r="EW378">
            <v>0</v>
          </cell>
          <cell r="EX378">
            <v>0</v>
          </cell>
          <cell r="EY378">
            <v>0</v>
          </cell>
          <cell r="EZ378">
            <v>0</v>
          </cell>
          <cell r="FA378">
            <v>0</v>
          </cell>
          <cell r="FB378">
            <v>0</v>
          </cell>
          <cell r="FC378">
            <v>0</v>
          </cell>
          <cell r="FD378">
            <v>0</v>
          </cell>
          <cell r="FE378">
            <v>0</v>
          </cell>
          <cell r="FF378">
            <v>0</v>
          </cell>
          <cell r="FG378">
            <v>0</v>
          </cell>
          <cell r="FH378">
            <v>0</v>
          </cell>
          <cell r="FI378">
            <v>0</v>
          </cell>
          <cell r="FJ378">
            <v>0</v>
          </cell>
          <cell r="FK378">
            <v>0</v>
          </cell>
          <cell r="FL378">
            <v>0</v>
          </cell>
          <cell r="FM378">
            <v>0</v>
          </cell>
          <cell r="FN378">
            <v>0</v>
          </cell>
        </row>
        <row r="379">
          <cell r="B379" t="str">
            <v>構-374</v>
          </cell>
          <cell r="E379" t="str">
            <v>B</v>
          </cell>
          <cell r="G379" t="str">
            <v>富之尾地区配水管布設替工事代（第２工区）</v>
          </cell>
          <cell r="H379" t="str">
            <v>平成4年</v>
          </cell>
          <cell r="I379">
            <v>1992</v>
          </cell>
          <cell r="Q379">
            <v>2735470</v>
          </cell>
          <cell r="U379">
            <v>273547</v>
          </cell>
          <cell r="V379">
            <v>38</v>
          </cell>
          <cell r="W379">
            <v>2.63e-002</v>
          </cell>
          <cell r="X379">
            <v>64748</v>
          </cell>
          <cell r="Y379">
            <v>66247</v>
          </cell>
          <cell r="Z379">
            <v>2461923</v>
          </cell>
          <cell r="AB379">
            <v>1993</v>
          </cell>
          <cell r="AC379">
            <v>2030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64748</v>
          </cell>
          <cell r="BM379">
            <v>64748</v>
          </cell>
          <cell r="BN379">
            <v>64748</v>
          </cell>
          <cell r="BO379">
            <v>64748</v>
          </cell>
          <cell r="BP379">
            <v>64748</v>
          </cell>
          <cell r="BQ379">
            <v>64748</v>
          </cell>
          <cell r="BR379">
            <v>64748</v>
          </cell>
          <cell r="BS379">
            <v>64748</v>
          </cell>
          <cell r="BT379">
            <v>64748</v>
          </cell>
          <cell r="BU379">
            <v>64748</v>
          </cell>
          <cell r="BV379">
            <v>64748</v>
          </cell>
          <cell r="BW379">
            <v>64748</v>
          </cell>
          <cell r="BX379">
            <v>64748</v>
          </cell>
          <cell r="BY379">
            <v>64748</v>
          </cell>
          <cell r="BZ379">
            <v>64748</v>
          </cell>
          <cell r="CA379">
            <v>64748</v>
          </cell>
          <cell r="CB379">
            <v>64748</v>
          </cell>
          <cell r="CC379">
            <v>64748</v>
          </cell>
          <cell r="CD379">
            <v>64748</v>
          </cell>
          <cell r="CE379">
            <v>64748</v>
          </cell>
          <cell r="CF379">
            <v>64748</v>
          </cell>
          <cell r="CG379">
            <v>64748</v>
          </cell>
          <cell r="CH379">
            <v>64748</v>
          </cell>
          <cell r="CI379">
            <v>64748</v>
          </cell>
          <cell r="CJ379">
            <v>64748</v>
          </cell>
          <cell r="CK379">
            <v>64748</v>
          </cell>
          <cell r="CL379">
            <v>64748</v>
          </cell>
          <cell r="CM379">
            <v>64748</v>
          </cell>
          <cell r="CN379">
            <v>64748</v>
          </cell>
          <cell r="CO379">
            <v>64748</v>
          </cell>
          <cell r="CP379">
            <v>64748</v>
          </cell>
          <cell r="CQ379">
            <v>64748</v>
          </cell>
          <cell r="CR379">
            <v>64748</v>
          </cell>
          <cell r="CS379">
            <v>64748</v>
          </cell>
          <cell r="CT379">
            <v>64748</v>
          </cell>
          <cell r="CU379">
            <v>64748</v>
          </cell>
          <cell r="CV379">
            <v>66247</v>
          </cell>
          <cell r="CW379">
            <v>0</v>
          </cell>
          <cell r="CX379">
            <v>0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0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>
            <v>0</v>
          </cell>
          <cell r="EB379">
            <v>0</v>
          </cell>
          <cell r="EC379">
            <v>0</v>
          </cell>
          <cell r="ED379">
            <v>0</v>
          </cell>
          <cell r="EE379">
            <v>0</v>
          </cell>
          <cell r="EF379">
            <v>0</v>
          </cell>
          <cell r="EG379">
            <v>0</v>
          </cell>
          <cell r="EH379">
            <v>0</v>
          </cell>
          <cell r="EI379">
            <v>0</v>
          </cell>
          <cell r="EJ379">
            <v>0</v>
          </cell>
          <cell r="EK379">
            <v>0</v>
          </cell>
          <cell r="EL379">
            <v>0</v>
          </cell>
          <cell r="EM379">
            <v>0</v>
          </cell>
          <cell r="EN379">
            <v>0</v>
          </cell>
          <cell r="EO379">
            <v>0</v>
          </cell>
          <cell r="EP379">
            <v>0</v>
          </cell>
          <cell r="EQ379">
            <v>0</v>
          </cell>
          <cell r="ER379">
            <v>0</v>
          </cell>
          <cell r="ES379">
            <v>0</v>
          </cell>
          <cell r="ET379">
            <v>0</v>
          </cell>
          <cell r="EU379">
            <v>0</v>
          </cell>
          <cell r="EV379">
            <v>0</v>
          </cell>
          <cell r="EW379">
            <v>0</v>
          </cell>
          <cell r="EX379">
            <v>0</v>
          </cell>
          <cell r="EY379">
            <v>0</v>
          </cell>
          <cell r="EZ379">
            <v>0</v>
          </cell>
          <cell r="FA379">
            <v>0</v>
          </cell>
          <cell r="FB379">
            <v>0</v>
          </cell>
          <cell r="FC379">
            <v>0</v>
          </cell>
          <cell r="FD379">
            <v>0</v>
          </cell>
          <cell r="FE379">
            <v>0</v>
          </cell>
          <cell r="FF379">
            <v>0</v>
          </cell>
          <cell r="FG379">
            <v>0</v>
          </cell>
          <cell r="FH379">
            <v>0</v>
          </cell>
          <cell r="FI379">
            <v>0</v>
          </cell>
          <cell r="FJ379">
            <v>0</v>
          </cell>
          <cell r="FK379">
            <v>0</v>
          </cell>
          <cell r="FL379">
            <v>0</v>
          </cell>
          <cell r="FM379">
            <v>0</v>
          </cell>
          <cell r="FN379">
            <v>0</v>
          </cell>
        </row>
        <row r="380">
          <cell r="B380" t="str">
            <v>構-375</v>
          </cell>
          <cell r="E380" t="str">
            <v>B</v>
          </cell>
          <cell r="G380" t="str">
            <v>富之尾地区配水管布設替工事代（第１工区）</v>
          </cell>
          <cell r="H380" t="str">
            <v>平成4年</v>
          </cell>
          <cell r="I380">
            <v>1992</v>
          </cell>
          <cell r="Q380">
            <v>2480348</v>
          </cell>
          <cell r="U380">
            <v>248034.8</v>
          </cell>
          <cell r="V380">
            <v>38</v>
          </cell>
          <cell r="W380">
            <v>2.63e-002</v>
          </cell>
          <cell r="X380">
            <v>58709</v>
          </cell>
          <cell r="Y380">
            <v>60080.200000000186</v>
          </cell>
          <cell r="Z380">
            <v>2232313.2000000002</v>
          </cell>
          <cell r="AB380">
            <v>1993</v>
          </cell>
          <cell r="AC380">
            <v>2030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58709</v>
          </cell>
          <cell r="BM380">
            <v>58709</v>
          </cell>
          <cell r="BN380">
            <v>58709</v>
          </cell>
          <cell r="BO380">
            <v>58709</v>
          </cell>
          <cell r="BP380">
            <v>58709</v>
          </cell>
          <cell r="BQ380">
            <v>58709</v>
          </cell>
          <cell r="BR380">
            <v>58709</v>
          </cell>
          <cell r="BS380">
            <v>58709</v>
          </cell>
          <cell r="BT380">
            <v>58709</v>
          </cell>
          <cell r="BU380">
            <v>58709</v>
          </cell>
          <cell r="BV380">
            <v>58709</v>
          </cell>
          <cell r="BW380">
            <v>58709</v>
          </cell>
          <cell r="BX380">
            <v>58709</v>
          </cell>
          <cell r="BY380">
            <v>58709</v>
          </cell>
          <cell r="BZ380">
            <v>58709</v>
          </cell>
          <cell r="CA380">
            <v>58709</v>
          </cell>
          <cell r="CB380">
            <v>58709</v>
          </cell>
          <cell r="CC380">
            <v>58709</v>
          </cell>
          <cell r="CD380">
            <v>58709</v>
          </cell>
          <cell r="CE380">
            <v>58709</v>
          </cell>
          <cell r="CF380">
            <v>58709</v>
          </cell>
          <cell r="CG380">
            <v>58709</v>
          </cell>
          <cell r="CH380">
            <v>58709</v>
          </cell>
          <cell r="CI380">
            <v>58709</v>
          </cell>
          <cell r="CJ380">
            <v>58709</v>
          </cell>
          <cell r="CK380">
            <v>58709</v>
          </cell>
          <cell r="CL380">
            <v>58709</v>
          </cell>
          <cell r="CM380">
            <v>58709</v>
          </cell>
          <cell r="CN380">
            <v>58709</v>
          </cell>
          <cell r="CO380">
            <v>58709</v>
          </cell>
          <cell r="CP380">
            <v>58709</v>
          </cell>
          <cell r="CQ380">
            <v>58709</v>
          </cell>
          <cell r="CR380">
            <v>58709</v>
          </cell>
          <cell r="CS380">
            <v>58709</v>
          </cell>
          <cell r="CT380">
            <v>58709</v>
          </cell>
          <cell r="CU380">
            <v>58709</v>
          </cell>
          <cell r="CV380">
            <v>60080.200000000186</v>
          </cell>
          <cell r="CW380">
            <v>0</v>
          </cell>
          <cell r="CX380">
            <v>0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0</v>
          </cell>
          <cell r="DD380">
            <v>0</v>
          </cell>
          <cell r="DE380">
            <v>0</v>
          </cell>
          <cell r="DF380">
            <v>0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K380">
            <v>0</v>
          </cell>
          <cell r="DL380">
            <v>0</v>
          </cell>
          <cell r="DM380">
            <v>0</v>
          </cell>
          <cell r="DN380">
            <v>0</v>
          </cell>
          <cell r="DO380">
            <v>0</v>
          </cell>
          <cell r="DP380">
            <v>0</v>
          </cell>
          <cell r="DQ380">
            <v>0</v>
          </cell>
          <cell r="DR380">
            <v>0</v>
          </cell>
          <cell r="DS380">
            <v>0</v>
          </cell>
          <cell r="DT380">
            <v>0</v>
          </cell>
          <cell r="DU380">
            <v>0</v>
          </cell>
          <cell r="DV380">
            <v>0</v>
          </cell>
          <cell r="DW380">
            <v>0</v>
          </cell>
          <cell r="DX380">
            <v>0</v>
          </cell>
          <cell r="DY380">
            <v>0</v>
          </cell>
          <cell r="DZ380">
            <v>0</v>
          </cell>
          <cell r="EA380">
            <v>0</v>
          </cell>
          <cell r="EB380">
            <v>0</v>
          </cell>
          <cell r="EC380">
            <v>0</v>
          </cell>
          <cell r="ED380">
            <v>0</v>
          </cell>
          <cell r="EE380">
            <v>0</v>
          </cell>
          <cell r="EF380">
            <v>0</v>
          </cell>
          <cell r="EG380">
            <v>0</v>
          </cell>
          <cell r="EH380">
            <v>0</v>
          </cell>
          <cell r="EI380">
            <v>0</v>
          </cell>
          <cell r="EJ380">
            <v>0</v>
          </cell>
          <cell r="EK380">
            <v>0</v>
          </cell>
          <cell r="EL380">
            <v>0</v>
          </cell>
          <cell r="EM380">
            <v>0</v>
          </cell>
          <cell r="EN380">
            <v>0</v>
          </cell>
          <cell r="EO380">
            <v>0</v>
          </cell>
          <cell r="EP380">
            <v>0</v>
          </cell>
          <cell r="EQ380">
            <v>0</v>
          </cell>
          <cell r="ER380">
            <v>0</v>
          </cell>
          <cell r="ES380">
            <v>0</v>
          </cell>
          <cell r="ET380">
            <v>0</v>
          </cell>
          <cell r="EU380">
            <v>0</v>
          </cell>
          <cell r="EV380">
            <v>0</v>
          </cell>
          <cell r="EW380">
            <v>0</v>
          </cell>
          <cell r="EX380">
            <v>0</v>
          </cell>
          <cell r="EY380">
            <v>0</v>
          </cell>
          <cell r="EZ380">
            <v>0</v>
          </cell>
          <cell r="FA380">
            <v>0</v>
          </cell>
          <cell r="FB380">
            <v>0</v>
          </cell>
          <cell r="FC380">
            <v>0</v>
          </cell>
          <cell r="FD380">
            <v>0</v>
          </cell>
          <cell r="FE380">
            <v>0</v>
          </cell>
          <cell r="FF380">
            <v>0</v>
          </cell>
          <cell r="FG380">
            <v>0</v>
          </cell>
          <cell r="FH380">
            <v>0</v>
          </cell>
          <cell r="FI380">
            <v>0</v>
          </cell>
          <cell r="FJ380">
            <v>0</v>
          </cell>
          <cell r="FK380">
            <v>0</v>
          </cell>
          <cell r="FL380">
            <v>0</v>
          </cell>
          <cell r="FM380">
            <v>0</v>
          </cell>
          <cell r="FN380">
            <v>0</v>
          </cell>
        </row>
        <row r="381">
          <cell r="B381" t="str">
            <v>構-376</v>
          </cell>
          <cell r="E381" t="str">
            <v>C</v>
          </cell>
          <cell r="G381" t="str">
            <v>敏満寺φ１００減圧弁工事</v>
          </cell>
          <cell r="H381" t="str">
            <v>平成4年</v>
          </cell>
          <cell r="I381">
            <v>1992</v>
          </cell>
          <cell r="Q381">
            <v>3221416</v>
          </cell>
          <cell r="U381">
            <v>322141.60000000003</v>
          </cell>
          <cell r="V381">
            <v>16</v>
          </cell>
          <cell r="W381">
            <v>6.25e-002</v>
          </cell>
          <cell r="X381">
            <v>181204</v>
          </cell>
          <cell r="Y381">
            <v>181214.39999999991</v>
          </cell>
          <cell r="Z381">
            <v>2899274.4</v>
          </cell>
          <cell r="AB381">
            <v>1993</v>
          </cell>
          <cell r="AC381">
            <v>2008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181204</v>
          </cell>
          <cell r="BM381">
            <v>181204</v>
          </cell>
          <cell r="BN381">
            <v>181204</v>
          </cell>
          <cell r="BO381">
            <v>181204</v>
          </cell>
          <cell r="BP381">
            <v>181204</v>
          </cell>
          <cell r="BQ381">
            <v>181204</v>
          </cell>
          <cell r="BR381">
            <v>181204</v>
          </cell>
          <cell r="BS381">
            <v>181204</v>
          </cell>
          <cell r="BT381">
            <v>181204</v>
          </cell>
          <cell r="BU381">
            <v>181204</v>
          </cell>
          <cell r="BV381">
            <v>181204</v>
          </cell>
          <cell r="BW381">
            <v>181204</v>
          </cell>
          <cell r="BX381">
            <v>181204</v>
          </cell>
          <cell r="BY381">
            <v>181204</v>
          </cell>
          <cell r="BZ381">
            <v>181214.39999999991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0</v>
          </cell>
          <cell r="CV381">
            <v>0</v>
          </cell>
          <cell r="CW381">
            <v>0</v>
          </cell>
          <cell r="CX381">
            <v>0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0</v>
          </cell>
          <cell r="DD381">
            <v>0</v>
          </cell>
          <cell r="DE381">
            <v>0</v>
          </cell>
          <cell r="DF381">
            <v>0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K381">
            <v>0</v>
          </cell>
          <cell r="DL381">
            <v>0</v>
          </cell>
          <cell r="DM381">
            <v>0</v>
          </cell>
          <cell r="DN381">
            <v>0</v>
          </cell>
          <cell r="DO381">
            <v>0</v>
          </cell>
          <cell r="DP381">
            <v>0</v>
          </cell>
          <cell r="DQ381">
            <v>0</v>
          </cell>
          <cell r="DR381">
            <v>0</v>
          </cell>
          <cell r="DS381">
            <v>0</v>
          </cell>
          <cell r="DT381">
            <v>0</v>
          </cell>
          <cell r="DU381">
            <v>0</v>
          </cell>
          <cell r="DV381">
            <v>0</v>
          </cell>
          <cell r="DW381">
            <v>0</v>
          </cell>
          <cell r="DX381">
            <v>0</v>
          </cell>
          <cell r="DY381">
            <v>0</v>
          </cell>
          <cell r="DZ381">
            <v>0</v>
          </cell>
          <cell r="EA381">
            <v>0</v>
          </cell>
          <cell r="EB381">
            <v>0</v>
          </cell>
          <cell r="EC381">
            <v>0</v>
          </cell>
          <cell r="ED381">
            <v>0</v>
          </cell>
          <cell r="EE381">
            <v>0</v>
          </cell>
          <cell r="EF381">
            <v>0</v>
          </cell>
          <cell r="EG381">
            <v>0</v>
          </cell>
          <cell r="EH381">
            <v>0</v>
          </cell>
          <cell r="EI381">
            <v>0</v>
          </cell>
          <cell r="EJ381">
            <v>0</v>
          </cell>
          <cell r="EK381">
            <v>0</v>
          </cell>
          <cell r="EL381">
            <v>0</v>
          </cell>
          <cell r="EM381">
            <v>0</v>
          </cell>
          <cell r="EN381">
            <v>0</v>
          </cell>
          <cell r="EO381">
            <v>0</v>
          </cell>
          <cell r="EP381">
            <v>0</v>
          </cell>
          <cell r="EQ381">
            <v>0</v>
          </cell>
          <cell r="ER381">
            <v>0</v>
          </cell>
          <cell r="ES381">
            <v>0</v>
          </cell>
          <cell r="ET381">
            <v>0</v>
          </cell>
          <cell r="EU381">
            <v>0</v>
          </cell>
          <cell r="EV381">
            <v>0</v>
          </cell>
          <cell r="EW381">
            <v>0</v>
          </cell>
          <cell r="EX381">
            <v>0</v>
          </cell>
          <cell r="EY381">
            <v>0</v>
          </cell>
          <cell r="EZ381">
            <v>0</v>
          </cell>
          <cell r="FA381">
            <v>0</v>
          </cell>
          <cell r="FB381">
            <v>0</v>
          </cell>
          <cell r="FC381">
            <v>0</v>
          </cell>
          <cell r="FD381">
            <v>0</v>
          </cell>
          <cell r="FE381">
            <v>0</v>
          </cell>
          <cell r="FF381">
            <v>0</v>
          </cell>
          <cell r="FG381">
            <v>0</v>
          </cell>
          <cell r="FH381">
            <v>0</v>
          </cell>
          <cell r="FI381">
            <v>0</v>
          </cell>
          <cell r="FJ381">
            <v>0</v>
          </cell>
          <cell r="FK381">
            <v>0</v>
          </cell>
          <cell r="FL381">
            <v>0</v>
          </cell>
          <cell r="FM381">
            <v>0</v>
          </cell>
          <cell r="FN381">
            <v>0</v>
          </cell>
        </row>
        <row r="382">
          <cell r="B382" t="str">
            <v>構-377</v>
          </cell>
          <cell r="E382" t="str">
            <v>B</v>
          </cell>
          <cell r="G382" t="str">
            <v>多賀桜町配水管布設替工事（第１工区）</v>
          </cell>
          <cell r="H382" t="str">
            <v>平成4年</v>
          </cell>
          <cell r="I382">
            <v>1992</v>
          </cell>
          <cell r="Q382">
            <v>5073825</v>
          </cell>
          <cell r="U382">
            <v>507382.5</v>
          </cell>
          <cell r="V382">
            <v>38</v>
          </cell>
          <cell r="W382">
            <v>2.63e-002</v>
          </cell>
          <cell r="X382">
            <v>120097</v>
          </cell>
          <cell r="Y382">
            <v>122853.5</v>
          </cell>
          <cell r="Z382">
            <v>4566442.5</v>
          </cell>
          <cell r="AB382">
            <v>1993</v>
          </cell>
          <cell r="AC382">
            <v>2030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120097</v>
          </cell>
          <cell r="BM382">
            <v>120097</v>
          </cell>
          <cell r="BN382">
            <v>120097</v>
          </cell>
          <cell r="BO382">
            <v>120097</v>
          </cell>
          <cell r="BP382">
            <v>120097</v>
          </cell>
          <cell r="BQ382">
            <v>120097</v>
          </cell>
          <cell r="BR382">
            <v>120097</v>
          </cell>
          <cell r="BS382">
            <v>120097</v>
          </cell>
          <cell r="BT382">
            <v>120097</v>
          </cell>
          <cell r="BU382">
            <v>120097</v>
          </cell>
          <cell r="BV382">
            <v>120097</v>
          </cell>
          <cell r="BW382">
            <v>120097</v>
          </cell>
          <cell r="BX382">
            <v>120097</v>
          </cell>
          <cell r="BY382">
            <v>120097</v>
          </cell>
          <cell r="BZ382">
            <v>120097</v>
          </cell>
          <cell r="CA382">
            <v>120097</v>
          </cell>
          <cell r="CB382">
            <v>120097</v>
          </cell>
          <cell r="CC382">
            <v>120097</v>
          </cell>
          <cell r="CD382">
            <v>120097</v>
          </cell>
          <cell r="CE382">
            <v>120097</v>
          </cell>
          <cell r="CF382">
            <v>120097</v>
          </cell>
          <cell r="CG382">
            <v>120097</v>
          </cell>
          <cell r="CH382">
            <v>120097</v>
          </cell>
          <cell r="CI382">
            <v>120097</v>
          </cell>
          <cell r="CJ382">
            <v>120097</v>
          </cell>
          <cell r="CK382">
            <v>120097</v>
          </cell>
          <cell r="CL382">
            <v>120097</v>
          </cell>
          <cell r="CM382">
            <v>120097</v>
          </cell>
          <cell r="CN382">
            <v>120097</v>
          </cell>
          <cell r="CO382">
            <v>120097</v>
          </cell>
          <cell r="CP382">
            <v>120097</v>
          </cell>
          <cell r="CQ382">
            <v>120097</v>
          </cell>
          <cell r="CR382">
            <v>120097</v>
          </cell>
          <cell r="CS382">
            <v>120097</v>
          </cell>
          <cell r="CT382">
            <v>120097</v>
          </cell>
          <cell r="CU382">
            <v>120097</v>
          </cell>
          <cell r="CV382">
            <v>122853.5</v>
          </cell>
          <cell r="CW382">
            <v>0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0</v>
          </cell>
          <cell r="DD382">
            <v>0</v>
          </cell>
          <cell r="DE382">
            <v>0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K382">
            <v>0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>
            <v>0</v>
          </cell>
          <cell r="DQ382">
            <v>0</v>
          </cell>
          <cell r="DR382">
            <v>0</v>
          </cell>
          <cell r="DS382">
            <v>0</v>
          </cell>
          <cell r="DT382">
            <v>0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>
            <v>0</v>
          </cell>
          <cell r="EB382">
            <v>0</v>
          </cell>
          <cell r="EC382">
            <v>0</v>
          </cell>
          <cell r="ED382">
            <v>0</v>
          </cell>
          <cell r="EE382">
            <v>0</v>
          </cell>
          <cell r="EF382">
            <v>0</v>
          </cell>
          <cell r="EG382">
            <v>0</v>
          </cell>
          <cell r="EH382">
            <v>0</v>
          </cell>
          <cell r="EI382">
            <v>0</v>
          </cell>
          <cell r="EJ382">
            <v>0</v>
          </cell>
          <cell r="EK382">
            <v>0</v>
          </cell>
          <cell r="EL382">
            <v>0</v>
          </cell>
          <cell r="EM382">
            <v>0</v>
          </cell>
          <cell r="EN382">
            <v>0</v>
          </cell>
          <cell r="EO382">
            <v>0</v>
          </cell>
          <cell r="EP382">
            <v>0</v>
          </cell>
          <cell r="EQ382">
            <v>0</v>
          </cell>
          <cell r="ER382">
            <v>0</v>
          </cell>
          <cell r="ES382">
            <v>0</v>
          </cell>
          <cell r="ET382">
            <v>0</v>
          </cell>
          <cell r="EU382">
            <v>0</v>
          </cell>
          <cell r="EV382">
            <v>0</v>
          </cell>
          <cell r="EW382">
            <v>0</v>
          </cell>
          <cell r="EX382">
            <v>0</v>
          </cell>
          <cell r="EY382">
            <v>0</v>
          </cell>
          <cell r="EZ382">
            <v>0</v>
          </cell>
          <cell r="FA382">
            <v>0</v>
          </cell>
          <cell r="FB382">
            <v>0</v>
          </cell>
          <cell r="FC382">
            <v>0</v>
          </cell>
          <cell r="FD382">
            <v>0</v>
          </cell>
          <cell r="FE382">
            <v>0</v>
          </cell>
          <cell r="FF382">
            <v>0</v>
          </cell>
          <cell r="FG382">
            <v>0</v>
          </cell>
          <cell r="FH382">
            <v>0</v>
          </cell>
          <cell r="FI382">
            <v>0</v>
          </cell>
          <cell r="FJ382">
            <v>0</v>
          </cell>
          <cell r="FK382">
            <v>0</v>
          </cell>
          <cell r="FL382">
            <v>0</v>
          </cell>
          <cell r="FM382">
            <v>0</v>
          </cell>
          <cell r="FN382">
            <v>0</v>
          </cell>
        </row>
        <row r="383">
          <cell r="B383" t="str">
            <v>構-378</v>
          </cell>
          <cell r="E383" t="str">
            <v>B</v>
          </cell>
          <cell r="G383" t="str">
            <v>多賀下之町配水管布設替工事（第２工区）</v>
          </cell>
          <cell r="H383" t="str">
            <v>平成4年</v>
          </cell>
          <cell r="I383">
            <v>1992</v>
          </cell>
          <cell r="Q383">
            <v>3928286</v>
          </cell>
          <cell r="U383">
            <v>392828.6</v>
          </cell>
          <cell r="V383">
            <v>38</v>
          </cell>
          <cell r="W383">
            <v>2.63e-002</v>
          </cell>
          <cell r="X383">
            <v>92982</v>
          </cell>
          <cell r="Y383">
            <v>95123.399999999907</v>
          </cell>
          <cell r="Z383">
            <v>3535457.4</v>
          </cell>
          <cell r="AB383">
            <v>1993</v>
          </cell>
          <cell r="AC383">
            <v>2030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92982</v>
          </cell>
          <cell r="BM383">
            <v>92982</v>
          </cell>
          <cell r="BN383">
            <v>92982</v>
          </cell>
          <cell r="BO383">
            <v>92982</v>
          </cell>
          <cell r="BP383">
            <v>92982</v>
          </cell>
          <cell r="BQ383">
            <v>92982</v>
          </cell>
          <cell r="BR383">
            <v>92982</v>
          </cell>
          <cell r="BS383">
            <v>92982</v>
          </cell>
          <cell r="BT383">
            <v>92982</v>
          </cell>
          <cell r="BU383">
            <v>92982</v>
          </cell>
          <cell r="BV383">
            <v>92982</v>
          </cell>
          <cell r="BW383">
            <v>92982</v>
          </cell>
          <cell r="BX383">
            <v>92982</v>
          </cell>
          <cell r="BY383">
            <v>92982</v>
          </cell>
          <cell r="BZ383">
            <v>92982</v>
          </cell>
          <cell r="CA383">
            <v>92982</v>
          </cell>
          <cell r="CB383">
            <v>92982</v>
          </cell>
          <cell r="CC383">
            <v>92982</v>
          </cell>
          <cell r="CD383">
            <v>92982</v>
          </cell>
          <cell r="CE383">
            <v>92982</v>
          </cell>
          <cell r="CF383">
            <v>92982</v>
          </cell>
          <cell r="CG383">
            <v>92982</v>
          </cell>
          <cell r="CH383">
            <v>92982</v>
          </cell>
          <cell r="CI383">
            <v>92982</v>
          </cell>
          <cell r="CJ383">
            <v>92982</v>
          </cell>
          <cell r="CK383">
            <v>92982</v>
          </cell>
          <cell r="CL383">
            <v>92982</v>
          </cell>
          <cell r="CM383">
            <v>92982</v>
          </cell>
          <cell r="CN383">
            <v>92982</v>
          </cell>
          <cell r="CO383">
            <v>92982</v>
          </cell>
          <cell r="CP383">
            <v>92982</v>
          </cell>
          <cell r="CQ383">
            <v>92982</v>
          </cell>
          <cell r="CR383">
            <v>92982</v>
          </cell>
          <cell r="CS383">
            <v>92982</v>
          </cell>
          <cell r="CT383">
            <v>92982</v>
          </cell>
          <cell r="CU383">
            <v>92982</v>
          </cell>
          <cell r="CV383">
            <v>95123.399999999907</v>
          </cell>
          <cell r="CW383">
            <v>0</v>
          </cell>
          <cell r="CX383">
            <v>0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0</v>
          </cell>
          <cell r="DD383">
            <v>0</v>
          </cell>
          <cell r="DE383">
            <v>0</v>
          </cell>
          <cell r="DF383">
            <v>0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K383">
            <v>0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>
            <v>0</v>
          </cell>
          <cell r="DQ383">
            <v>0</v>
          </cell>
          <cell r="DR383">
            <v>0</v>
          </cell>
          <cell r="DS383">
            <v>0</v>
          </cell>
          <cell r="DT383">
            <v>0</v>
          </cell>
          <cell r="DU383">
            <v>0</v>
          </cell>
          <cell r="DV383">
            <v>0</v>
          </cell>
          <cell r="DW383">
            <v>0</v>
          </cell>
          <cell r="DX383">
            <v>0</v>
          </cell>
          <cell r="DY383">
            <v>0</v>
          </cell>
          <cell r="DZ383">
            <v>0</v>
          </cell>
          <cell r="EA383">
            <v>0</v>
          </cell>
          <cell r="EB383">
            <v>0</v>
          </cell>
          <cell r="EC383">
            <v>0</v>
          </cell>
          <cell r="ED383">
            <v>0</v>
          </cell>
          <cell r="EE383">
            <v>0</v>
          </cell>
          <cell r="EF383">
            <v>0</v>
          </cell>
          <cell r="EG383">
            <v>0</v>
          </cell>
          <cell r="EH383">
            <v>0</v>
          </cell>
          <cell r="EI383">
            <v>0</v>
          </cell>
          <cell r="EJ383">
            <v>0</v>
          </cell>
          <cell r="EK383">
            <v>0</v>
          </cell>
          <cell r="EL383">
            <v>0</v>
          </cell>
          <cell r="EM383">
            <v>0</v>
          </cell>
          <cell r="EN383">
            <v>0</v>
          </cell>
          <cell r="EO383">
            <v>0</v>
          </cell>
          <cell r="EP383">
            <v>0</v>
          </cell>
          <cell r="EQ383">
            <v>0</v>
          </cell>
          <cell r="ER383">
            <v>0</v>
          </cell>
          <cell r="ES383">
            <v>0</v>
          </cell>
          <cell r="ET383">
            <v>0</v>
          </cell>
          <cell r="EU383">
            <v>0</v>
          </cell>
          <cell r="EV383">
            <v>0</v>
          </cell>
          <cell r="EW383">
            <v>0</v>
          </cell>
          <cell r="EX383">
            <v>0</v>
          </cell>
          <cell r="EY383">
            <v>0</v>
          </cell>
          <cell r="EZ383">
            <v>0</v>
          </cell>
          <cell r="FA383">
            <v>0</v>
          </cell>
          <cell r="FB383">
            <v>0</v>
          </cell>
          <cell r="FC383">
            <v>0</v>
          </cell>
          <cell r="FD383">
            <v>0</v>
          </cell>
          <cell r="FE383">
            <v>0</v>
          </cell>
          <cell r="FF383">
            <v>0</v>
          </cell>
          <cell r="FG383">
            <v>0</v>
          </cell>
          <cell r="FH383">
            <v>0</v>
          </cell>
          <cell r="FI383">
            <v>0</v>
          </cell>
          <cell r="FJ383">
            <v>0</v>
          </cell>
          <cell r="FK383">
            <v>0</v>
          </cell>
          <cell r="FL383">
            <v>0</v>
          </cell>
          <cell r="FM383">
            <v>0</v>
          </cell>
          <cell r="FN383">
            <v>0</v>
          </cell>
        </row>
        <row r="384">
          <cell r="B384" t="str">
            <v>構-379</v>
          </cell>
          <cell r="E384" t="str">
            <v>B</v>
          </cell>
          <cell r="G384" t="str">
            <v>多賀本町下配水管布設替工事（第3工区）</v>
          </cell>
          <cell r="H384" t="str">
            <v>平成4年</v>
          </cell>
          <cell r="I384">
            <v>1992</v>
          </cell>
          <cell r="Q384">
            <v>2090862</v>
          </cell>
          <cell r="U384">
            <v>209086.2</v>
          </cell>
          <cell r="V384">
            <v>38</v>
          </cell>
          <cell r="W384">
            <v>2.63e-002</v>
          </cell>
          <cell r="X384">
            <v>49490</v>
          </cell>
          <cell r="Y384">
            <v>50645.800000000047</v>
          </cell>
          <cell r="Z384">
            <v>1881775.8</v>
          </cell>
          <cell r="AB384">
            <v>1993</v>
          </cell>
          <cell r="AC384">
            <v>2030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49490</v>
          </cell>
          <cell r="BM384">
            <v>49490</v>
          </cell>
          <cell r="BN384">
            <v>49490</v>
          </cell>
          <cell r="BO384">
            <v>49490</v>
          </cell>
          <cell r="BP384">
            <v>49490</v>
          </cell>
          <cell r="BQ384">
            <v>49490</v>
          </cell>
          <cell r="BR384">
            <v>49490</v>
          </cell>
          <cell r="BS384">
            <v>49490</v>
          </cell>
          <cell r="BT384">
            <v>49490</v>
          </cell>
          <cell r="BU384">
            <v>49490</v>
          </cell>
          <cell r="BV384">
            <v>49490</v>
          </cell>
          <cell r="BW384">
            <v>49490</v>
          </cell>
          <cell r="BX384">
            <v>49490</v>
          </cell>
          <cell r="BY384">
            <v>49490</v>
          </cell>
          <cell r="BZ384">
            <v>49490</v>
          </cell>
          <cell r="CA384">
            <v>49490</v>
          </cell>
          <cell r="CB384">
            <v>49490</v>
          </cell>
          <cell r="CC384">
            <v>49490</v>
          </cell>
          <cell r="CD384">
            <v>49490</v>
          </cell>
          <cell r="CE384">
            <v>49490</v>
          </cell>
          <cell r="CF384">
            <v>49490</v>
          </cell>
          <cell r="CG384">
            <v>49490</v>
          </cell>
          <cell r="CH384">
            <v>49490</v>
          </cell>
          <cell r="CI384">
            <v>49490</v>
          </cell>
          <cell r="CJ384">
            <v>49490</v>
          </cell>
          <cell r="CK384">
            <v>49490</v>
          </cell>
          <cell r="CL384">
            <v>49490</v>
          </cell>
          <cell r="CM384">
            <v>49490</v>
          </cell>
          <cell r="CN384">
            <v>49490</v>
          </cell>
          <cell r="CO384">
            <v>49490</v>
          </cell>
          <cell r="CP384">
            <v>49490</v>
          </cell>
          <cell r="CQ384">
            <v>49490</v>
          </cell>
          <cell r="CR384">
            <v>49490</v>
          </cell>
          <cell r="CS384">
            <v>49490</v>
          </cell>
          <cell r="CT384">
            <v>49490</v>
          </cell>
          <cell r="CU384">
            <v>49490</v>
          </cell>
          <cell r="CV384">
            <v>50645.800000000047</v>
          </cell>
          <cell r="CW384">
            <v>0</v>
          </cell>
          <cell r="CX384">
            <v>0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0</v>
          </cell>
          <cell r="DD384">
            <v>0</v>
          </cell>
          <cell r="DE384">
            <v>0</v>
          </cell>
          <cell r="DF384">
            <v>0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K384">
            <v>0</v>
          </cell>
          <cell r="DL384">
            <v>0</v>
          </cell>
          <cell r="DM384">
            <v>0</v>
          </cell>
          <cell r="DN384">
            <v>0</v>
          </cell>
          <cell r="DO384">
            <v>0</v>
          </cell>
          <cell r="DP384">
            <v>0</v>
          </cell>
          <cell r="DQ384">
            <v>0</v>
          </cell>
          <cell r="DR384">
            <v>0</v>
          </cell>
          <cell r="DS384">
            <v>0</v>
          </cell>
          <cell r="DT384">
            <v>0</v>
          </cell>
          <cell r="DU384">
            <v>0</v>
          </cell>
          <cell r="DV384">
            <v>0</v>
          </cell>
          <cell r="DW384">
            <v>0</v>
          </cell>
          <cell r="DX384">
            <v>0</v>
          </cell>
          <cell r="DY384">
            <v>0</v>
          </cell>
          <cell r="DZ384">
            <v>0</v>
          </cell>
          <cell r="EA384">
            <v>0</v>
          </cell>
          <cell r="EB384">
            <v>0</v>
          </cell>
          <cell r="EC384">
            <v>0</v>
          </cell>
          <cell r="ED384">
            <v>0</v>
          </cell>
          <cell r="EE384">
            <v>0</v>
          </cell>
          <cell r="EF384">
            <v>0</v>
          </cell>
          <cell r="EG384">
            <v>0</v>
          </cell>
          <cell r="EH384">
            <v>0</v>
          </cell>
          <cell r="EI384">
            <v>0</v>
          </cell>
          <cell r="EJ384">
            <v>0</v>
          </cell>
          <cell r="EK384">
            <v>0</v>
          </cell>
          <cell r="EL384">
            <v>0</v>
          </cell>
          <cell r="EM384">
            <v>0</v>
          </cell>
          <cell r="EN384">
            <v>0</v>
          </cell>
          <cell r="EO384">
            <v>0</v>
          </cell>
          <cell r="EP384">
            <v>0</v>
          </cell>
          <cell r="EQ384">
            <v>0</v>
          </cell>
          <cell r="ER384">
            <v>0</v>
          </cell>
          <cell r="ES384">
            <v>0</v>
          </cell>
          <cell r="ET384">
            <v>0</v>
          </cell>
          <cell r="EU384">
            <v>0</v>
          </cell>
          <cell r="EV384">
            <v>0</v>
          </cell>
          <cell r="EW384">
            <v>0</v>
          </cell>
          <cell r="EX384">
            <v>0</v>
          </cell>
          <cell r="EY384">
            <v>0</v>
          </cell>
          <cell r="EZ384">
            <v>0</v>
          </cell>
          <cell r="FA384">
            <v>0</v>
          </cell>
          <cell r="FB384">
            <v>0</v>
          </cell>
          <cell r="FC384">
            <v>0</v>
          </cell>
          <cell r="FD384">
            <v>0</v>
          </cell>
          <cell r="FE384">
            <v>0</v>
          </cell>
          <cell r="FF384">
            <v>0</v>
          </cell>
          <cell r="FG384">
            <v>0</v>
          </cell>
          <cell r="FH384">
            <v>0</v>
          </cell>
          <cell r="FI384">
            <v>0</v>
          </cell>
          <cell r="FJ384">
            <v>0</v>
          </cell>
          <cell r="FK384">
            <v>0</v>
          </cell>
          <cell r="FL384">
            <v>0</v>
          </cell>
          <cell r="FM384">
            <v>0</v>
          </cell>
          <cell r="FN384">
            <v>0</v>
          </cell>
        </row>
        <row r="385">
          <cell r="B385" t="str">
            <v>構-380</v>
          </cell>
          <cell r="E385" t="str">
            <v>B</v>
          </cell>
          <cell r="G385" t="str">
            <v>多賀本町配水管布設替工事（第4工区）</v>
          </cell>
          <cell r="H385" t="str">
            <v>平成4年</v>
          </cell>
          <cell r="I385">
            <v>1992</v>
          </cell>
          <cell r="Q385">
            <v>1837424</v>
          </cell>
          <cell r="U385">
            <v>183742.40000000002</v>
          </cell>
          <cell r="V385">
            <v>38</v>
          </cell>
          <cell r="W385">
            <v>2.63e-002</v>
          </cell>
          <cell r="X385">
            <v>43491</v>
          </cell>
          <cell r="Y385">
            <v>44514.600000000093</v>
          </cell>
          <cell r="Z385">
            <v>1653681.6</v>
          </cell>
          <cell r="AB385">
            <v>1993</v>
          </cell>
          <cell r="AC385">
            <v>2030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43491</v>
          </cell>
          <cell r="BM385">
            <v>43491</v>
          </cell>
          <cell r="BN385">
            <v>43491</v>
          </cell>
          <cell r="BO385">
            <v>43491</v>
          </cell>
          <cell r="BP385">
            <v>43491</v>
          </cell>
          <cell r="BQ385">
            <v>43491</v>
          </cell>
          <cell r="BR385">
            <v>43491</v>
          </cell>
          <cell r="BS385">
            <v>43491</v>
          </cell>
          <cell r="BT385">
            <v>43491</v>
          </cell>
          <cell r="BU385">
            <v>43491</v>
          </cell>
          <cell r="BV385">
            <v>43491</v>
          </cell>
          <cell r="BW385">
            <v>43491</v>
          </cell>
          <cell r="BX385">
            <v>43491</v>
          </cell>
          <cell r="BY385">
            <v>43491</v>
          </cell>
          <cell r="BZ385">
            <v>43491</v>
          </cell>
          <cell r="CA385">
            <v>43491</v>
          </cell>
          <cell r="CB385">
            <v>43491</v>
          </cell>
          <cell r="CC385">
            <v>43491</v>
          </cell>
          <cell r="CD385">
            <v>43491</v>
          </cell>
          <cell r="CE385">
            <v>43491</v>
          </cell>
          <cell r="CF385">
            <v>43491</v>
          </cell>
          <cell r="CG385">
            <v>43491</v>
          </cell>
          <cell r="CH385">
            <v>43491</v>
          </cell>
          <cell r="CI385">
            <v>43491</v>
          </cell>
          <cell r="CJ385">
            <v>43491</v>
          </cell>
          <cell r="CK385">
            <v>43491</v>
          </cell>
          <cell r="CL385">
            <v>43491</v>
          </cell>
          <cell r="CM385">
            <v>43491</v>
          </cell>
          <cell r="CN385">
            <v>43491</v>
          </cell>
          <cell r="CO385">
            <v>43491</v>
          </cell>
          <cell r="CP385">
            <v>43491</v>
          </cell>
          <cell r="CQ385">
            <v>43491</v>
          </cell>
          <cell r="CR385">
            <v>43491</v>
          </cell>
          <cell r="CS385">
            <v>43491</v>
          </cell>
          <cell r="CT385">
            <v>43491</v>
          </cell>
          <cell r="CU385">
            <v>43491</v>
          </cell>
          <cell r="CV385">
            <v>44514.600000000093</v>
          </cell>
          <cell r="CW385">
            <v>0</v>
          </cell>
          <cell r="CX385">
            <v>0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0</v>
          </cell>
          <cell r="DD385">
            <v>0</v>
          </cell>
          <cell r="DE385">
            <v>0</v>
          </cell>
          <cell r="DF385">
            <v>0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K385">
            <v>0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>
            <v>0</v>
          </cell>
          <cell r="DQ385">
            <v>0</v>
          </cell>
          <cell r="DR385">
            <v>0</v>
          </cell>
          <cell r="DS385">
            <v>0</v>
          </cell>
          <cell r="DT385">
            <v>0</v>
          </cell>
          <cell r="DU385">
            <v>0</v>
          </cell>
          <cell r="DV385">
            <v>0</v>
          </cell>
          <cell r="DW385">
            <v>0</v>
          </cell>
          <cell r="DX385">
            <v>0</v>
          </cell>
          <cell r="DY385">
            <v>0</v>
          </cell>
          <cell r="DZ385">
            <v>0</v>
          </cell>
          <cell r="EA385">
            <v>0</v>
          </cell>
          <cell r="EB385">
            <v>0</v>
          </cell>
          <cell r="EC385">
            <v>0</v>
          </cell>
          <cell r="ED385">
            <v>0</v>
          </cell>
          <cell r="EE385">
            <v>0</v>
          </cell>
          <cell r="EF385">
            <v>0</v>
          </cell>
          <cell r="EG385">
            <v>0</v>
          </cell>
          <cell r="EH385">
            <v>0</v>
          </cell>
          <cell r="EI385">
            <v>0</v>
          </cell>
          <cell r="EJ385">
            <v>0</v>
          </cell>
          <cell r="EK385">
            <v>0</v>
          </cell>
          <cell r="EL385">
            <v>0</v>
          </cell>
          <cell r="EM385">
            <v>0</v>
          </cell>
          <cell r="EN385">
            <v>0</v>
          </cell>
          <cell r="EO385">
            <v>0</v>
          </cell>
          <cell r="EP385">
            <v>0</v>
          </cell>
          <cell r="EQ385">
            <v>0</v>
          </cell>
          <cell r="ER385">
            <v>0</v>
          </cell>
          <cell r="ES385">
            <v>0</v>
          </cell>
          <cell r="ET385">
            <v>0</v>
          </cell>
          <cell r="EU385">
            <v>0</v>
          </cell>
          <cell r="EV385">
            <v>0</v>
          </cell>
          <cell r="EW385">
            <v>0</v>
          </cell>
          <cell r="EX385">
            <v>0</v>
          </cell>
          <cell r="EY385">
            <v>0</v>
          </cell>
          <cell r="EZ385">
            <v>0</v>
          </cell>
          <cell r="FA385">
            <v>0</v>
          </cell>
          <cell r="FB385">
            <v>0</v>
          </cell>
          <cell r="FC385">
            <v>0</v>
          </cell>
          <cell r="FD385">
            <v>0</v>
          </cell>
          <cell r="FE385">
            <v>0</v>
          </cell>
          <cell r="FF385">
            <v>0</v>
          </cell>
          <cell r="FG385">
            <v>0</v>
          </cell>
          <cell r="FH385">
            <v>0</v>
          </cell>
          <cell r="FI385">
            <v>0</v>
          </cell>
          <cell r="FJ385">
            <v>0</v>
          </cell>
          <cell r="FK385">
            <v>0</v>
          </cell>
          <cell r="FL385">
            <v>0</v>
          </cell>
          <cell r="FM385">
            <v>0</v>
          </cell>
          <cell r="FN385">
            <v>0</v>
          </cell>
        </row>
        <row r="386">
          <cell r="B386" t="str">
            <v>構-381</v>
          </cell>
          <cell r="E386" t="str">
            <v>B</v>
          </cell>
          <cell r="G386" t="str">
            <v>多賀三分一配水管布設工事</v>
          </cell>
          <cell r="H386" t="str">
            <v>平成4年</v>
          </cell>
          <cell r="I386">
            <v>1992</v>
          </cell>
          <cell r="Q386">
            <v>384707</v>
          </cell>
          <cell r="U386">
            <v>38470.700000000004</v>
          </cell>
          <cell r="V386">
            <v>38</v>
          </cell>
          <cell r="W386">
            <v>2.63e-002</v>
          </cell>
          <cell r="X386">
            <v>9106</v>
          </cell>
          <cell r="Y386">
            <v>9314.2999999999884</v>
          </cell>
          <cell r="Z386">
            <v>346236.3</v>
          </cell>
          <cell r="AB386">
            <v>1993</v>
          </cell>
          <cell r="AC386">
            <v>2030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9106</v>
          </cell>
          <cell r="BM386">
            <v>9106</v>
          </cell>
          <cell r="BN386">
            <v>9106</v>
          </cell>
          <cell r="BO386">
            <v>9106</v>
          </cell>
          <cell r="BP386">
            <v>9106</v>
          </cell>
          <cell r="BQ386">
            <v>9106</v>
          </cell>
          <cell r="BR386">
            <v>9106</v>
          </cell>
          <cell r="BS386">
            <v>9106</v>
          </cell>
          <cell r="BT386">
            <v>9106</v>
          </cell>
          <cell r="BU386">
            <v>9106</v>
          </cell>
          <cell r="BV386">
            <v>9106</v>
          </cell>
          <cell r="BW386">
            <v>9106</v>
          </cell>
          <cell r="BX386">
            <v>9106</v>
          </cell>
          <cell r="BY386">
            <v>9106</v>
          </cell>
          <cell r="BZ386">
            <v>9106</v>
          </cell>
          <cell r="CA386">
            <v>9106</v>
          </cell>
          <cell r="CB386">
            <v>9106</v>
          </cell>
          <cell r="CC386">
            <v>9106</v>
          </cell>
          <cell r="CD386">
            <v>9106</v>
          </cell>
          <cell r="CE386">
            <v>9106</v>
          </cell>
          <cell r="CF386">
            <v>9106</v>
          </cell>
          <cell r="CG386">
            <v>9106</v>
          </cell>
          <cell r="CH386">
            <v>9106</v>
          </cell>
          <cell r="CI386">
            <v>9106</v>
          </cell>
          <cell r="CJ386">
            <v>9106</v>
          </cell>
          <cell r="CK386">
            <v>9106</v>
          </cell>
          <cell r="CL386">
            <v>9106</v>
          </cell>
          <cell r="CM386">
            <v>9106</v>
          </cell>
          <cell r="CN386">
            <v>9106</v>
          </cell>
          <cell r="CO386">
            <v>9106</v>
          </cell>
          <cell r="CP386">
            <v>9106</v>
          </cell>
          <cell r="CQ386">
            <v>9106</v>
          </cell>
          <cell r="CR386">
            <v>9106</v>
          </cell>
          <cell r="CS386">
            <v>9106</v>
          </cell>
          <cell r="CT386">
            <v>9106</v>
          </cell>
          <cell r="CU386">
            <v>9106</v>
          </cell>
          <cell r="CV386">
            <v>9314.2999999999884</v>
          </cell>
          <cell r="CW386">
            <v>0</v>
          </cell>
          <cell r="CX386">
            <v>0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0</v>
          </cell>
          <cell r="DR386">
            <v>0</v>
          </cell>
          <cell r="DS386">
            <v>0</v>
          </cell>
          <cell r="DT386">
            <v>0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>
            <v>0</v>
          </cell>
          <cell r="EB386">
            <v>0</v>
          </cell>
          <cell r="EC386">
            <v>0</v>
          </cell>
          <cell r="ED386">
            <v>0</v>
          </cell>
          <cell r="EE386">
            <v>0</v>
          </cell>
          <cell r="EF386">
            <v>0</v>
          </cell>
          <cell r="EG386">
            <v>0</v>
          </cell>
          <cell r="EH386">
            <v>0</v>
          </cell>
          <cell r="EI386">
            <v>0</v>
          </cell>
          <cell r="EJ386">
            <v>0</v>
          </cell>
          <cell r="EK386">
            <v>0</v>
          </cell>
          <cell r="EL386">
            <v>0</v>
          </cell>
          <cell r="EM386">
            <v>0</v>
          </cell>
          <cell r="EN386">
            <v>0</v>
          </cell>
          <cell r="EO386">
            <v>0</v>
          </cell>
          <cell r="EP386">
            <v>0</v>
          </cell>
          <cell r="EQ386">
            <v>0</v>
          </cell>
          <cell r="ER386">
            <v>0</v>
          </cell>
          <cell r="ES386">
            <v>0</v>
          </cell>
          <cell r="ET386">
            <v>0</v>
          </cell>
          <cell r="EU386">
            <v>0</v>
          </cell>
          <cell r="EV386">
            <v>0</v>
          </cell>
          <cell r="EW386">
            <v>0</v>
          </cell>
          <cell r="EX386">
            <v>0</v>
          </cell>
          <cell r="EY386">
            <v>0</v>
          </cell>
          <cell r="EZ386">
            <v>0</v>
          </cell>
          <cell r="FA386">
            <v>0</v>
          </cell>
          <cell r="FB386">
            <v>0</v>
          </cell>
          <cell r="FC386">
            <v>0</v>
          </cell>
          <cell r="FD386">
            <v>0</v>
          </cell>
          <cell r="FE386">
            <v>0</v>
          </cell>
          <cell r="FF386">
            <v>0</v>
          </cell>
          <cell r="FG386">
            <v>0</v>
          </cell>
          <cell r="FH386">
            <v>0</v>
          </cell>
          <cell r="FI386">
            <v>0</v>
          </cell>
          <cell r="FJ386">
            <v>0</v>
          </cell>
          <cell r="FK386">
            <v>0</v>
          </cell>
          <cell r="FL386">
            <v>0</v>
          </cell>
          <cell r="FM386">
            <v>0</v>
          </cell>
          <cell r="FN386">
            <v>0</v>
          </cell>
        </row>
        <row r="387">
          <cell r="B387" t="str">
            <v>構-382</v>
          </cell>
          <cell r="E387" t="str">
            <v>B</v>
          </cell>
          <cell r="G387" t="str">
            <v>多賀山ﾉ神φ７５配水管布設工事</v>
          </cell>
          <cell r="H387" t="str">
            <v>平成4年</v>
          </cell>
          <cell r="I387">
            <v>1992</v>
          </cell>
          <cell r="Q387">
            <v>394831</v>
          </cell>
          <cell r="U387">
            <v>39483.100000000006</v>
          </cell>
          <cell r="V387">
            <v>38</v>
          </cell>
          <cell r="W387">
            <v>2.63e-002</v>
          </cell>
          <cell r="X387">
            <v>9345</v>
          </cell>
          <cell r="Y387">
            <v>9582.9000000000233</v>
          </cell>
          <cell r="Z387">
            <v>355347.9</v>
          </cell>
          <cell r="AB387">
            <v>1993</v>
          </cell>
          <cell r="AC387">
            <v>2030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9345</v>
          </cell>
          <cell r="BM387">
            <v>9345</v>
          </cell>
          <cell r="BN387">
            <v>9345</v>
          </cell>
          <cell r="BO387">
            <v>9345</v>
          </cell>
          <cell r="BP387">
            <v>9345</v>
          </cell>
          <cell r="BQ387">
            <v>9345</v>
          </cell>
          <cell r="BR387">
            <v>9345</v>
          </cell>
          <cell r="BS387">
            <v>9345</v>
          </cell>
          <cell r="BT387">
            <v>9345</v>
          </cell>
          <cell r="BU387">
            <v>9345</v>
          </cell>
          <cell r="BV387">
            <v>9345</v>
          </cell>
          <cell r="BW387">
            <v>9345</v>
          </cell>
          <cell r="BX387">
            <v>9345</v>
          </cell>
          <cell r="BY387">
            <v>9345</v>
          </cell>
          <cell r="BZ387">
            <v>9345</v>
          </cell>
          <cell r="CA387">
            <v>9345</v>
          </cell>
          <cell r="CB387">
            <v>9345</v>
          </cell>
          <cell r="CC387">
            <v>9345</v>
          </cell>
          <cell r="CD387">
            <v>9345</v>
          </cell>
          <cell r="CE387">
            <v>9345</v>
          </cell>
          <cell r="CF387">
            <v>9345</v>
          </cell>
          <cell r="CG387">
            <v>9345</v>
          </cell>
          <cell r="CH387">
            <v>9345</v>
          </cell>
          <cell r="CI387">
            <v>9345</v>
          </cell>
          <cell r="CJ387">
            <v>9345</v>
          </cell>
          <cell r="CK387">
            <v>9345</v>
          </cell>
          <cell r="CL387">
            <v>9345</v>
          </cell>
          <cell r="CM387">
            <v>9345</v>
          </cell>
          <cell r="CN387">
            <v>9345</v>
          </cell>
          <cell r="CO387">
            <v>9345</v>
          </cell>
          <cell r="CP387">
            <v>9345</v>
          </cell>
          <cell r="CQ387">
            <v>9345</v>
          </cell>
          <cell r="CR387">
            <v>9345</v>
          </cell>
          <cell r="CS387">
            <v>9345</v>
          </cell>
          <cell r="CT387">
            <v>9345</v>
          </cell>
          <cell r="CU387">
            <v>9345</v>
          </cell>
          <cell r="CV387">
            <v>9582.9000000000233</v>
          </cell>
          <cell r="CW387">
            <v>0</v>
          </cell>
          <cell r="CX387">
            <v>0</v>
          </cell>
          <cell r="CY387">
            <v>0</v>
          </cell>
          <cell r="CZ387">
            <v>0</v>
          </cell>
          <cell r="DA387">
            <v>0</v>
          </cell>
          <cell r="DB387">
            <v>0</v>
          </cell>
          <cell r="DC387">
            <v>0</v>
          </cell>
          <cell r="DD387">
            <v>0</v>
          </cell>
          <cell r="DE387">
            <v>0</v>
          </cell>
          <cell r="DF387">
            <v>0</v>
          </cell>
          <cell r="DG387">
            <v>0</v>
          </cell>
          <cell r="DH387">
            <v>0</v>
          </cell>
          <cell r="DI387">
            <v>0</v>
          </cell>
          <cell r="DJ387">
            <v>0</v>
          </cell>
          <cell r="DK387">
            <v>0</v>
          </cell>
          <cell r="DL387">
            <v>0</v>
          </cell>
          <cell r="DM387">
            <v>0</v>
          </cell>
          <cell r="DN387">
            <v>0</v>
          </cell>
          <cell r="DO387">
            <v>0</v>
          </cell>
          <cell r="DP387">
            <v>0</v>
          </cell>
          <cell r="DQ387">
            <v>0</v>
          </cell>
          <cell r="DR387">
            <v>0</v>
          </cell>
          <cell r="DS387">
            <v>0</v>
          </cell>
          <cell r="DT387">
            <v>0</v>
          </cell>
          <cell r="DU387">
            <v>0</v>
          </cell>
          <cell r="DV387">
            <v>0</v>
          </cell>
          <cell r="DW387">
            <v>0</v>
          </cell>
          <cell r="DX387">
            <v>0</v>
          </cell>
          <cell r="DY387">
            <v>0</v>
          </cell>
          <cell r="DZ387">
            <v>0</v>
          </cell>
          <cell r="EA387">
            <v>0</v>
          </cell>
          <cell r="EB387">
            <v>0</v>
          </cell>
          <cell r="EC387">
            <v>0</v>
          </cell>
          <cell r="ED387">
            <v>0</v>
          </cell>
          <cell r="EE387">
            <v>0</v>
          </cell>
          <cell r="EF387">
            <v>0</v>
          </cell>
          <cell r="EG387">
            <v>0</v>
          </cell>
          <cell r="EH387">
            <v>0</v>
          </cell>
          <cell r="EI387">
            <v>0</v>
          </cell>
          <cell r="EJ387">
            <v>0</v>
          </cell>
          <cell r="EK387">
            <v>0</v>
          </cell>
          <cell r="EL387">
            <v>0</v>
          </cell>
          <cell r="EM387">
            <v>0</v>
          </cell>
          <cell r="EN387">
            <v>0</v>
          </cell>
          <cell r="EO387">
            <v>0</v>
          </cell>
          <cell r="EP387">
            <v>0</v>
          </cell>
          <cell r="EQ387">
            <v>0</v>
          </cell>
          <cell r="ER387">
            <v>0</v>
          </cell>
          <cell r="ES387">
            <v>0</v>
          </cell>
          <cell r="ET387">
            <v>0</v>
          </cell>
          <cell r="EU387">
            <v>0</v>
          </cell>
          <cell r="EV387">
            <v>0</v>
          </cell>
          <cell r="EW387">
            <v>0</v>
          </cell>
          <cell r="EX387">
            <v>0</v>
          </cell>
          <cell r="EY387">
            <v>0</v>
          </cell>
          <cell r="EZ387">
            <v>0</v>
          </cell>
          <cell r="FA387">
            <v>0</v>
          </cell>
          <cell r="FB387">
            <v>0</v>
          </cell>
          <cell r="FC387">
            <v>0</v>
          </cell>
          <cell r="FD387">
            <v>0</v>
          </cell>
          <cell r="FE387">
            <v>0</v>
          </cell>
          <cell r="FF387">
            <v>0</v>
          </cell>
          <cell r="FG387">
            <v>0</v>
          </cell>
          <cell r="FH387">
            <v>0</v>
          </cell>
          <cell r="FI387">
            <v>0</v>
          </cell>
          <cell r="FJ387">
            <v>0</v>
          </cell>
          <cell r="FK387">
            <v>0</v>
          </cell>
          <cell r="FL387">
            <v>0</v>
          </cell>
          <cell r="FM387">
            <v>0</v>
          </cell>
          <cell r="FN387">
            <v>0</v>
          </cell>
        </row>
        <row r="388">
          <cell r="B388" t="str">
            <v>構-383</v>
          </cell>
          <cell r="E388" t="str">
            <v>B</v>
          </cell>
          <cell r="G388" t="str">
            <v>川相φ７５配水管布設工事</v>
          </cell>
          <cell r="H388" t="str">
            <v>平成4年</v>
          </cell>
          <cell r="I388">
            <v>1992</v>
          </cell>
          <cell r="Q388">
            <v>710696</v>
          </cell>
          <cell r="U388">
            <v>71069.600000000006</v>
          </cell>
          <cell r="V388">
            <v>38</v>
          </cell>
          <cell r="W388">
            <v>2.63e-002</v>
          </cell>
          <cell r="X388">
            <v>16822</v>
          </cell>
          <cell r="Y388">
            <v>17212.400000000023</v>
          </cell>
          <cell r="Z388">
            <v>639626.4</v>
          </cell>
          <cell r="AB388">
            <v>1993</v>
          </cell>
          <cell r="AC388">
            <v>2030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16822</v>
          </cell>
          <cell r="BM388">
            <v>16822</v>
          </cell>
          <cell r="BN388">
            <v>16822</v>
          </cell>
          <cell r="BO388">
            <v>16822</v>
          </cell>
          <cell r="BP388">
            <v>16822</v>
          </cell>
          <cell r="BQ388">
            <v>16822</v>
          </cell>
          <cell r="BR388">
            <v>16822</v>
          </cell>
          <cell r="BS388">
            <v>16822</v>
          </cell>
          <cell r="BT388">
            <v>16822</v>
          </cell>
          <cell r="BU388">
            <v>16822</v>
          </cell>
          <cell r="BV388">
            <v>16822</v>
          </cell>
          <cell r="BW388">
            <v>16822</v>
          </cell>
          <cell r="BX388">
            <v>16822</v>
          </cell>
          <cell r="BY388">
            <v>16822</v>
          </cell>
          <cell r="BZ388">
            <v>16822</v>
          </cell>
          <cell r="CA388">
            <v>16822</v>
          </cell>
          <cell r="CB388">
            <v>16822</v>
          </cell>
          <cell r="CC388">
            <v>16822</v>
          </cell>
          <cell r="CD388">
            <v>16822</v>
          </cell>
          <cell r="CE388">
            <v>16822</v>
          </cell>
          <cell r="CF388">
            <v>16822</v>
          </cell>
          <cell r="CG388">
            <v>16822</v>
          </cell>
          <cell r="CH388">
            <v>16822</v>
          </cell>
          <cell r="CI388">
            <v>16822</v>
          </cell>
          <cell r="CJ388">
            <v>16822</v>
          </cell>
          <cell r="CK388">
            <v>16822</v>
          </cell>
          <cell r="CL388">
            <v>16822</v>
          </cell>
          <cell r="CM388">
            <v>16822</v>
          </cell>
          <cell r="CN388">
            <v>16822</v>
          </cell>
          <cell r="CO388">
            <v>16822</v>
          </cell>
          <cell r="CP388">
            <v>16822</v>
          </cell>
          <cell r="CQ388">
            <v>16822</v>
          </cell>
          <cell r="CR388">
            <v>16822</v>
          </cell>
          <cell r="CS388">
            <v>16822</v>
          </cell>
          <cell r="CT388">
            <v>16822</v>
          </cell>
          <cell r="CU388">
            <v>16822</v>
          </cell>
          <cell r="CV388">
            <v>17212.400000000023</v>
          </cell>
          <cell r="CW388">
            <v>0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0</v>
          </cell>
          <cell r="DD388">
            <v>0</v>
          </cell>
          <cell r="DE388">
            <v>0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0</v>
          </cell>
          <cell r="DR388">
            <v>0</v>
          </cell>
          <cell r="DS388">
            <v>0</v>
          </cell>
          <cell r="DT388">
            <v>0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>
            <v>0</v>
          </cell>
          <cell r="EB388">
            <v>0</v>
          </cell>
          <cell r="EC388">
            <v>0</v>
          </cell>
          <cell r="ED388">
            <v>0</v>
          </cell>
          <cell r="EE388">
            <v>0</v>
          </cell>
          <cell r="EF388">
            <v>0</v>
          </cell>
          <cell r="EG388">
            <v>0</v>
          </cell>
          <cell r="EH388">
            <v>0</v>
          </cell>
          <cell r="EI388">
            <v>0</v>
          </cell>
          <cell r="EJ388">
            <v>0</v>
          </cell>
          <cell r="EK388">
            <v>0</v>
          </cell>
          <cell r="EL388">
            <v>0</v>
          </cell>
          <cell r="EM388">
            <v>0</v>
          </cell>
          <cell r="EN388">
            <v>0</v>
          </cell>
          <cell r="EO388">
            <v>0</v>
          </cell>
          <cell r="EP388">
            <v>0</v>
          </cell>
          <cell r="EQ388">
            <v>0</v>
          </cell>
          <cell r="ER388">
            <v>0</v>
          </cell>
          <cell r="ES388">
            <v>0</v>
          </cell>
          <cell r="ET388">
            <v>0</v>
          </cell>
          <cell r="EU388">
            <v>0</v>
          </cell>
          <cell r="EV388">
            <v>0</v>
          </cell>
          <cell r="EW388">
            <v>0</v>
          </cell>
          <cell r="EX388">
            <v>0</v>
          </cell>
          <cell r="EY388">
            <v>0</v>
          </cell>
          <cell r="EZ388">
            <v>0</v>
          </cell>
          <cell r="FA388">
            <v>0</v>
          </cell>
          <cell r="FB388">
            <v>0</v>
          </cell>
          <cell r="FC388">
            <v>0</v>
          </cell>
          <cell r="FD388">
            <v>0</v>
          </cell>
          <cell r="FE388">
            <v>0</v>
          </cell>
          <cell r="FF388">
            <v>0</v>
          </cell>
          <cell r="FG388">
            <v>0</v>
          </cell>
          <cell r="FH388">
            <v>0</v>
          </cell>
          <cell r="FI388">
            <v>0</v>
          </cell>
          <cell r="FJ388">
            <v>0</v>
          </cell>
          <cell r="FK388">
            <v>0</v>
          </cell>
          <cell r="FL388">
            <v>0</v>
          </cell>
          <cell r="FM388">
            <v>0</v>
          </cell>
          <cell r="FN388">
            <v>0</v>
          </cell>
        </row>
        <row r="389">
          <cell r="B389" t="str">
            <v>構-384</v>
          </cell>
          <cell r="E389" t="str">
            <v>B</v>
          </cell>
          <cell r="G389" t="str">
            <v>多賀φ１００配水管布設工事</v>
          </cell>
          <cell r="H389" t="str">
            <v>平成4年</v>
          </cell>
          <cell r="I389">
            <v>1992</v>
          </cell>
          <cell r="Q389">
            <v>2056158</v>
          </cell>
          <cell r="U389">
            <v>205615.8</v>
          </cell>
          <cell r="V389">
            <v>38</v>
          </cell>
          <cell r="W389">
            <v>2.63e-002</v>
          </cell>
          <cell r="X389">
            <v>48669</v>
          </cell>
          <cell r="Y389">
            <v>49789.199999999953</v>
          </cell>
          <cell r="Z389">
            <v>1850542.2</v>
          </cell>
          <cell r="AB389">
            <v>1993</v>
          </cell>
          <cell r="AC389">
            <v>2030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48669</v>
          </cell>
          <cell r="BM389">
            <v>48669</v>
          </cell>
          <cell r="BN389">
            <v>48669</v>
          </cell>
          <cell r="BO389">
            <v>48669</v>
          </cell>
          <cell r="BP389">
            <v>48669</v>
          </cell>
          <cell r="BQ389">
            <v>48669</v>
          </cell>
          <cell r="BR389">
            <v>48669</v>
          </cell>
          <cell r="BS389">
            <v>48669</v>
          </cell>
          <cell r="BT389">
            <v>48669</v>
          </cell>
          <cell r="BU389">
            <v>48669</v>
          </cell>
          <cell r="BV389">
            <v>48669</v>
          </cell>
          <cell r="BW389">
            <v>48669</v>
          </cell>
          <cell r="BX389">
            <v>48669</v>
          </cell>
          <cell r="BY389">
            <v>48669</v>
          </cell>
          <cell r="BZ389">
            <v>48669</v>
          </cell>
          <cell r="CA389">
            <v>48669</v>
          </cell>
          <cell r="CB389">
            <v>48669</v>
          </cell>
          <cell r="CC389">
            <v>48669</v>
          </cell>
          <cell r="CD389">
            <v>48669</v>
          </cell>
          <cell r="CE389">
            <v>48669</v>
          </cell>
          <cell r="CF389">
            <v>48669</v>
          </cell>
          <cell r="CG389">
            <v>48669</v>
          </cell>
          <cell r="CH389">
            <v>48669</v>
          </cell>
          <cell r="CI389">
            <v>48669</v>
          </cell>
          <cell r="CJ389">
            <v>48669</v>
          </cell>
          <cell r="CK389">
            <v>48669</v>
          </cell>
          <cell r="CL389">
            <v>48669</v>
          </cell>
          <cell r="CM389">
            <v>48669</v>
          </cell>
          <cell r="CN389">
            <v>48669</v>
          </cell>
          <cell r="CO389">
            <v>48669</v>
          </cell>
          <cell r="CP389">
            <v>48669</v>
          </cell>
          <cell r="CQ389">
            <v>48669</v>
          </cell>
          <cell r="CR389">
            <v>48669</v>
          </cell>
          <cell r="CS389">
            <v>48669</v>
          </cell>
          <cell r="CT389">
            <v>48669</v>
          </cell>
          <cell r="CU389">
            <v>48669</v>
          </cell>
          <cell r="CV389">
            <v>49789.199999999953</v>
          </cell>
          <cell r="CW389">
            <v>0</v>
          </cell>
          <cell r="CX389">
            <v>0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0</v>
          </cell>
          <cell r="DD389">
            <v>0</v>
          </cell>
          <cell r="DE389">
            <v>0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K389">
            <v>0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>
            <v>0</v>
          </cell>
          <cell r="DQ389">
            <v>0</v>
          </cell>
          <cell r="DR389">
            <v>0</v>
          </cell>
          <cell r="DS389">
            <v>0</v>
          </cell>
          <cell r="DT389">
            <v>0</v>
          </cell>
          <cell r="DU389">
            <v>0</v>
          </cell>
          <cell r="DV389">
            <v>0</v>
          </cell>
          <cell r="DW389">
            <v>0</v>
          </cell>
          <cell r="DX389">
            <v>0</v>
          </cell>
          <cell r="DY389">
            <v>0</v>
          </cell>
          <cell r="DZ389">
            <v>0</v>
          </cell>
          <cell r="EA389">
            <v>0</v>
          </cell>
          <cell r="EB389">
            <v>0</v>
          </cell>
          <cell r="EC389">
            <v>0</v>
          </cell>
          <cell r="ED389">
            <v>0</v>
          </cell>
          <cell r="EE389">
            <v>0</v>
          </cell>
          <cell r="EF389">
            <v>0</v>
          </cell>
          <cell r="EG389">
            <v>0</v>
          </cell>
          <cell r="EH389">
            <v>0</v>
          </cell>
          <cell r="EI389">
            <v>0</v>
          </cell>
          <cell r="EJ389">
            <v>0</v>
          </cell>
          <cell r="EK389">
            <v>0</v>
          </cell>
          <cell r="EL389">
            <v>0</v>
          </cell>
          <cell r="EM389">
            <v>0</v>
          </cell>
          <cell r="EN389">
            <v>0</v>
          </cell>
          <cell r="EO389">
            <v>0</v>
          </cell>
          <cell r="EP389">
            <v>0</v>
          </cell>
          <cell r="EQ389">
            <v>0</v>
          </cell>
          <cell r="ER389">
            <v>0</v>
          </cell>
          <cell r="ES389">
            <v>0</v>
          </cell>
          <cell r="ET389">
            <v>0</v>
          </cell>
          <cell r="EU389">
            <v>0</v>
          </cell>
          <cell r="EV389">
            <v>0</v>
          </cell>
          <cell r="EW389">
            <v>0</v>
          </cell>
          <cell r="EX389">
            <v>0</v>
          </cell>
          <cell r="EY389">
            <v>0</v>
          </cell>
          <cell r="EZ389">
            <v>0</v>
          </cell>
          <cell r="FA389">
            <v>0</v>
          </cell>
          <cell r="FB389">
            <v>0</v>
          </cell>
          <cell r="FC389">
            <v>0</v>
          </cell>
          <cell r="FD389">
            <v>0</v>
          </cell>
          <cell r="FE389">
            <v>0</v>
          </cell>
          <cell r="FF389">
            <v>0</v>
          </cell>
          <cell r="FG389">
            <v>0</v>
          </cell>
          <cell r="FH389">
            <v>0</v>
          </cell>
          <cell r="FI389">
            <v>0</v>
          </cell>
          <cell r="FJ389">
            <v>0</v>
          </cell>
          <cell r="FK389">
            <v>0</v>
          </cell>
          <cell r="FL389">
            <v>0</v>
          </cell>
          <cell r="FM389">
            <v>0</v>
          </cell>
          <cell r="FN389">
            <v>0</v>
          </cell>
        </row>
        <row r="390">
          <cell r="B390" t="str">
            <v>構-385</v>
          </cell>
          <cell r="E390" t="str">
            <v>B</v>
          </cell>
          <cell r="G390" t="str">
            <v>敏満寺φ７５配水管布設工事</v>
          </cell>
          <cell r="H390" t="str">
            <v>平成4年</v>
          </cell>
          <cell r="I390">
            <v>1992</v>
          </cell>
          <cell r="Q390">
            <v>698547</v>
          </cell>
          <cell r="U390">
            <v>69854.7</v>
          </cell>
          <cell r="V390">
            <v>38</v>
          </cell>
          <cell r="W390">
            <v>2.63e-002</v>
          </cell>
          <cell r="X390">
            <v>16534</v>
          </cell>
          <cell r="Y390">
            <v>16934.300000000047</v>
          </cell>
          <cell r="Z390">
            <v>628692.30000000005</v>
          </cell>
          <cell r="AB390">
            <v>1993</v>
          </cell>
          <cell r="AC390">
            <v>2030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16534</v>
          </cell>
          <cell r="BM390">
            <v>16534</v>
          </cell>
          <cell r="BN390">
            <v>16534</v>
          </cell>
          <cell r="BO390">
            <v>16534</v>
          </cell>
          <cell r="BP390">
            <v>16534</v>
          </cell>
          <cell r="BQ390">
            <v>16534</v>
          </cell>
          <cell r="BR390">
            <v>16534</v>
          </cell>
          <cell r="BS390">
            <v>16534</v>
          </cell>
          <cell r="BT390">
            <v>16534</v>
          </cell>
          <cell r="BU390">
            <v>16534</v>
          </cell>
          <cell r="BV390">
            <v>16534</v>
          </cell>
          <cell r="BW390">
            <v>16534</v>
          </cell>
          <cell r="BX390">
            <v>16534</v>
          </cell>
          <cell r="BY390">
            <v>16534</v>
          </cell>
          <cell r="BZ390">
            <v>16534</v>
          </cell>
          <cell r="CA390">
            <v>16534</v>
          </cell>
          <cell r="CB390">
            <v>16534</v>
          </cell>
          <cell r="CC390">
            <v>16534</v>
          </cell>
          <cell r="CD390">
            <v>16534</v>
          </cell>
          <cell r="CE390">
            <v>16534</v>
          </cell>
          <cell r="CF390">
            <v>16534</v>
          </cell>
          <cell r="CG390">
            <v>16534</v>
          </cell>
          <cell r="CH390">
            <v>16534</v>
          </cell>
          <cell r="CI390">
            <v>16534</v>
          </cell>
          <cell r="CJ390">
            <v>16534</v>
          </cell>
          <cell r="CK390">
            <v>16534</v>
          </cell>
          <cell r="CL390">
            <v>16534</v>
          </cell>
          <cell r="CM390">
            <v>16534</v>
          </cell>
          <cell r="CN390">
            <v>16534</v>
          </cell>
          <cell r="CO390">
            <v>16534</v>
          </cell>
          <cell r="CP390">
            <v>16534</v>
          </cell>
          <cell r="CQ390">
            <v>16534</v>
          </cell>
          <cell r="CR390">
            <v>16534</v>
          </cell>
          <cell r="CS390">
            <v>16534</v>
          </cell>
          <cell r="CT390">
            <v>16534</v>
          </cell>
          <cell r="CU390">
            <v>16534</v>
          </cell>
          <cell r="CV390">
            <v>16934.300000000047</v>
          </cell>
          <cell r="CW390">
            <v>0</v>
          </cell>
          <cell r="CX390">
            <v>0</v>
          </cell>
          <cell r="CY390">
            <v>0</v>
          </cell>
          <cell r="CZ390">
            <v>0</v>
          </cell>
          <cell r="DA390">
            <v>0</v>
          </cell>
          <cell r="DB390">
            <v>0</v>
          </cell>
          <cell r="DC390">
            <v>0</v>
          </cell>
          <cell r="DD390">
            <v>0</v>
          </cell>
          <cell r="DE390">
            <v>0</v>
          </cell>
          <cell r="DF390">
            <v>0</v>
          </cell>
          <cell r="DG390">
            <v>0</v>
          </cell>
          <cell r="DH390">
            <v>0</v>
          </cell>
          <cell r="DI390">
            <v>0</v>
          </cell>
          <cell r="DJ390">
            <v>0</v>
          </cell>
          <cell r="DK390">
            <v>0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>
            <v>0</v>
          </cell>
          <cell r="DQ390">
            <v>0</v>
          </cell>
          <cell r="DR390">
            <v>0</v>
          </cell>
          <cell r="DS390">
            <v>0</v>
          </cell>
          <cell r="DT390">
            <v>0</v>
          </cell>
          <cell r="DU390">
            <v>0</v>
          </cell>
          <cell r="DV390">
            <v>0</v>
          </cell>
          <cell r="DW390">
            <v>0</v>
          </cell>
          <cell r="DX390">
            <v>0</v>
          </cell>
          <cell r="DY390">
            <v>0</v>
          </cell>
          <cell r="DZ390">
            <v>0</v>
          </cell>
          <cell r="EA390">
            <v>0</v>
          </cell>
          <cell r="EB390">
            <v>0</v>
          </cell>
          <cell r="EC390">
            <v>0</v>
          </cell>
          <cell r="ED390">
            <v>0</v>
          </cell>
          <cell r="EE390">
            <v>0</v>
          </cell>
          <cell r="EF390">
            <v>0</v>
          </cell>
          <cell r="EG390">
            <v>0</v>
          </cell>
          <cell r="EH390">
            <v>0</v>
          </cell>
          <cell r="EI390">
            <v>0</v>
          </cell>
          <cell r="EJ390">
            <v>0</v>
          </cell>
          <cell r="EK390">
            <v>0</v>
          </cell>
          <cell r="EL390">
            <v>0</v>
          </cell>
          <cell r="EM390">
            <v>0</v>
          </cell>
          <cell r="EN390">
            <v>0</v>
          </cell>
          <cell r="EO390">
            <v>0</v>
          </cell>
          <cell r="EP390">
            <v>0</v>
          </cell>
          <cell r="EQ390">
            <v>0</v>
          </cell>
          <cell r="ER390">
            <v>0</v>
          </cell>
          <cell r="ES390">
            <v>0</v>
          </cell>
          <cell r="ET390">
            <v>0</v>
          </cell>
          <cell r="EU390">
            <v>0</v>
          </cell>
          <cell r="EV390">
            <v>0</v>
          </cell>
          <cell r="EW390">
            <v>0</v>
          </cell>
          <cell r="EX390">
            <v>0</v>
          </cell>
          <cell r="EY390">
            <v>0</v>
          </cell>
          <cell r="EZ390">
            <v>0</v>
          </cell>
          <cell r="FA390">
            <v>0</v>
          </cell>
          <cell r="FB390">
            <v>0</v>
          </cell>
          <cell r="FC390">
            <v>0</v>
          </cell>
          <cell r="FD390">
            <v>0</v>
          </cell>
          <cell r="FE390">
            <v>0</v>
          </cell>
          <cell r="FF390">
            <v>0</v>
          </cell>
          <cell r="FG390">
            <v>0</v>
          </cell>
          <cell r="FH390">
            <v>0</v>
          </cell>
          <cell r="FI390">
            <v>0</v>
          </cell>
          <cell r="FJ390">
            <v>0</v>
          </cell>
          <cell r="FK390">
            <v>0</v>
          </cell>
          <cell r="FL390">
            <v>0</v>
          </cell>
          <cell r="FM390">
            <v>0</v>
          </cell>
          <cell r="FN390">
            <v>0</v>
          </cell>
        </row>
        <row r="391">
          <cell r="B391" t="str">
            <v>構-386</v>
          </cell>
          <cell r="E391" t="str">
            <v>B</v>
          </cell>
          <cell r="G391" t="str">
            <v>多賀配水管布設バイパス工事</v>
          </cell>
          <cell r="H391" t="str">
            <v>平成4年</v>
          </cell>
          <cell r="I391">
            <v>1992</v>
          </cell>
          <cell r="Q391">
            <v>263221</v>
          </cell>
          <cell r="U391">
            <v>26322.1</v>
          </cell>
          <cell r="V391">
            <v>38</v>
          </cell>
          <cell r="W391">
            <v>2.63e-002</v>
          </cell>
          <cell r="X391">
            <v>6230</v>
          </cell>
          <cell r="Y391">
            <v>6388.8999999999942</v>
          </cell>
          <cell r="Z391">
            <v>236898.9</v>
          </cell>
          <cell r="AB391">
            <v>1993</v>
          </cell>
          <cell r="AC391">
            <v>2030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6230</v>
          </cell>
          <cell r="BM391">
            <v>6230</v>
          </cell>
          <cell r="BN391">
            <v>6230</v>
          </cell>
          <cell r="BO391">
            <v>6230</v>
          </cell>
          <cell r="BP391">
            <v>6230</v>
          </cell>
          <cell r="BQ391">
            <v>6230</v>
          </cell>
          <cell r="BR391">
            <v>6230</v>
          </cell>
          <cell r="BS391">
            <v>6230</v>
          </cell>
          <cell r="BT391">
            <v>6230</v>
          </cell>
          <cell r="BU391">
            <v>6230</v>
          </cell>
          <cell r="BV391">
            <v>6230</v>
          </cell>
          <cell r="BW391">
            <v>6230</v>
          </cell>
          <cell r="BX391">
            <v>6230</v>
          </cell>
          <cell r="BY391">
            <v>6230</v>
          </cell>
          <cell r="BZ391">
            <v>6230</v>
          </cell>
          <cell r="CA391">
            <v>6230</v>
          </cell>
          <cell r="CB391">
            <v>6230</v>
          </cell>
          <cell r="CC391">
            <v>6230</v>
          </cell>
          <cell r="CD391">
            <v>6230</v>
          </cell>
          <cell r="CE391">
            <v>6230</v>
          </cell>
          <cell r="CF391">
            <v>6230</v>
          </cell>
          <cell r="CG391">
            <v>6230</v>
          </cell>
          <cell r="CH391">
            <v>6230</v>
          </cell>
          <cell r="CI391">
            <v>6230</v>
          </cell>
          <cell r="CJ391">
            <v>6230</v>
          </cell>
          <cell r="CK391">
            <v>6230</v>
          </cell>
          <cell r="CL391">
            <v>6230</v>
          </cell>
          <cell r="CM391">
            <v>6230</v>
          </cell>
          <cell r="CN391">
            <v>6230</v>
          </cell>
          <cell r="CO391">
            <v>6230</v>
          </cell>
          <cell r="CP391">
            <v>6230</v>
          </cell>
          <cell r="CQ391">
            <v>6230</v>
          </cell>
          <cell r="CR391">
            <v>6230</v>
          </cell>
          <cell r="CS391">
            <v>6230</v>
          </cell>
          <cell r="CT391">
            <v>6230</v>
          </cell>
          <cell r="CU391">
            <v>6230</v>
          </cell>
          <cell r="CV391">
            <v>6388.8999999999942</v>
          </cell>
          <cell r="CW391">
            <v>0</v>
          </cell>
          <cell r="CX391">
            <v>0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0</v>
          </cell>
          <cell r="DD391">
            <v>0</v>
          </cell>
          <cell r="DE391">
            <v>0</v>
          </cell>
          <cell r="DF391">
            <v>0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>
            <v>0</v>
          </cell>
          <cell r="DQ391">
            <v>0</v>
          </cell>
          <cell r="DR391">
            <v>0</v>
          </cell>
          <cell r="DS391">
            <v>0</v>
          </cell>
          <cell r="DT391">
            <v>0</v>
          </cell>
          <cell r="DU391">
            <v>0</v>
          </cell>
          <cell r="DV391">
            <v>0</v>
          </cell>
          <cell r="DW391">
            <v>0</v>
          </cell>
          <cell r="DX391">
            <v>0</v>
          </cell>
          <cell r="DY391">
            <v>0</v>
          </cell>
          <cell r="DZ391">
            <v>0</v>
          </cell>
          <cell r="EA391">
            <v>0</v>
          </cell>
          <cell r="EB391">
            <v>0</v>
          </cell>
          <cell r="EC391">
            <v>0</v>
          </cell>
          <cell r="ED391">
            <v>0</v>
          </cell>
          <cell r="EE391">
            <v>0</v>
          </cell>
          <cell r="EF391">
            <v>0</v>
          </cell>
          <cell r="EG391">
            <v>0</v>
          </cell>
          <cell r="EH391">
            <v>0</v>
          </cell>
          <cell r="EI391">
            <v>0</v>
          </cell>
          <cell r="EJ391">
            <v>0</v>
          </cell>
          <cell r="EK391">
            <v>0</v>
          </cell>
          <cell r="EL391">
            <v>0</v>
          </cell>
          <cell r="EM391">
            <v>0</v>
          </cell>
          <cell r="EN391">
            <v>0</v>
          </cell>
          <cell r="EO391">
            <v>0</v>
          </cell>
          <cell r="EP391">
            <v>0</v>
          </cell>
          <cell r="EQ391">
            <v>0</v>
          </cell>
          <cell r="ER391">
            <v>0</v>
          </cell>
          <cell r="ES391">
            <v>0</v>
          </cell>
          <cell r="ET391">
            <v>0</v>
          </cell>
          <cell r="EU391">
            <v>0</v>
          </cell>
          <cell r="EV391">
            <v>0</v>
          </cell>
          <cell r="EW391">
            <v>0</v>
          </cell>
          <cell r="EX391">
            <v>0</v>
          </cell>
          <cell r="EY391">
            <v>0</v>
          </cell>
          <cell r="EZ391">
            <v>0</v>
          </cell>
          <cell r="FA391">
            <v>0</v>
          </cell>
          <cell r="FB391">
            <v>0</v>
          </cell>
          <cell r="FC391">
            <v>0</v>
          </cell>
          <cell r="FD391">
            <v>0</v>
          </cell>
          <cell r="FE391">
            <v>0</v>
          </cell>
          <cell r="FF391">
            <v>0</v>
          </cell>
          <cell r="FG391">
            <v>0</v>
          </cell>
          <cell r="FH391">
            <v>0</v>
          </cell>
          <cell r="FI391">
            <v>0</v>
          </cell>
          <cell r="FJ391">
            <v>0</v>
          </cell>
          <cell r="FK391">
            <v>0</v>
          </cell>
          <cell r="FL391">
            <v>0</v>
          </cell>
          <cell r="FM391">
            <v>0</v>
          </cell>
          <cell r="FN391">
            <v>0</v>
          </cell>
        </row>
        <row r="392">
          <cell r="B392" t="str">
            <v>構-387</v>
          </cell>
          <cell r="E392" t="str">
            <v>B</v>
          </cell>
          <cell r="G392" t="str">
            <v>多賀φ７５配水管布設工事</v>
          </cell>
          <cell r="H392" t="str">
            <v>平成4年</v>
          </cell>
          <cell r="I392">
            <v>1992</v>
          </cell>
          <cell r="Q392">
            <v>232849</v>
          </cell>
          <cell r="U392">
            <v>23284.9</v>
          </cell>
          <cell r="V392">
            <v>38</v>
          </cell>
          <cell r="W392">
            <v>2.63e-002</v>
          </cell>
          <cell r="X392">
            <v>5511</v>
          </cell>
          <cell r="Y392">
            <v>5657.1000000000058</v>
          </cell>
          <cell r="Z392">
            <v>209564.1</v>
          </cell>
          <cell r="AB392">
            <v>1993</v>
          </cell>
          <cell r="AC392">
            <v>2030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5511</v>
          </cell>
          <cell r="BM392">
            <v>5511</v>
          </cell>
          <cell r="BN392">
            <v>5511</v>
          </cell>
          <cell r="BO392">
            <v>5511</v>
          </cell>
          <cell r="BP392">
            <v>5511</v>
          </cell>
          <cell r="BQ392">
            <v>5511</v>
          </cell>
          <cell r="BR392">
            <v>5511</v>
          </cell>
          <cell r="BS392">
            <v>5511</v>
          </cell>
          <cell r="BT392">
            <v>5511</v>
          </cell>
          <cell r="BU392">
            <v>5511</v>
          </cell>
          <cell r="BV392">
            <v>5511</v>
          </cell>
          <cell r="BW392">
            <v>5511</v>
          </cell>
          <cell r="BX392">
            <v>5511</v>
          </cell>
          <cell r="BY392">
            <v>5511</v>
          </cell>
          <cell r="BZ392">
            <v>5511</v>
          </cell>
          <cell r="CA392">
            <v>5511</v>
          </cell>
          <cell r="CB392">
            <v>5511</v>
          </cell>
          <cell r="CC392">
            <v>5511</v>
          </cell>
          <cell r="CD392">
            <v>5511</v>
          </cell>
          <cell r="CE392">
            <v>5511</v>
          </cell>
          <cell r="CF392">
            <v>5511</v>
          </cell>
          <cell r="CG392">
            <v>5511</v>
          </cell>
          <cell r="CH392">
            <v>5511</v>
          </cell>
          <cell r="CI392">
            <v>5511</v>
          </cell>
          <cell r="CJ392">
            <v>5511</v>
          </cell>
          <cell r="CK392">
            <v>5511</v>
          </cell>
          <cell r="CL392">
            <v>5511</v>
          </cell>
          <cell r="CM392">
            <v>5511</v>
          </cell>
          <cell r="CN392">
            <v>5511</v>
          </cell>
          <cell r="CO392">
            <v>5511</v>
          </cell>
          <cell r="CP392">
            <v>5511</v>
          </cell>
          <cell r="CQ392">
            <v>5511</v>
          </cell>
          <cell r="CR392">
            <v>5511</v>
          </cell>
          <cell r="CS392">
            <v>5511</v>
          </cell>
          <cell r="CT392">
            <v>5511</v>
          </cell>
          <cell r="CU392">
            <v>5511</v>
          </cell>
          <cell r="CV392">
            <v>5657.1000000000058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0</v>
          </cell>
          <cell r="DD392">
            <v>0</v>
          </cell>
          <cell r="DE392">
            <v>0</v>
          </cell>
          <cell r="DF392">
            <v>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0</v>
          </cell>
          <cell r="DN392">
            <v>0</v>
          </cell>
          <cell r="DO392">
            <v>0</v>
          </cell>
          <cell r="DP392">
            <v>0</v>
          </cell>
          <cell r="DQ392">
            <v>0</v>
          </cell>
          <cell r="DR392">
            <v>0</v>
          </cell>
          <cell r="DS392">
            <v>0</v>
          </cell>
          <cell r="DT392">
            <v>0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>
            <v>0</v>
          </cell>
          <cell r="EB392">
            <v>0</v>
          </cell>
          <cell r="EC392">
            <v>0</v>
          </cell>
          <cell r="ED392">
            <v>0</v>
          </cell>
          <cell r="EE392">
            <v>0</v>
          </cell>
          <cell r="EF392">
            <v>0</v>
          </cell>
          <cell r="EG392">
            <v>0</v>
          </cell>
          <cell r="EH392">
            <v>0</v>
          </cell>
          <cell r="EI392">
            <v>0</v>
          </cell>
          <cell r="EJ392">
            <v>0</v>
          </cell>
          <cell r="EK392">
            <v>0</v>
          </cell>
          <cell r="EL392">
            <v>0</v>
          </cell>
          <cell r="EM392">
            <v>0</v>
          </cell>
          <cell r="EN392">
            <v>0</v>
          </cell>
          <cell r="EO392">
            <v>0</v>
          </cell>
          <cell r="EP392">
            <v>0</v>
          </cell>
          <cell r="EQ392">
            <v>0</v>
          </cell>
          <cell r="ER392">
            <v>0</v>
          </cell>
          <cell r="ES392">
            <v>0</v>
          </cell>
          <cell r="ET392">
            <v>0</v>
          </cell>
          <cell r="EU392">
            <v>0</v>
          </cell>
          <cell r="EV392">
            <v>0</v>
          </cell>
          <cell r="EW392">
            <v>0</v>
          </cell>
          <cell r="EX392">
            <v>0</v>
          </cell>
          <cell r="EY392">
            <v>0</v>
          </cell>
          <cell r="EZ392">
            <v>0</v>
          </cell>
          <cell r="FA392">
            <v>0</v>
          </cell>
          <cell r="FB392">
            <v>0</v>
          </cell>
          <cell r="FC392">
            <v>0</v>
          </cell>
          <cell r="FD392">
            <v>0</v>
          </cell>
          <cell r="FE392">
            <v>0</v>
          </cell>
          <cell r="FF392">
            <v>0</v>
          </cell>
          <cell r="FG392">
            <v>0</v>
          </cell>
          <cell r="FH392">
            <v>0</v>
          </cell>
          <cell r="FI392">
            <v>0</v>
          </cell>
          <cell r="FJ392">
            <v>0</v>
          </cell>
          <cell r="FK392">
            <v>0</v>
          </cell>
          <cell r="FL392">
            <v>0</v>
          </cell>
          <cell r="FM392">
            <v>0</v>
          </cell>
          <cell r="FN392">
            <v>0</v>
          </cell>
        </row>
        <row r="393">
          <cell r="B393" t="str">
            <v>構-388</v>
          </cell>
          <cell r="E393" t="str">
            <v>A</v>
          </cell>
          <cell r="G393" t="str">
            <v>第３期拡張梨之木配水池築造</v>
          </cell>
          <cell r="H393" t="str">
            <v>平成4年</v>
          </cell>
          <cell r="I393">
            <v>1992</v>
          </cell>
          <cell r="Q393">
            <v>60328864</v>
          </cell>
          <cell r="U393">
            <v>6032886.4</v>
          </cell>
          <cell r="V393">
            <v>58</v>
          </cell>
          <cell r="W393">
            <v>1.72e-002</v>
          </cell>
          <cell r="X393">
            <v>933890</v>
          </cell>
          <cell r="Y393">
            <v>1064247.6000000015</v>
          </cell>
          <cell r="Z393">
            <v>54295977.6</v>
          </cell>
          <cell r="AB393">
            <v>1993</v>
          </cell>
          <cell r="AC393">
            <v>2050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933890</v>
          </cell>
          <cell r="BM393">
            <v>933890</v>
          </cell>
          <cell r="BN393">
            <v>933890</v>
          </cell>
          <cell r="BO393">
            <v>933890</v>
          </cell>
          <cell r="BP393">
            <v>933890</v>
          </cell>
          <cell r="BQ393">
            <v>933890</v>
          </cell>
          <cell r="BR393">
            <v>933890</v>
          </cell>
          <cell r="BS393">
            <v>933890</v>
          </cell>
          <cell r="BT393">
            <v>933890</v>
          </cell>
          <cell r="BU393">
            <v>933890</v>
          </cell>
          <cell r="BV393">
            <v>933890</v>
          </cell>
          <cell r="BW393">
            <v>933890</v>
          </cell>
          <cell r="BX393">
            <v>933890</v>
          </cell>
          <cell r="BY393">
            <v>933890</v>
          </cell>
          <cell r="BZ393">
            <v>933890</v>
          </cell>
          <cell r="CA393">
            <v>933890</v>
          </cell>
          <cell r="CB393">
            <v>933890</v>
          </cell>
          <cell r="CC393">
            <v>933890</v>
          </cell>
          <cell r="CD393">
            <v>933890</v>
          </cell>
          <cell r="CE393">
            <v>933890</v>
          </cell>
          <cell r="CF393">
            <v>933890</v>
          </cell>
          <cell r="CG393">
            <v>933890</v>
          </cell>
          <cell r="CH393">
            <v>933890</v>
          </cell>
          <cell r="CI393">
            <v>933890</v>
          </cell>
          <cell r="CJ393">
            <v>933890</v>
          </cell>
          <cell r="CK393">
            <v>933890</v>
          </cell>
          <cell r="CL393">
            <v>933890</v>
          </cell>
          <cell r="CM393">
            <v>933890</v>
          </cell>
          <cell r="CN393">
            <v>933890</v>
          </cell>
          <cell r="CO393">
            <v>933890</v>
          </cell>
          <cell r="CP393">
            <v>933890</v>
          </cell>
          <cell r="CQ393">
            <v>933890</v>
          </cell>
          <cell r="CR393">
            <v>933890</v>
          </cell>
          <cell r="CS393">
            <v>933890</v>
          </cell>
          <cell r="CT393">
            <v>933890</v>
          </cell>
          <cell r="CU393">
            <v>933890</v>
          </cell>
          <cell r="CV393">
            <v>933890</v>
          </cell>
          <cell r="CW393">
            <v>933890</v>
          </cell>
          <cell r="CX393">
            <v>933890</v>
          </cell>
          <cell r="CY393">
            <v>933890</v>
          </cell>
          <cell r="CZ393">
            <v>933890</v>
          </cell>
          <cell r="DA393">
            <v>933890</v>
          </cell>
          <cell r="DB393">
            <v>933890</v>
          </cell>
          <cell r="DC393">
            <v>933890</v>
          </cell>
          <cell r="DD393">
            <v>933890</v>
          </cell>
          <cell r="DE393">
            <v>933890</v>
          </cell>
          <cell r="DF393">
            <v>933890</v>
          </cell>
          <cell r="DG393">
            <v>933890</v>
          </cell>
          <cell r="DH393">
            <v>933890</v>
          </cell>
          <cell r="DI393">
            <v>933890</v>
          </cell>
          <cell r="DJ393">
            <v>933890</v>
          </cell>
          <cell r="DK393">
            <v>933890</v>
          </cell>
          <cell r="DL393">
            <v>933890</v>
          </cell>
          <cell r="DM393">
            <v>933890</v>
          </cell>
          <cell r="DN393">
            <v>933890</v>
          </cell>
          <cell r="DO393">
            <v>933890</v>
          </cell>
          <cell r="DP393">
            <v>1064247.6000000015</v>
          </cell>
          <cell r="DQ393">
            <v>0</v>
          </cell>
          <cell r="DR393">
            <v>0</v>
          </cell>
          <cell r="DS393">
            <v>0</v>
          </cell>
          <cell r="DT393">
            <v>0</v>
          </cell>
          <cell r="DU393">
            <v>0</v>
          </cell>
          <cell r="DV393">
            <v>0</v>
          </cell>
          <cell r="DW393">
            <v>0</v>
          </cell>
          <cell r="DX393">
            <v>0</v>
          </cell>
          <cell r="DY393">
            <v>0</v>
          </cell>
          <cell r="DZ393">
            <v>0</v>
          </cell>
          <cell r="EA393">
            <v>0</v>
          </cell>
          <cell r="EB393">
            <v>0</v>
          </cell>
          <cell r="EC393">
            <v>0</v>
          </cell>
          <cell r="ED393">
            <v>0</v>
          </cell>
          <cell r="EE393">
            <v>0</v>
          </cell>
          <cell r="EF393">
            <v>0</v>
          </cell>
          <cell r="EG393">
            <v>0</v>
          </cell>
          <cell r="EH393">
            <v>0</v>
          </cell>
          <cell r="EI393">
            <v>0</v>
          </cell>
          <cell r="EJ393">
            <v>0</v>
          </cell>
          <cell r="EK393">
            <v>0</v>
          </cell>
          <cell r="EL393">
            <v>0</v>
          </cell>
          <cell r="EM393">
            <v>0</v>
          </cell>
          <cell r="EN393">
            <v>0</v>
          </cell>
          <cell r="EO393">
            <v>0</v>
          </cell>
          <cell r="EP393">
            <v>0</v>
          </cell>
          <cell r="EQ393">
            <v>0</v>
          </cell>
          <cell r="ER393">
            <v>0</v>
          </cell>
          <cell r="ES393">
            <v>0</v>
          </cell>
          <cell r="ET393">
            <v>0</v>
          </cell>
          <cell r="EU393">
            <v>0</v>
          </cell>
          <cell r="EV393">
            <v>0</v>
          </cell>
          <cell r="EW393">
            <v>0</v>
          </cell>
          <cell r="EX393">
            <v>0</v>
          </cell>
          <cell r="EY393">
            <v>0</v>
          </cell>
          <cell r="EZ393">
            <v>0</v>
          </cell>
          <cell r="FA393">
            <v>0</v>
          </cell>
          <cell r="FB393">
            <v>0</v>
          </cell>
          <cell r="FC393">
            <v>0</v>
          </cell>
          <cell r="FD393">
            <v>0</v>
          </cell>
          <cell r="FE393">
            <v>0</v>
          </cell>
          <cell r="FF393">
            <v>0</v>
          </cell>
          <cell r="FG393">
            <v>0</v>
          </cell>
          <cell r="FH393">
            <v>0</v>
          </cell>
          <cell r="FI393">
            <v>0</v>
          </cell>
          <cell r="FJ393">
            <v>0</v>
          </cell>
          <cell r="FK393">
            <v>0</v>
          </cell>
          <cell r="FL393">
            <v>0</v>
          </cell>
          <cell r="FM393">
            <v>0</v>
          </cell>
          <cell r="FN393">
            <v>0</v>
          </cell>
        </row>
        <row r="394">
          <cell r="B394" t="str">
            <v>構-389</v>
          </cell>
          <cell r="E394" t="str">
            <v>B</v>
          </cell>
          <cell r="G394" t="str">
            <v>高区配水管</v>
          </cell>
          <cell r="H394" t="str">
            <v>平成4年</v>
          </cell>
          <cell r="I394">
            <v>1992</v>
          </cell>
          <cell r="Q394">
            <v>15369725</v>
          </cell>
          <cell r="U394">
            <v>1536972.5</v>
          </cell>
          <cell r="V394">
            <v>38</v>
          </cell>
          <cell r="W394">
            <v>2.63e-002</v>
          </cell>
          <cell r="X394">
            <v>363801</v>
          </cell>
          <cell r="Y394">
            <v>372115.5</v>
          </cell>
          <cell r="Z394">
            <v>13832752.5</v>
          </cell>
          <cell r="AB394">
            <v>1993</v>
          </cell>
          <cell r="AC394">
            <v>2030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363801</v>
          </cell>
          <cell r="BM394">
            <v>363801</v>
          </cell>
          <cell r="BN394">
            <v>363801</v>
          </cell>
          <cell r="BO394">
            <v>363801</v>
          </cell>
          <cell r="BP394">
            <v>363801</v>
          </cell>
          <cell r="BQ394">
            <v>363801</v>
          </cell>
          <cell r="BR394">
            <v>363801</v>
          </cell>
          <cell r="BS394">
            <v>363801</v>
          </cell>
          <cell r="BT394">
            <v>363801</v>
          </cell>
          <cell r="BU394">
            <v>363801</v>
          </cell>
          <cell r="BV394">
            <v>363801</v>
          </cell>
          <cell r="BW394">
            <v>363801</v>
          </cell>
          <cell r="BX394">
            <v>363801</v>
          </cell>
          <cell r="BY394">
            <v>363801</v>
          </cell>
          <cell r="BZ394">
            <v>363801</v>
          </cell>
          <cell r="CA394">
            <v>363801</v>
          </cell>
          <cell r="CB394">
            <v>363801</v>
          </cell>
          <cell r="CC394">
            <v>363801</v>
          </cell>
          <cell r="CD394">
            <v>363801</v>
          </cell>
          <cell r="CE394">
            <v>363801</v>
          </cell>
          <cell r="CF394">
            <v>363801</v>
          </cell>
          <cell r="CG394">
            <v>363801</v>
          </cell>
          <cell r="CH394">
            <v>363801</v>
          </cell>
          <cell r="CI394">
            <v>363801</v>
          </cell>
          <cell r="CJ394">
            <v>363801</v>
          </cell>
          <cell r="CK394">
            <v>363801</v>
          </cell>
          <cell r="CL394">
            <v>363801</v>
          </cell>
          <cell r="CM394">
            <v>363801</v>
          </cell>
          <cell r="CN394">
            <v>363801</v>
          </cell>
          <cell r="CO394">
            <v>363801</v>
          </cell>
          <cell r="CP394">
            <v>363801</v>
          </cell>
          <cell r="CQ394">
            <v>363801</v>
          </cell>
          <cell r="CR394">
            <v>363801</v>
          </cell>
          <cell r="CS394">
            <v>363801</v>
          </cell>
          <cell r="CT394">
            <v>363801</v>
          </cell>
          <cell r="CU394">
            <v>363801</v>
          </cell>
          <cell r="CV394">
            <v>372115.5</v>
          </cell>
          <cell r="CW394">
            <v>0</v>
          </cell>
          <cell r="CX394">
            <v>0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0</v>
          </cell>
          <cell r="DD394">
            <v>0</v>
          </cell>
          <cell r="DE394">
            <v>0</v>
          </cell>
          <cell r="DF394">
            <v>0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>
            <v>0</v>
          </cell>
          <cell r="DQ394">
            <v>0</v>
          </cell>
          <cell r="DR394">
            <v>0</v>
          </cell>
          <cell r="DS394">
            <v>0</v>
          </cell>
          <cell r="DT394">
            <v>0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>
            <v>0</v>
          </cell>
          <cell r="EB394">
            <v>0</v>
          </cell>
          <cell r="EC394">
            <v>0</v>
          </cell>
          <cell r="ED394">
            <v>0</v>
          </cell>
          <cell r="EE394">
            <v>0</v>
          </cell>
          <cell r="EF394">
            <v>0</v>
          </cell>
          <cell r="EG394">
            <v>0</v>
          </cell>
          <cell r="EH394">
            <v>0</v>
          </cell>
          <cell r="EI394">
            <v>0</v>
          </cell>
          <cell r="EJ394">
            <v>0</v>
          </cell>
          <cell r="EK394">
            <v>0</v>
          </cell>
          <cell r="EL394">
            <v>0</v>
          </cell>
          <cell r="EM394">
            <v>0</v>
          </cell>
          <cell r="EN394">
            <v>0</v>
          </cell>
          <cell r="EO394">
            <v>0</v>
          </cell>
          <cell r="EP394">
            <v>0</v>
          </cell>
          <cell r="EQ394">
            <v>0</v>
          </cell>
          <cell r="ER394">
            <v>0</v>
          </cell>
          <cell r="ES394">
            <v>0</v>
          </cell>
          <cell r="ET394">
            <v>0</v>
          </cell>
          <cell r="EU394">
            <v>0</v>
          </cell>
          <cell r="EV394">
            <v>0</v>
          </cell>
          <cell r="EW394">
            <v>0</v>
          </cell>
          <cell r="EX394">
            <v>0</v>
          </cell>
          <cell r="EY394">
            <v>0</v>
          </cell>
          <cell r="EZ394">
            <v>0</v>
          </cell>
          <cell r="FA394">
            <v>0</v>
          </cell>
          <cell r="FB394">
            <v>0</v>
          </cell>
          <cell r="FC394">
            <v>0</v>
          </cell>
          <cell r="FD394">
            <v>0</v>
          </cell>
          <cell r="FE394">
            <v>0</v>
          </cell>
          <cell r="FF394">
            <v>0</v>
          </cell>
          <cell r="FG394">
            <v>0</v>
          </cell>
          <cell r="FH394">
            <v>0</v>
          </cell>
          <cell r="FI394">
            <v>0</v>
          </cell>
          <cell r="FJ394">
            <v>0</v>
          </cell>
          <cell r="FK394">
            <v>0</v>
          </cell>
          <cell r="FL394">
            <v>0</v>
          </cell>
          <cell r="FM394">
            <v>0</v>
          </cell>
          <cell r="FN394">
            <v>0</v>
          </cell>
        </row>
        <row r="395">
          <cell r="B395" t="str">
            <v>構-390</v>
          </cell>
          <cell r="E395" t="str">
            <v>B</v>
          </cell>
          <cell r="G395" t="str">
            <v>第３期拡張送水管布設工事（第１工区）</v>
          </cell>
          <cell r="H395" t="str">
            <v>平成4年</v>
          </cell>
          <cell r="I395">
            <v>1992</v>
          </cell>
          <cell r="Q395">
            <v>4848598</v>
          </cell>
          <cell r="U395">
            <v>484859.80000000005</v>
          </cell>
          <cell r="V395">
            <v>38</v>
          </cell>
          <cell r="W395">
            <v>2.63e-002</v>
          </cell>
          <cell r="X395">
            <v>114766</v>
          </cell>
          <cell r="Y395">
            <v>117396.20000000019</v>
          </cell>
          <cell r="Z395">
            <v>4363738.2</v>
          </cell>
          <cell r="AB395">
            <v>1993</v>
          </cell>
          <cell r="AC395">
            <v>2030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114766</v>
          </cell>
          <cell r="BM395">
            <v>114766</v>
          </cell>
          <cell r="BN395">
            <v>114766</v>
          </cell>
          <cell r="BO395">
            <v>114766</v>
          </cell>
          <cell r="BP395">
            <v>114766</v>
          </cell>
          <cell r="BQ395">
            <v>114766</v>
          </cell>
          <cell r="BR395">
            <v>114766</v>
          </cell>
          <cell r="BS395">
            <v>114766</v>
          </cell>
          <cell r="BT395">
            <v>114766</v>
          </cell>
          <cell r="BU395">
            <v>114766</v>
          </cell>
          <cell r="BV395">
            <v>114766</v>
          </cell>
          <cell r="BW395">
            <v>114766</v>
          </cell>
          <cell r="BX395">
            <v>114766</v>
          </cell>
          <cell r="BY395">
            <v>114766</v>
          </cell>
          <cell r="BZ395">
            <v>114766</v>
          </cell>
          <cell r="CA395">
            <v>114766</v>
          </cell>
          <cell r="CB395">
            <v>114766</v>
          </cell>
          <cell r="CC395">
            <v>114766</v>
          </cell>
          <cell r="CD395">
            <v>114766</v>
          </cell>
          <cell r="CE395">
            <v>114766</v>
          </cell>
          <cell r="CF395">
            <v>114766</v>
          </cell>
          <cell r="CG395">
            <v>114766</v>
          </cell>
          <cell r="CH395">
            <v>114766</v>
          </cell>
          <cell r="CI395">
            <v>114766</v>
          </cell>
          <cell r="CJ395">
            <v>114766</v>
          </cell>
          <cell r="CK395">
            <v>114766</v>
          </cell>
          <cell r="CL395">
            <v>114766</v>
          </cell>
          <cell r="CM395">
            <v>114766</v>
          </cell>
          <cell r="CN395">
            <v>114766</v>
          </cell>
          <cell r="CO395">
            <v>114766</v>
          </cell>
          <cell r="CP395">
            <v>114766</v>
          </cell>
          <cell r="CQ395">
            <v>114766</v>
          </cell>
          <cell r="CR395">
            <v>114766</v>
          </cell>
          <cell r="CS395">
            <v>114766</v>
          </cell>
          <cell r="CT395">
            <v>114766</v>
          </cell>
          <cell r="CU395">
            <v>114766</v>
          </cell>
          <cell r="CV395">
            <v>117396.20000000019</v>
          </cell>
          <cell r="CW395">
            <v>0</v>
          </cell>
          <cell r="CX395">
            <v>0</v>
          </cell>
          <cell r="CY395">
            <v>0</v>
          </cell>
          <cell r="CZ395">
            <v>0</v>
          </cell>
          <cell r="DA395">
            <v>0</v>
          </cell>
          <cell r="DB395">
            <v>0</v>
          </cell>
          <cell r="DC395">
            <v>0</v>
          </cell>
          <cell r="DD395">
            <v>0</v>
          </cell>
          <cell r="DE395">
            <v>0</v>
          </cell>
          <cell r="DF395">
            <v>0</v>
          </cell>
          <cell r="DG395">
            <v>0</v>
          </cell>
          <cell r="DH395">
            <v>0</v>
          </cell>
          <cell r="DI395">
            <v>0</v>
          </cell>
          <cell r="DJ395">
            <v>0</v>
          </cell>
          <cell r="DK395">
            <v>0</v>
          </cell>
          <cell r="DL395">
            <v>0</v>
          </cell>
          <cell r="DM395">
            <v>0</v>
          </cell>
          <cell r="DN395">
            <v>0</v>
          </cell>
          <cell r="DO395">
            <v>0</v>
          </cell>
          <cell r="DP395">
            <v>0</v>
          </cell>
          <cell r="DQ395">
            <v>0</v>
          </cell>
          <cell r="DR395">
            <v>0</v>
          </cell>
          <cell r="DS395">
            <v>0</v>
          </cell>
          <cell r="DT395">
            <v>0</v>
          </cell>
          <cell r="DU395">
            <v>0</v>
          </cell>
          <cell r="DV395">
            <v>0</v>
          </cell>
          <cell r="DW395">
            <v>0</v>
          </cell>
          <cell r="DX395">
            <v>0</v>
          </cell>
          <cell r="DY395">
            <v>0</v>
          </cell>
          <cell r="DZ395">
            <v>0</v>
          </cell>
          <cell r="EA395">
            <v>0</v>
          </cell>
          <cell r="EB395">
            <v>0</v>
          </cell>
          <cell r="EC395">
            <v>0</v>
          </cell>
          <cell r="ED395">
            <v>0</v>
          </cell>
          <cell r="EE395">
            <v>0</v>
          </cell>
          <cell r="EF395">
            <v>0</v>
          </cell>
          <cell r="EG395">
            <v>0</v>
          </cell>
          <cell r="EH395">
            <v>0</v>
          </cell>
          <cell r="EI395">
            <v>0</v>
          </cell>
          <cell r="EJ395">
            <v>0</v>
          </cell>
          <cell r="EK395">
            <v>0</v>
          </cell>
          <cell r="EL395">
            <v>0</v>
          </cell>
          <cell r="EM395">
            <v>0</v>
          </cell>
          <cell r="EN395">
            <v>0</v>
          </cell>
          <cell r="EO395">
            <v>0</v>
          </cell>
          <cell r="EP395">
            <v>0</v>
          </cell>
          <cell r="EQ395">
            <v>0</v>
          </cell>
          <cell r="ER395">
            <v>0</v>
          </cell>
          <cell r="ES395">
            <v>0</v>
          </cell>
          <cell r="ET395">
            <v>0</v>
          </cell>
          <cell r="EU395">
            <v>0</v>
          </cell>
          <cell r="EV395">
            <v>0</v>
          </cell>
          <cell r="EW395">
            <v>0</v>
          </cell>
          <cell r="EX395">
            <v>0</v>
          </cell>
          <cell r="EY395">
            <v>0</v>
          </cell>
          <cell r="EZ395">
            <v>0</v>
          </cell>
          <cell r="FA395">
            <v>0</v>
          </cell>
          <cell r="FB395">
            <v>0</v>
          </cell>
          <cell r="FC395">
            <v>0</v>
          </cell>
          <cell r="FD395">
            <v>0</v>
          </cell>
          <cell r="FE395">
            <v>0</v>
          </cell>
          <cell r="FF395">
            <v>0</v>
          </cell>
          <cell r="FG395">
            <v>0</v>
          </cell>
          <cell r="FH395">
            <v>0</v>
          </cell>
          <cell r="FI395">
            <v>0</v>
          </cell>
          <cell r="FJ395">
            <v>0</v>
          </cell>
          <cell r="FK395">
            <v>0</v>
          </cell>
          <cell r="FL395">
            <v>0</v>
          </cell>
          <cell r="FM395">
            <v>0</v>
          </cell>
          <cell r="FN395">
            <v>0</v>
          </cell>
        </row>
        <row r="396">
          <cell r="B396" t="str">
            <v>構-391</v>
          </cell>
          <cell r="E396" t="str">
            <v>F</v>
          </cell>
          <cell r="G396" t="str">
            <v>梨之木配水池作業道新設工事</v>
          </cell>
          <cell r="H396" t="str">
            <v>平成4年</v>
          </cell>
          <cell r="I396">
            <v>1992</v>
          </cell>
          <cell r="Q396">
            <v>13673268</v>
          </cell>
          <cell r="U396">
            <v>1367326.8</v>
          </cell>
          <cell r="V396">
            <v>58</v>
          </cell>
          <cell r="W396">
            <v>1.72e-002</v>
          </cell>
          <cell r="X396">
            <v>211662</v>
          </cell>
          <cell r="Y396">
            <v>241207.19999999925</v>
          </cell>
          <cell r="Z396">
            <v>12305941.2</v>
          </cell>
          <cell r="AB396">
            <v>1993</v>
          </cell>
          <cell r="AC396">
            <v>2050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211662</v>
          </cell>
          <cell r="BM396">
            <v>211662</v>
          </cell>
          <cell r="BN396">
            <v>211662</v>
          </cell>
          <cell r="BO396">
            <v>211662</v>
          </cell>
          <cell r="BP396">
            <v>211662</v>
          </cell>
          <cell r="BQ396">
            <v>211662</v>
          </cell>
          <cell r="BR396">
            <v>211662</v>
          </cell>
          <cell r="BS396">
            <v>211662</v>
          </cell>
          <cell r="BT396">
            <v>211662</v>
          </cell>
          <cell r="BU396">
            <v>211662</v>
          </cell>
          <cell r="BV396">
            <v>211662</v>
          </cell>
          <cell r="BW396">
            <v>211662</v>
          </cell>
          <cell r="BX396">
            <v>211662</v>
          </cell>
          <cell r="BY396">
            <v>211662</v>
          </cell>
          <cell r="BZ396">
            <v>211662</v>
          </cell>
          <cell r="CA396">
            <v>211662</v>
          </cell>
          <cell r="CB396">
            <v>211662</v>
          </cell>
          <cell r="CC396">
            <v>211662</v>
          </cell>
          <cell r="CD396">
            <v>211662</v>
          </cell>
          <cell r="CE396">
            <v>211662</v>
          </cell>
          <cell r="CF396">
            <v>211662</v>
          </cell>
          <cell r="CG396">
            <v>211662</v>
          </cell>
          <cell r="CH396">
            <v>211662</v>
          </cell>
          <cell r="CI396">
            <v>211662</v>
          </cell>
          <cell r="CJ396">
            <v>211662</v>
          </cell>
          <cell r="CK396">
            <v>211662</v>
          </cell>
          <cell r="CL396">
            <v>211662</v>
          </cell>
          <cell r="CM396">
            <v>211662</v>
          </cell>
          <cell r="CN396">
            <v>211662</v>
          </cell>
          <cell r="CO396">
            <v>211662</v>
          </cell>
          <cell r="CP396">
            <v>211662</v>
          </cell>
          <cell r="CQ396">
            <v>211662</v>
          </cell>
          <cell r="CR396">
            <v>211662</v>
          </cell>
          <cell r="CS396">
            <v>211662</v>
          </cell>
          <cell r="CT396">
            <v>211662</v>
          </cell>
          <cell r="CU396">
            <v>211662</v>
          </cell>
          <cell r="CV396">
            <v>211662</v>
          </cell>
          <cell r="CW396">
            <v>211662</v>
          </cell>
          <cell r="CX396">
            <v>211662</v>
          </cell>
          <cell r="CY396">
            <v>211662</v>
          </cell>
          <cell r="CZ396">
            <v>211662</v>
          </cell>
          <cell r="DA396">
            <v>211662</v>
          </cell>
          <cell r="DB396">
            <v>211662</v>
          </cell>
          <cell r="DC396">
            <v>211662</v>
          </cell>
          <cell r="DD396">
            <v>211662</v>
          </cell>
          <cell r="DE396">
            <v>211662</v>
          </cell>
          <cell r="DF396">
            <v>211662</v>
          </cell>
          <cell r="DG396">
            <v>211662</v>
          </cell>
          <cell r="DH396">
            <v>211662</v>
          </cell>
          <cell r="DI396">
            <v>211662</v>
          </cell>
          <cell r="DJ396">
            <v>211662</v>
          </cell>
          <cell r="DK396">
            <v>211662</v>
          </cell>
          <cell r="DL396">
            <v>211662</v>
          </cell>
          <cell r="DM396">
            <v>211662</v>
          </cell>
          <cell r="DN396">
            <v>211662</v>
          </cell>
          <cell r="DO396">
            <v>211662</v>
          </cell>
          <cell r="DP396">
            <v>241207.19999999925</v>
          </cell>
          <cell r="DQ396">
            <v>0</v>
          </cell>
          <cell r="DR396">
            <v>0</v>
          </cell>
          <cell r="DS396">
            <v>0</v>
          </cell>
          <cell r="DT396">
            <v>0</v>
          </cell>
          <cell r="DU396">
            <v>0</v>
          </cell>
          <cell r="DV396">
            <v>0</v>
          </cell>
          <cell r="DW396">
            <v>0</v>
          </cell>
          <cell r="DX396">
            <v>0</v>
          </cell>
          <cell r="DY396">
            <v>0</v>
          </cell>
          <cell r="DZ396">
            <v>0</v>
          </cell>
          <cell r="EA396">
            <v>0</v>
          </cell>
          <cell r="EB396">
            <v>0</v>
          </cell>
          <cell r="EC396">
            <v>0</v>
          </cell>
          <cell r="ED396">
            <v>0</v>
          </cell>
          <cell r="EE396">
            <v>0</v>
          </cell>
          <cell r="EF396">
            <v>0</v>
          </cell>
          <cell r="EG396">
            <v>0</v>
          </cell>
          <cell r="EH396">
            <v>0</v>
          </cell>
          <cell r="EI396">
            <v>0</v>
          </cell>
          <cell r="EJ396">
            <v>0</v>
          </cell>
          <cell r="EK396">
            <v>0</v>
          </cell>
          <cell r="EL396">
            <v>0</v>
          </cell>
          <cell r="EM396">
            <v>0</v>
          </cell>
          <cell r="EN396">
            <v>0</v>
          </cell>
          <cell r="EO396">
            <v>0</v>
          </cell>
          <cell r="EP396">
            <v>0</v>
          </cell>
          <cell r="EQ396">
            <v>0</v>
          </cell>
          <cell r="ER396">
            <v>0</v>
          </cell>
          <cell r="ES396">
            <v>0</v>
          </cell>
          <cell r="ET396">
            <v>0</v>
          </cell>
          <cell r="EU396">
            <v>0</v>
          </cell>
          <cell r="EV396">
            <v>0</v>
          </cell>
          <cell r="EW396">
            <v>0</v>
          </cell>
          <cell r="EX396">
            <v>0</v>
          </cell>
          <cell r="EY396">
            <v>0</v>
          </cell>
          <cell r="EZ396">
            <v>0</v>
          </cell>
          <cell r="FA396">
            <v>0</v>
          </cell>
          <cell r="FB396">
            <v>0</v>
          </cell>
          <cell r="FC396">
            <v>0</v>
          </cell>
          <cell r="FD396">
            <v>0</v>
          </cell>
          <cell r="FE396">
            <v>0</v>
          </cell>
          <cell r="FF396">
            <v>0</v>
          </cell>
          <cell r="FG396">
            <v>0</v>
          </cell>
          <cell r="FH396">
            <v>0</v>
          </cell>
          <cell r="FI396">
            <v>0</v>
          </cell>
          <cell r="FJ396">
            <v>0</v>
          </cell>
          <cell r="FK396">
            <v>0</v>
          </cell>
          <cell r="FL396">
            <v>0</v>
          </cell>
          <cell r="FM396">
            <v>0</v>
          </cell>
          <cell r="FN396">
            <v>0</v>
          </cell>
        </row>
        <row r="397">
          <cell r="B397" t="str">
            <v>構-392</v>
          </cell>
          <cell r="E397" t="str">
            <v>B</v>
          </cell>
          <cell r="G397" t="str">
            <v>四手配水管布設工事</v>
          </cell>
          <cell r="H397" t="str">
            <v>平成4年</v>
          </cell>
          <cell r="I397">
            <v>1992</v>
          </cell>
          <cell r="Q397">
            <v>4859643</v>
          </cell>
          <cell r="U397">
            <v>485964.30000000005</v>
          </cell>
          <cell r="V397">
            <v>38</v>
          </cell>
          <cell r="W397">
            <v>2.63e-002</v>
          </cell>
          <cell r="X397">
            <v>115027</v>
          </cell>
          <cell r="Y397">
            <v>117679.70000000019</v>
          </cell>
          <cell r="Z397">
            <v>4373678.7</v>
          </cell>
          <cell r="AB397">
            <v>1993</v>
          </cell>
          <cell r="AC397">
            <v>2030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115027</v>
          </cell>
          <cell r="BM397">
            <v>115027</v>
          </cell>
          <cell r="BN397">
            <v>115027</v>
          </cell>
          <cell r="BO397">
            <v>115027</v>
          </cell>
          <cell r="BP397">
            <v>115027</v>
          </cell>
          <cell r="BQ397">
            <v>115027</v>
          </cell>
          <cell r="BR397">
            <v>115027</v>
          </cell>
          <cell r="BS397">
            <v>115027</v>
          </cell>
          <cell r="BT397">
            <v>115027</v>
          </cell>
          <cell r="BU397">
            <v>115027</v>
          </cell>
          <cell r="BV397">
            <v>115027</v>
          </cell>
          <cell r="BW397">
            <v>115027</v>
          </cell>
          <cell r="BX397">
            <v>115027</v>
          </cell>
          <cell r="BY397">
            <v>115027</v>
          </cell>
          <cell r="BZ397">
            <v>115027</v>
          </cell>
          <cell r="CA397">
            <v>115027</v>
          </cell>
          <cell r="CB397">
            <v>115027</v>
          </cell>
          <cell r="CC397">
            <v>115027</v>
          </cell>
          <cell r="CD397">
            <v>115027</v>
          </cell>
          <cell r="CE397">
            <v>115027</v>
          </cell>
          <cell r="CF397">
            <v>115027</v>
          </cell>
          <cell r="CG397">
            <v>115027</v>
          </cell>
          <cell r="CH397">
            <v>115027</v>
          </cell>
          <cell r="CI397">
            <v>115027</v>
          </cell>
          <cell r="CJ397">
            <v>115027</v>
          </cell>
          <cell r="CK397">
            <v>115027</v>
          </cell>
          <cell r="CL397">
            <v>115027</v>
          </cell>
          <cell r="CM397">
            <v>115027</v>
          </cell>
          <cell r="CN397">
            <v>115027</v>
          </cell>
          <cell r="CO397">
            <v>115027</v>
          </cell>
          <cell r="CP397">
            <v>115027</v>
          </cell>
          <cell r="CQ397">
            <v>115027</v>
          </cell>
          <cell r="CR397">
            <v>115027</v>
          </cell>
          <cell r="CS397">
            <v>115027</v>
          </cell>
          <cell r="CT397">
            <v>115027</v>
          </cell>
          <cell r="CU397">
            <v>115027</v>
          </cell>
          <cell r="CV397">
            <v>117679.70000000019</v>
          </cell>
          <cell r="CW397">
            <v>0</v>
          </cell>
          <cell r="CX397">
            <v>0</v>
          </cell>
          <cell r="CY397">
            <v>0</v>
          </cell>
          <cell r="CZ397">
            <v>0</v>
          </cell>
          <cell r="DA397">
            <v>0</v>
          </cell>
          <cell r="DB397">
            <v>0</v>
          </cell>
          <cell r="DC397">
            <v>0</v>
          </cell>
          <cell r="DD397">
            <v>0</v>
          </cell>
          <cell r="DE397">
            <v>0</v>
          </cell>
          <cell r="DF397">
            <v>0</v>
          </cell>
          <cell r="DG397">
            <v>0</v>
          </cell>
          <cell r="DH397">
            <v>0</v>
          </cell>
          <cell r="DI397">
            <v>0</v>
          </cell>
          <cell r="DJ397">
            <v>0</v>
          </cell>
          <cell r="DK397">
            <v>0</v>
          </cell>
          <cell r="DL397">
            <v>0</v>
          </cell>
          <cell r="DM397">
            <v>0</v>
          </cell>
          <cell r="DN397">
            <v>0</v>
          </cell>
          <cell r="DO397">
            <v>0</v>
          </cell>
          <cell r="DP397">
            <v>0</v>
          </cell>
          <cell r="DQ397">
            <v>0</v>
          </cell>
          <cell r="DR397">
            <v>0</v>
          </cell>
          <cell r="DS397">
            <v>0</v>
          </cell>
          <cell r="DT397">
            <v>0</v>
          </cell>
          <cell r="DU397">
            <v>0</v>
          </cell>
          <cell r="DV397">
            <v>0</v>
          </cell>
          <cell r="DW397">
            <v>0</v>
          </cell>
          <cell r="DX397">
            <v>0</v>
          </cell>
          <cell r="DY397">
            <v>0</v>
          </cell>
          <cell r="DZ397">
            <v>0</v>
          </cell>
          <cell r="EA397">
            <v>0</v>
          </cell>
          <cell r="EB397">
            <v>0</v>
          </cell>
          <cell r="EC397">
            <v>0</v>
          </cell>
          <cell r="ED397">
            <v>0</v>
          </cell>
          <cell r="EE397">
            <v>0</v>
          </cell>
          <cell r="EF397">
            <v>0</v>
          </cell>
          <cell r="EG397">
            <v>0</v>
          </cell>
          <cell r="EH397">
            <v>0</v>
          </cell>
          <cell r="EI397">
            <v>0</v>
          </cell>
          <cell r="EJ397">
            <v>0</v>
          </cell>
          <cell r="EK397">
            <v>0</v>
          </cell>
          <cell r="EL397">
            <v>0</v>
          </cell>
          <cell r="EM397">
            <v>0</v>
          </cell>
          <cell r="EN397">
            <v>0</v>
          </cell>
          <cell r="EO397">
            <v>0</v>
          </cell>
          <cell r="EP397">
            <v>0</v>
          </cell>
          <cell r="EQ397">
            <v>0</v>
          </cell>
          <cell r="ER397">
            <v>0</v>
          </cell>
          <cell r="ES397">
            <v>0</v>
          </cell>
          <cell r="ET397">
            <v>0</v>
          </cell>
          <cell r="EU397">
            <v>0</v>
          </cell>
          <cell r="EV397">
            <v>0</v>
          </cell>
          <cell r="EW397">
            <v>0</v>
          </cell>
          <cell r="EX397">
            <v>0</v>
          </cell>
          <cell r="EY397">
            <v>0</v>
          </cell>
          <cell r="EZ397">
            <v>0</v>
          </cell>
          <cell r="FA397">
            <v>0</v>
          </cell>
          <cell r="FB397">
            <v>0</v>
          </cell>
          <cell r="FC397">
            <v>0</v>
          </cell>
          <cell r="FD397">
            <v>0</v>
          </cell>
          <cell r="FE397">
            <v>0</v>
          </cell>
          <cell r="FF397">
            <v>0</v>
          </cell>
          <cell r="FG397">
            <v>0</v>
          </cell>
          <cell r="FH397">
            <v>0</v>
          </cell>
          <cell r="FI397">
            <v>0</v>
          </cell>
          <cell r="FJ397">
            <v>0</v>
          </cell>
          <cell r="FK397">
            <v>0</v>
          </cell>
          <cell r="FL397">
            <v>0</v>
          </cell>
          <cell r="FM397">
            <v>0</v>
          </cell>
          <cell r="FN397">
            <v>0</v>
          </cell>
        </row>
        <row r="398">
          <cell r="B398" t="str">
            <v>構-393</v>
          </cell>
          <cell r="E398" t="str">
            <v>B</v>
          </cell>
          <cell r="G398" t="str">
            <v>第３期拡張導水管布設工事（土田）</v>
          </cell>
          <cell r="H398" t="str">
            <v>平成4年</v>
          </cell>
          <cell r="I398">
            <v>1992</v>
          </cell>
          <cell r="Q398">
            <v>13491139</v>
          </cell>
          <cell r="U398">
            <v>1349113.9</v>
          </cell>
          <cell r="V398">
            <v>38</v>
          </cell>
          <cell r="W398">
            <v>2.63e-002</v>
          </cell>
          <cell r="X398">
            <v>319335</v>
          </cell>
          <cell r="Y398">
            <v>326630.09999999963</v>
          </cell>
          <cell r="Z398">
            <v>12142025.1</v>
          </cell>
          <cell r="AB398">
            <v>1993</v>
          </cell>
          <cell r="AC398">
            <v>2030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319335</v>
          </cell>
          <cell r="BM398">
            <v>319335</v>
          </cell>
          <cell r="BN398">
            <v>319335</v>
          </cell>
          <cell r="BO398">
            <v>319335</v>
          </cell>
          <cell r="BP398">
            <v>319335</v>
          </cell>
          <cell r="BQ398">
            <v>319335</v>
          </cell>
          <cell r="BR398">
            <v>319335</v>
          </cell>
          <cell r="BS398">
            <v>319335</v>
          </cell>
          <cell r="BT398">
            <v>319335</v>
          </cell>
          <cell r="BU398">
            <v>319335</v>
          </cell>
          <cell r="BV398">
            <v>319335</v>
          </cell>
          <cell r="BW398">
            <v>319335</v>
          </cell>
          <cell r="BX398">
            <v>319335</v>
          </cell>
          <cell r="BY398">
            <v>319335</v>
          </cell>
          <cell r="BZ398">
            <v>319335</v>
          </cell>
          <cell r="CA398">
            <v>319335</v>
          </cell>
          <cell r="CB398">
            <v>319335</v>
          </cell>
          <cell r="CC398">
            <v>319335</v>
          </cell>
          <cell r="CD398">
            <v>319335</v>
          </cell>
          <cell r="CE398">
            <v>319335</v>
          </cell>
          <cell r="CF398">
            <v>319335</v>
          </cell>
          <cell r="CG398">
            <v>319335</v>
          </cell>
          <cell r="CH398">
            <v>319335</v>
          </cell>
          <cell r="CI398">
            <v>319335</v>
          </cell>
          <cell r="CJ398">
            <v>319335</v>
          </cell>
          <cell r="CK398">
            <v>319335</v>
          </cell>
          <cell r="CL398">
            <v>319335</v>
          </cell>
          <cell r="CM398">
            <v>319335</v>
          </cell>
          <cell r="CN398">
            <v>319335</v>
          </cell>
          <cell r="CO398">
            <v>319335</v>
          </cell>
          <cell r="CP398">
            <v>319335</v>
          </cell>
          <cell r="CQ398">
            <v>319335</v>
          </cell>
          <cell r="CR398">
            <v>319335</v>
          </cell>
          <cell r="CS398">
            <v>319335</v>
          </cell>
          <cell r="CT398">
            <v>319335</v>
          </cell>
          <cell r="CU398">
            <v>319335</v>
          </cell>
          <cell r="CV398">
            <v>326630.09999999963</v>
          </cell>
          <cell r="CW398">
            <v>0</v>
          </cell>
          <cell r="CX398">
            <v>0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0</v>
          </cell>
          <cell r="DD398">
            <v>0</v>
          </cell>
          <cell r="DE398">
            <v>0</v>
          </cell>
          <cell r="DF398">
            <v>0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K398">
            <v>0</v>
          </cell>
          <cell r="DL398">
            <v>0</v>
          </cell>
          <cell r="DM398">
            <v>0</v>
          </cell>
          <cell r="DN398">
            <v>0</v>
          </cell>
          <cell r="DO398">
            <v>0</v>
          </cell>
          <cell r="DP398">
            <v>0</v>
          </cell>
          <cell r="DQ398">
            <v>0</v>
          </cell>
          <cell r="DR398">
            <v>0</v>
          </cell>
          <cell r="DS398">
            <v>0</v>
          </cell>
          <cell r="DT398">
            <v>0</v>
          </cell>
          <cell r="DU398">
            <v>0</v>
          </cell>
          <cell r="DV398">
            <v>0</v>
          </cell>
          <cell r="DW398">
            <v>0</v>
          </cell>
          <cell r="DX398">
            <v>0</v>
          </cell>
          <cell r="DY398">
            <v>0</v>
          </cell>
          <cell r="DZ398">
            <v>0</v>
          </cell>
          <cell r="EA398">
            <v>0</v>
          </cell>
          <cell r="EB398">
            <v>0</v>
          </cell>
          <cell r="EC398">
            <v>0</v>
          </cell>
          <cell r="ED398">
            <v>0</v>
          </cell>
          <cell r="EE398">
            <v>0</v>
          </cell>
          <cell r="EF398">
            <v>0</v>
          </cell>
          <cell r="EG398">
            <v>0</v>
          </cell>
          <cell r="EH398">
            <v>0</v>
          </cell>
          <cell r="EI398">
            <v>0</v>
          </cell>
          <cell r="EJ398">
            <v>0</v>
          </cell>
          <cell r="EK398">
            <v>0</v>
          </cell>
          <cell r="EL398">
            <v>0</v>
          </cell>
          <cell r="EM398">
            <v>0</v>
          </cell>
          <cell r="EN398">
            <v>0</v>
          </cell>
          <cell r="EO398">
            <v>0</v>
          </cell>
          <cell r="EP398">
            <v>0</v>
          </cell>
          <cell r="EQ398">
            <v>0</v>
          </cell>
          <cell r="ER398">
            <v>0</v>
          </cell>
          <cell r="ES398">
            <v>0</v>
          </cell>
          <cell r="ET398">
            <v>0</v>
          </cell>
          <cell r="EU398">
            <v>0</v>
          </cell>
          <cell r="EV398">
            <v>0</v>
          </cell>
          <cell r="EW398">
            <v>0</v>
          </cell>
          <cell r="EX398">
            <v>0</v>
          </cell>
          <cell r="EY398">
            <v>0</v>
          </cell>
          <cell r="EZ398">
            <v>0</v>
          </cell>
          <cell r="FA398">
            <v>0</v>
          </cell>
          <cell r="FB398">
            <v>0</v>
          </cell>
          <cell r="FC398">
            <v>0</v>
          </cell>
          <cell r="FD398">
            <v>0</v>
          </cell>
          <cell r="FE398">
            <v>0</v>
          </cell>
          <cell r="FF398">
            <v>0</v>
          </cell>
          <cell r="FG398">
            <v>0</v>
          </cell>
          <cell r="FH398">
            <v>0</v>
          </cell>
          <cell r="FI398">
            <v>0</v>
          </cell>
          <cell r="FJ398">
            <v>0</v>
          </cell>
          <cell r="FK398">
            <v>0</v>
          </cell>
          <cell r="FL398">
            <v>0</v>
          </cell>
          <cell r="FM398">
            <v>0</v>
          </cell>
          <cell r="FN398">
            <v>0</v>
          </cell>
        </row>
        <row r="399">
          <cell r="B399" t="str">
            <v>構-394</v>
          </cell>
          <cell r="E399" t="str">
            <v>B</v>
          </cell>
          <cell r="G399" t="str">
            <v>第３期拡張導水管布設工事敏満寺（第６工区）</v>
          </cell>
          <cell r="H399" t="str">
            <v>平成4年</v>
          </cell>
          <cell r="I399">
            <v>1992</v>
          </cell>
          <cell r="Q399">
            <v>6969803</v>
          </cell>
          <cell r="U399">
            <v>696980.3</v>
          </cell>
          <cell r="V399">
            <v>38</v>
          </cell>
          <cell r="W399">
            <v>2.63e-002</v>
          </cell>
          <cell r="X399">
            <v>164975</v>
          </cell>
          <cell r="Y399">
            <v>168747.70000000019</v>
          </cell>
          <cell r="Z399">
            <v>6272822.7</v>
          </cell>
          <cell r="AB399">
            <v>1993</v>
          </cell>
          <cell r="AC399">
            <v>2030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164975</v>
          </cell>
          <cell r="BM399">
            <v>164975</v>
          </cell>
          <cell r="BN399">
            <v>164975</v>
          </cell>
          <cell r="BO399">
            <v>164975</v>
          </cell>
          <cell r="BP399">
            <v>164975</v>
          </cell>
          <cell r="BQ399">
            <v>164975</v>
          </cell>
          <cell r="BR399">
            <v>164975</v>
          </cell>
          <cell r="BS399">
            <v>164975</v>
          </cell>
          <cell r="BT399">
            <v>164975</v>
          </cell>
          <cell r="BU399">
            <v>164975</v>
          </cell>
          <cell r="BV399">
            <v>164975</v>
          </cell>
          <cell r="BW399">
            <v>164975</v>
          </cell>
          <cell r="BX399">
            <v>164975</v>
          </cell>
          <cell r="BY399">
            <v>164975</v>
          </cell>
          <cell r="BZ399">
            <v>164975</v>
          </cell>
          <cell r="CA399">
            <v>164975</v>
          </cell>
          <cell r="CB399">
            <v>164975</v>
          </cell>
          <cell r="CC399">
            <v>164975</v>
          </cell>
          <cell r="CD399">
            <v>164975</v>
          </cell>
          <cell r="CE399">
            <v>164975</v>
          </cell>
          <cell r="CF399">
            <v>164975</v>
          </cell>
          <cell r="CG399">
            <v>164975</v>
          </cell>
          <cell r="CH399">
            <v>164975</v>
          </cell>
          <cell r="CI399">
            <v>164975</v>
          </cell>
          <cell r="CJ399">
            <v>164975</v>
          </cell>
          <cell r="CK399">
            <v>164975</v>
          </cell>
          <cell r="CL399">
            <v>164975</v>
          </cell>
          <cell r="CM399">
            <v>164975</v>
          </cell>
          <cell r="CN399">
            <v>164975</v>
          </cell>
          <cell r="CO399">
            <v>164975</v>
          </cell>
          <cell r="CP399">
            <v>164975</v>
          </cell>
          <cell r="CQ399">
            <v>164975</v>
          </cell>
          <cell r="CR399">
            <v>164975</v>
          </cell>
          <cell r="CS399">
            <v>164975</v>
          </cell>
          <cell r="CT399">
            <v>164975</v>
          </cell>
          <cell r="CU399">
            <v>164975</v>
          </cell>
          <cell r="CV399">
            <v>168747.70000000019</v>
          </cell>
          <cell r="CW399">
            <v>0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0</v>
          </cell>
          <cell r="DD399">
            <v>0</v>
          </cell>
          <cell r="DE399">
            <v>0</v>
          </cell>
          <cell r="DF399">
            <v>0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K399">
            <v>0</v>
          </cell>
          <cell r="DL399">
            <v>0</v>
          </cell>
          <cell r="DM399">
            <v>0</v>
          </cell>
          <cell r="DN399">
            <v>0</v>
          </cell>
          <cell r="DO399">
            <v>0</v>
          </cell>
          <cell r="DP399">
            <v>0</v>
          </cell>
          <cell r="DQ399">
            <v>0</v>
          </cell>
          <cell r="DR399">
            <v>0</v>
          </cell>
          <cell r="DS399">
            <v>0</v>
          </cell>
          <cell r="DT399">
            <v>0</v>
          </cell>
          <cell r="DU399">
            <v>0</v>
          </cell>
          <cell r="DV399">
            <v>0</v>
          </cell>
          <cell r="DW399">
            <v>0</v>
          </cell>
          <cell r="DX399">
            <v>0</v>
          </cell>
          <cell r="DY399">
            <v>0</v>
          </cell>
          <cell r="DZ399">
            <v>0</v>
          </cell>
          <cell r="EA399">
            <v>0</v>
          </cell>
          <cell r="EB399">
            <v>0</v>
          </cell>
          <cell r="EC399">
            <v>0</v>
          </cell>
          <cell r="ED399">
            <v>0</v>
          </cell>
          <cell r="EE399">
            <v>0</v>
          </cell>
          <cell r="EF399">
            <v>0</v>
          </cell>
          <cell r="EG399">
            <v>0</v>
          </cell>
          <cell r="EH399">
            <v>0</v>
          </cell>
          <cell r="EI399">
            <v>0</v>
          </cell>
          <cell r="EJ399">
            <v>0</v>
          </cell>
          <cell r="EK399">
            <v>0</v>
          </cell>
          <cell r="EL399">
            <v>0</v>
          </cell>
          <cell r="EM399">
            <v>0</v>
          </cell>
          <cell r="EN399">
            <v>0</v>
          </cell>
          <cell r="EO399">
            <v>0</v>
          </cell>
          <cell r="EP399">
            <v>0</v>
          </cell>
          <cell r="EQ399">
            <v>0</v>
          </cell>
          <cell r="ER399">
            <v>0</v>
          </cell>
          <cell r="ES399">
            <v>0</v>
          </cell>
          <cell r="ET399">
            <v>0</v>
          </cell>
          <cell r="EU399">
            <v>0</v>
          </cell>
          <cell r="EV399">
            <v>0</v>
          </cell>
          <cell r="EW399">
            <v>0</v>
          </cell>
          <cell r="EX399">
            <v>0</v>
          </cell>
          <cell r="EY399">
            <v>0</v>
          </cell>
          <cell r="EZ399">
            <v>0</v>
          </cell>
          <cell r="FA399">
            <v>0</v>
          </cell>
          <cell r="FB399">
            <v>0</v>
          </cell>
          <cell r="FC399">
            <v>0</v>
          </cell>
          <cell r="FD399">
            <v>0</v>
          </cell>
          <cell r="FE399">
            <v>0</v>
          </cell>
          <cell r="FF399">
            <v>0</v>
          </cell>
          <cell r="FG399">
            <v>0</v>
          </cell>
          <cell r="FH399">
            <v>0</v>
          </cell>
          <cell r="FI399">
            <v>0</v>
          </cell>
          <cell r="FJ399">
            <v>0</v>
          </cell>
          <cell r="FK399">
            <v>0</v>
          </cell>
          <cell r="FL399">
            <v>0</v>
          </cell>
          <cell r="FM399">
            <v>0</v>
          </cell>
          <cell r="FN399">
            <v>0</v>
          </cell>
        </row>
        <row r="400">
          <cell r="B400" t="str">
            <v>構-395</v>
          </cell>
          <cell r="E400" t="str">
            <v>F</v>
          </cell>
          <cell r="G400" t="str">
            <v>大塚水源地整備工事</v>
          </cell>
          <cell r="H400" t="str">
            <v>平成4年</v>
          </cell>
          <cell r="I400">
            <v>1992</v>
          </cell>
          <cell r="Q400">
            <v>2184929</v>
          </cell>
          <cell r="U400">
            <v>218492.90000000002</v>
          </cell>
          <cell r="V400">
            <v>58</v>
          </cell>
          <cell r="W400">
            <v>1.72e-002</v>
          </cell>
          <cell r="X400">
            <v>33822</v>
          </cell>
          <cell r="Y400">
            <v>38582.100000000093</v>
          </cell>
          <cell r="Z400">
            <v>1966436.1</v>
          </cell>
          <cell r="AB400">
            <v>1993</v>
          </cell>
          <cell r="AC400">
            <v>2050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33822</v>
          </cell>
          <cell r="BM400">
            <v>33822</v>
          </cell>
          <cell r="BN400">
            <v>33822</v>
          </cell>
          <cell r="BO400">
            <v>33822</v>
          </cell>
          <cell r="BP400">
            <v>33822</v>
          </cell>
          <cell r="BQ400">
            <v>33822</v>
          </cell>
          <cell r="BR400">
            <v>33822</v>
          </cell>
          <cell r="BS400">
            <v>33822</v>
          </cell>
          <cell r="BT400">
            <v>33822</v>
          </cell>
          <cell r="BU400">
            <v>33822</v>
          </cell>
          <cell r="BV400">
            <v>33822</v>
          </cell>
          <cell r="BW400">
            <v>33822</v>
          </cell>
          <cell r="BX400">
            <v>33822</v>
          </cell>
          <cell r="BY400">
            <v>33822</v>
          </cell>
          <cell r="BZ400">
            <v>33822</v>
          </cell>
          <cell r="CA400">
            <v>33822</v>
          </cell>
          <cell r="CB400">
            <v>33822</v>
          </cell>
          <cell r="CC400">
            <v>33822</v>
          </cell>
          <cell r="CD400">
            <v>33822</v>
          </cell>
          <cell r="CE400">
            <v>33822</v>
          </cell>
          <cell r="CF400">
            <v>33822</v>
          </cell>
          <cell r="CG400">
            <v>33822</v>
          </cell>
          <cell r="CH400">
            <v>33822</v>
          </cell>
          <cell r="CI400">
            <v>33822</v>
          </cell>
          <cell r="CJ400">
            <v>33822</v>
          </cell>
          <cell r="CK400">
            <v>33822</v>
          </cell>
          <cell r="CL400">
            <v>33822</v>
          </cell>
          <cell r="CM400">
            <v>33822</v>
          </cell>
          <cell r="CN400">
            <v>33822</v>
          </cell>
          <cell r="CO400">
            <v>33822</v>
          </cell>
          <cell r="CP400">
            <v>33822</v>
          </cell>
          <cell r="CQ400">
            <v>33822</v>
          </cell>
          <cell r="CR400">
            <v>33822</v>
          </cell>
          <cell r="CS400">
            <v>33822</v>
          </cell>
          <cell r="CT400">
            <v>33822</v>
          </cell>
          <cell r="CU400">
            <v>33822</v>
          </cell>
          <cell r="CV400">
            <v>33822</v>
          </cell>
          <cell r="CW400">
            <v>33822</v>
          </cell>
          <cell r="CX400">
            <v>33822</v>
          </cell>
          <cell r="CY400">
            <v>33822</v>
          </cell>
          <cell r="CZ400">
            <v>33822</v>
          </cell>
          <cell r="DA400">
            <v>33822</v>
          </cell>
          <cell r="DB400">
            <v>33822</v>
          </cell>
          <cell r="DC400">
            <v>33822</v>
          </cell>
          <cell r="DD400">
            <v>33822</v>
          </cell>
          <cell r="DE400">
            <v>33822</v>
          </cell>
          <cell r="DF400">
            <v>33822</v>
          </cell>
          <cell r="DG400">
            <v>33822</v>
          </cell>
          <cell r="DH400">
            <v>33822</v>
          </cell>
          <cell r="DI400">
            <v>33822</v>
          </cell>
          <cell r="DJ400">
            <v>33822</v>
          </cell>
          <cell r="DK400">
            <v>33822</v>
          </cell>
          <cell r="DL400">
            <v>33822</v>
          </cell>
          <cell r="DM400">
            <v>33822</v>
          </cell>
          <cell r="DN400">
            <v>33822</v>
          </cell>
          <cell r="DO400">
            <v>33822</v>
          </cell>
          <cell r="DP400">
            <v>38582.100000000093</v>
          </cell>
          <cell r="DQ400">
            <v>0</v>
          </cell>
          <cell r="DR400">
            <v>0</v>
          </cell>
          <cell r="DS400">
            <v>0</v>
          </cell>
          <cell r="DT400">
            <v>0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>
            <v>0</v>
          </cell>
          <cell r="EB400">
            <v>0</v>
          </cell>
          <cell r="EC400">
            <v>0</v>
          </cell>
          <cell r="ED400">
            <v>0</v>
          </cell>
          <cell r="EE400">
            <v>0</v>
          </cell>
          <cell r="EF400">
            <v>0</v>
          </cell>
          <cell r="EG400">
            <v>0</v>
          </cell>
          <cell r="EH400">
            <v>0</v>
          </cell>
          <cell r="EI400">
            <v>0</v>
          </cell>
          <cell r="EJ400">
            <v>0</v>
          </cell>
          <cell r="EK400">
            <v>0</v>
          </cell>
          <cell r="EL400">
            <v>0</v>
          </cell>
          <cell r="EM400">
            <v>0</v>
          </cell>
          <cell r="EN400">
            <v>0</v>
          </cell>
          <cell r="EO400">
            <v>0</v>
          </cell>
          <cell r="EP400">
            <v>0</v>
          </cell>
          <cell r="EQ400">
            <v>0</v>
          </cell>
          <cell r="ER400">
            <v>0</v>
          </cell>
          <cell r="ES400">
            <v>0</v>
          </cell>
          <cell r="ET400">
            <v>0</v>
          </cell>
          <cell r="EU400">
            <v>0</v>
          </cell>
          <cell r="EV400">
            <v>0</v>
          </cell>
          <cell r="EW400">
            <v>0</v>
          </cell>
          <cell r="EX400">
            <v>0</v>
          </cell>
          <cell r="EY400">
            <v>0</v>
          </cell>
          <cell r="EZ400">
            <v>0</v>
          </cell>
          <cell r="FA400">
            <v>0</v>
          </cell>
          <cell r="FB400">
            <v>0</v>
          </cell>
          <cell r="FC400">
            <v>0</v>
          </cell>
          <cell r="FD400">
            <v>0</v>
          </cell>
          <cell r="FE400">
            <v>0</v>
          </cell>
          <cell r="FF400">
            <v>0</v>
          </cell>
          <cell r="FG400">
            <v>0</v>
          </cell>
          <cell r="FH400">
            <v>0</v>
          </cell>
          <cell r="FI400">
            <v>0</v>
          </cell>
          <cell r="FJ400">
            <v>0</v>
          </cell>
          <cell r="FK400">
            <v>0</v>
          </cell>
          <cell r="FL400">
            <v>0</v>
          </cell>
          <cell r="FM400">
            <v>0</v>
          </cell>
          <cell r="FN400">
            <v>0</v>
          </cell>
        </row>
        <row r="401">
          <cell r="B401" t="str">
            <v>構-396</v>
          </cell>
          <cell r="E401" t="str">
            <v>B</v>
          </cell>
          <cell r="G401" t="str">
            <v>桜町四ッ屋配水管布設替工事（第１工区）</v>
          </cell>
          <cell r="H401" t="str">
            <v>平成5年</v>
          </cell>
          <cell r="I401">
            <v>1993</v>
          </cell>
          <cell r="Q401">
            <v>8314702</v>
          </cell>
          <cell r="U401">
            <v>831470.2</v>
          </cell>
          <cell r="V401">
            <v>38</v>
          </cell>
          <cell r="W401">
            <v>2.63e-002</v>
          </cell>
          <cell r="X401">
            <v>196808</v>
          </cell>
          <cell r="Y401">
            <v>201335.79999999981</v>
          </cell>
          <cell r="Z401">
            <v>7483231.8</v>
          </cell>
          <cell r="AB401">
            <v>1994</v>
          </cell>
          <cell r="AC401">
            <v>2031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196808</v>
          </cell>
          <cell r="BN401">
            <v>196808</v>
          </cell>
          <cell r="BO401">
            <v>196808</v>
          </cell>
          <cell r="BP401">
            <v>196808</v>
          </cell>
          <cell r="BQ401">
            <v>196808</v>
          </cell>
          <cell r="BR401">
            <v>196808</v>
          </cell>
          <cell r="BS401">
            <v>196808</v>
          </cell>
          <cell r="BT401">
            <v>196808</v>
          </cell>
          <cell r="BU401">
            <v>196808</v>
          </cell>
          <cell r="BV401">
            <v>196808</v>
          </cell>
          <cell r="BW401">
            <v>196808</v>
          </cell>
          <cell r="BX401">
            <v>196808</v>
          </cell>
          <cell r="BY401">
            <v>196808</v>
          </cell>
          <cell r="BZ401">
            <v>196808</v>
          </cell>
          <cell r="CA401">
            <v>196808</v>
          </cell>
          <cell r="CB401">
            <v>196808</v>
          </cell>
          <cell r="CC401">
            <v>196808</v>
          </cell>
          <cell r="CD401">
            <v>196808</v>
          </cell>
          <cell r="CE401">
            <v>196808</v>
          </cell>
          <cell r="CF401">
            <v>196808</v>
          </cell>
          <cell r="CG401">
            <v>196808</v>
          </cell>
          <cell r="CH401">
            <v>196808</v>
          </cell>
          <cell r="CI401">
            <v>196808</v>
          </cell>
          <cell r="CJ401">
            <v>196808</v>
          </cell>
          <cell r="CK401">
            <v>196808</v>
          </cell>
          <cell r="CL401">
            <v>196808</v>
          </cell>
          <cell r="CM401">
            <v>196808</v>
          </cell>
          <cell r="CN401">
            <v>196808</v>
          </cell>
          <cell r="CO401">
            <v>196808</v>
          </cell>
          <cell r="CP401">
            <v>196808</v>
          </cell>
          <cell r="CQ401">
            <v>196808</v>
          </cell>
          <cell r="CR401">
            <v>196808</v>
          </cell>
          <cell r="CS401">
            <v>196808</v>
          </cell>
          <cell r="CT401">
            <v>196808</v>
          </cell>
          <cell r="CU401">
            <v>196808</v>
          </cell>
          <cell r="CV401">
            <v>196808</v>
          </cell>
          <cell r="CW401">
            <v>201335.79999999981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0</v>
          </cell>
          <cell r="DD401">
            <v>0</v>
          </cell>
          <cell r="DE401">
            <v>0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>
            <v>0</v>
          </cell>
          <cell r="DQ401">
            <v>0</v>
          </cell>
          <cell r="DR401">
            <v>0</v>
          </cell>
          <cell r="DS401">
            <v>0</v>
          </cell>
          <cell r="DT401">
            <v>0</v>
          </cell>
          <cell r="DU401">
            <v>0</v>
          </cell>
          <cell r="DV401">
            <v>0</v>
          </cell>
          <cell r="DW401">
            <v>0</v>
          </cell>
          <cell r="DX401">
            <v>0</v>
          </cell>
          <cell r="DY401">
            <v>0</v>
          </cell>
          <cell r="DZ401">
            <v>0</v>
          </cell>
          <cell r="EA401">
            <v>0</v>
          </cell>
          <cell r="EB401">
            <v>0</v>
          </cell>
          <cell r="EC401">
            <v>0</v>
          </cell>
          <cell r="ED401">
            <v>0</v>
          </cell>
          <cell r="EE401">
            <v>0</v>
          </cell>
          <cell r="EF401">
            <v>0</v>
          </cell>
          <cell r="EG401">
            <v>0</v>
          </cell>
          <cell r="EH401">
            <v>0</v>
          </cell>
          <cell r="EI401">
            <v>0</v>
          </cell>
          <cell r="EJ401">
            <v>0</v>
          </cell>
          <cell r="EK401">
            <v>0</v>
          </cell>
          <cell r="EL401">
            <v>0</v>
          </cell>
          <cell r="EM401">
            <v>0</v>
          </cell>
          <cell r="EN401">
            <v>0</v>
          </cell>
          <cell r="EO401">
            <v>0</v>
          </cell>
          <cell r="EP401">
            <v>0</v>
          </cell>
          <cell r="EQ401">
            <v>0</v>
          </cell>
          <cell r="ER401">
            <v>0</v>
          </cell>
          <cell r="ES401">
            <v>0</v>
          </cell>
          <cell r="ET401">
            <v>0</v>
          </cell>
          <cell r="EU401">
            <v>0</v>
          </cell>
          <cell r="EV401">
            <v>0</v>
          </cell>
          <cell r="EW401">
            <v>0</v>
          </cell>
          <cell r="EX401">
            <v>0</v>
          </cell>
          <cell r="EY401">
            <v>0</v>
          </cell>
          <cell r="EZ401">
            <v>0</v>
          </cell>
          <cell r="FA401">
            <v>0</v>
          </cell>
          <cell r="FB401">
            <v>0</v>
          </cell>
          <cell r="FC401">
            <v>0</v>
          </cell>
          <cell r="FD401">
            <v>0</v>
          </cell>
          <cell r="FE401">
            <v>0</v>
          </cell>
          <cell r="FF401">
            <v>0</v>
          </cell>
          <cell r="FG401">
            <v>0</v>
          </cell>
          <cell r="FH401">
            <v>0</v>
          </cell>
          <cell r="FI401">
            <v>0</v>
          </cell>
          <cell r="FJ401">
            <v>0</v>
          </cell>
          <cell r="FK401">
            <v>0</v>
          </cell>
          <cell r="FL401">
            <v>0</v>
          </cell>
          <cell r="FM401">
            <v>0</v>
          </cell>
          <cell r="FN401">
            <v>0</v>
          </cell>
        </row>
        <row r="402">
          <cell r="B402" t="str">
            <v>構-397</v>
          </cell>
          <cell r="E402" t="str">
            <v>B</v>
          </cell>
          <cell r="G402" t="str">
            <v>桜町四ッ屋配水管布設替工事（第2工区）</v>
          </cell>
          <cell r="H402" t="str">
            <v>平成5年</v>
          </cell>
          <cell r="I402">
            <v>1993</v>
          </cell>
          <cell r="Q402">
            <v>6441884</v>
          </cell>
          <cell r="U402">
            <v>644188.4</v>
          </cell>
          <cell r="V402">
            <v>38</v>
          </cell>
          <cell r="W402">
            <v>2.63e-002</v>
          </cell>
          <cell r="X402">
            <v>152479</v>
          </cell>
          <cell r="Y402">
            <v>155972.59999999963</v>
          </cell>
          <cell r="Z402">
            <v>5797695.6</v>
          </cell>
          <cell r="AB402">
            <v>1994</v>
          </cell>
          <cell r="AC402">
            <v>2031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152479</v>
          </cell>
          <cell r="BN402">
            <v>152479</v>
          </cell>
          <cell r="BO402">
            <v>152479</v>
          </cell>
          <cell r="BP402">
            <v>152479</v>
          </cell>
          <cell r="BQ402">
            <v>152479</v>
          </cell>
          <cell r="BR402">
            <v>152479</v>
          </cell>
          <cell r="BS402">
            <v>152479</v>
          </cell>
          <cell r="BT402">
            <v>152479</v>
          </cell>
          <cell r="BU402">
            <v>152479</v>
          </cell>
          <cell r="BV402">
            <v>152479</v>
          </cell>
          <cell r="BW402">
            <v>152479</v>
          </cell>
          <cell r="BX402">
            <v>152479</v>
          </cell>
          <cell r="BY402">
            <v>152479</v>
          </cell>
          <cell r="BZ402">
            <v>152479</v>
          </cell>
          <cell r="CA402">
            <v>152479</v>
          </cell>
          <cell r="CB402">
            <v>152479</v>
          </cell>
          <cell r="CC402">
            <v>152479</v>
          </cell>
          <cell r="CD402">
            <v>152479</v>
          </cell>
          <cell r="CE402">
            <v>152479</v>
          </cell>
          <cell r="CF402">
            <v>152479</v>
          </cell>
          <cell r="CG402">
            <v>152479</v>
          </cell>
          <cell r="CH402">
            <v>152479</v>
          </cell>
          <cell r="CI402">
            <v>152479</v>
          </cell>
          <cell r="CJ402">
            <v>152479</v>
          </cell>
          <cell r="CK402">
            <v>152479</v>
          </cell>
          <cell r="CL402">
            <v>152479</v>
          </cell>
          <cell r="CM402">
            <v>152479</v>
          </cell>
          <cell r="CN402">
            <v>152479</v>
          </cell>
          <cell r="CO402">
            <v>152479</v>
          </cell>
          <cell r="CP402">
            <v>152479</v>
          </cell>
          <cell r="CQ402">
            <v>152479</v>
          </cell>
          <cell r="CR402">
            <v>152479</v>
          </cell>
          <cell r="CS402">
            <v>152479</v>
          </cell>
          <cell r="CT402">
            <v>152479</v>
          </cell>
          <cell r="CU402">
            <v>152479</v>
          </cell>
          <cell r="CV402">
            <v>152479</v>
          </cell>
          <cell r="CW402">
            <v>155972.59999999963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0</v>
          </cell>
          <cell r="DD402">
            <v>0</v>
          </cell>
          <cell r="DE402">
            <v>0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K402">
            <v>0</v>
          </cell>
          <cell r="DL402">
            <v>0</v>
          </cell>
          <cell r="DM402">
            <v>0</v>
          </cell>
          <cell r="DN402">
            <v>0</v>
          </cell>
          <cell r="DO402">
            <v>0</v>
          </cell>
          <cell r="DP402">
            <v>0</v>
          </cell>
          <cell r="DQ402">
            <v>0</v>
          </cell>
          <cell r="DR402">
            <v>0</v>
          </cell>
          <cell r="DS402">
            <v>0</v>
          </cell>
          <cell r="DT402">
            <v>0</v>
          </cell>
          <cell r="DU402">
            <v>0</v>
          </cell>
          <cell r="DV402">
            <v>0</v>
          </cell>
          <cell r="DW402">
            <v>0</v>
          </cell>
          <cell r="DX402">
            <v>0</v>
          </cell>
          <cell r="DY402">
            <v>0</v>
          </cell>
          <cell r="DZ402">
            <v>0</v>
          </cell>
          <cell r="EA402">
            <v>0</v>
          </cell>
          <cell r="EB402">
            <v>0</v>
          </cell>
          <cell r="EC402">
            <v>0</v>
          </cell>
          <cell r="ED402">
            <v>0</v>
          </cell>
          <cell r="EE402">
            <v>0</v>
          </cell>
          <cell r="EF402">
            <v>0</v>
          </cell>
          <cell r="EG402">
            <v>0</v>
          </cell>
          <cell r="EH402">
            <v>0</v>
          </cell>
          <cell r="EI402">
            <v>0</v>
          </cell>
          <cell r="EJ402">
            <v>0</v>
          </cell>
          <cell r="EK402">
            <v>0</v>
          </cell>
          <cell r="EL402">
            <v>0</v>
          </cell>
          <cell r="EM402">
            <v>0</v>
          </cell>
          <cell r="EN402">
            <v>0</v>
          </cell>
          <cell r="EO402">
            <v>0</v>
          </cell>
          <cell r="EP402">
            <v>0</v>
          </cell>
          <cell r="EQ402">
            <v>0</v>
          </cell>
          <cell r="ER402">
            <v>0</v>
          </cell>
          <cell r="ES402">
            <v>0</v>
          </cell>
          <cell r="ET402">
            <v>0</v>
          </cell>
          <cell r="EU402">
            <v>0</v>
          </cell>
          <cell r="EV402">
            <v>0</v>
          </cell>
          <cell r="EW402">
            <v>0</v>
          </cell>
          <cell r="EX402">
            <v>0</v>
          </cell>
          <cell r="EY402">
            <v>0</v>
          </cell>
          <cell r="EZ402">
            <v>0</v>
          </cell>
          <cell r="FA402">
            <v>0</v>
          </cell>
          <cell r="FB402">
            <v>0</v>
          </cell>
          <cell r="FC402">
            <v>0</v>
          </cell>
          <cell r="FD402">
            <v>0</v>
          </cell>
          <cell r="FE402">
            <v>0</v>
          </cell>
          <cell r="FF402">
            <v>0</v>
          </cell>
          <cell r="FG402">
            <v>0</v>
          </cell>
          <cell r="FH402">
            <v>0</v>
          </cell>
          <cell r="FI402">
            <v>0</v>
          </cell>
          <cell r="FJ402">
            <v>0</v>
          </cell>
          <cell r="FK402">
            <v>0</v>
          </cell>
          <cell r="FL402">
            <v>0</v>
          </cell>
          <cell r="FM402">
            <v>0</v>
          </cell>
          <cell r="FN402">
            <v>0</v>
          </cell>
        </row>
        <row r="403">
          <cell r="B403" t="str">
            <v>構-398</v>
          </cell>
          <cell r="E403" t="str">
            <v>B</v>
          </cell>
          <cell r="G403" t="str">
            <v>土田地区配水管布設替</v>
          </cell>
          <cell r="H403" t="str">
            <v>平成5年</v>
          </cell>
          <cell r="I403">
            <v>1993</v>
          </cell>
          <cell r="Q403">
            <v>1128688</v>
          </cell>
          <cell r="U403">
            <v>112868.8</v>
          </cell>
          <cell r="V403">
            <v>38</v>
          </cell>
          <cell r="W403">
            <v>2.63e-002</v>
          </cell>
          <cell r="X403">
            <v>26716</v>
          </cell>
          <cell r="Y403">
            <v>27327.199999999953</v>
          </cell>
          <cell r="Z403">
            <v>1015819.2</v>
          </cell>
          <cell r="AB403">
            <v>1994</v>
          </cell>
          <cell r="AC403">
            <v>2031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26716</v>
          </cell>
          <cell r="BN403">
            <v>26716</v>
          </cell>
          <cell r="BO403">
            <v>26716</v>
          </cell>
          <cell r="BP403">
            <v>26716</v>
          </cell>
          <cell r="BQ403">
            <v>26716</v>
          </cell>
          <cell r="BR403">
            <v>26716</v>
          </cell>
          <cell r="BS403">
            <v>26716</v>
          </cell>
          <cell r="BT403">
            <v>26716</v>
          </cell>
          <cell r="BU403">
            <v>26716</v>
          </cell>
          <cell r="BV403">
            <v>26716</v>
          </cell>
          <cell r="BW403">
            <v>26716</v>
          </cell>
          <cell r="BX403">
            <v>26716</v>
          </cell>
          <cell r="BY403">
            <v>26716</v>
          </cell>
          <cell r="BZ403">
            <v>26716</v>
          </cell>
          <cell r="CA403">
            <v>26716</v>
          </cell>
          <cell r="CB403">
            <v>26716</v>
          </cell>
          <cell r="CC403">
            <v>26716</v>
          </cell>
          <cell r="CD403">
            <v>26716</v>
          </cell>
          <cell r="CE403">
            <v>26716</v>
          </cell>
          <cell r="CF403">
            <v>26716</v>
          </cell>
          <cell r="CG403">
            <v>26716</v>
          </cell>
          <cell r="CH403">
            <v>26716</v>
          </cell>
          <cell r="CI403">
            <v>26716</v>
          </cell>
          <cell r="CJ403">
            <v>26716</v>
          </cell>
          <cell r="CK403">
            <v>26716</v>
          </cell>
          <cell r="CL403">
            <v>26716</v>
          </cell>
          <cell r="CM403">
            <v>26716</v>
          </cell>
          <cell r="CN403">
            <v>26716</v>
          </cell>
          <cell r="CO403">
            <v>26716</v>
          </cell>
          <cell r="CP403">
            <v>26716</v>
          </cell>
          <cell r="CQ403">
            <v>26716</v>
          </cell>
          <cell r="CR403">
            <v>26716</v>
          </cell>
          <cell r="CS403">
            <v>26716</v>
          </cell>
          <cell r="CT403">
            <v>26716</v>
          </cell>
          <cell r="CU403">
            <v>26716</v>
          </cell>
          <cell r="CV403">
            <v>26716</v>
          </cell>
          <cell r="CW403">
            <v>27327.199999999953</v>
          </cell>
          <cell r="CX403">
            <v>0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>
            <v>0</v>
          </cell>
          <cell r="DQ403">
            <v>0</v>
          </cell>
          <cell r="DR403">
            <v>0</v>
          </cell>
          <cell r="DS403">
            <v>0</v>
          </cell>
          <cell r="DT403">
            <v>0</v>
          </cell>
          <cell r="DU403">
            <v>0</v>
          </cell>
          <cell r="DV403">
            <v>0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>
            <v>0</v>
          </cell>
          <cell r="EB403">
            <v>0</v>
          </cell>
          <cell r="EC403">
            <v>0</v>
          </cell>
          <cell r="ED403">
            <v>0</v>
          </cell>
          <cell r="EE403">
            <v>0</v>
          </cell>
          <cell r="EF403">
            <v>0</v>
          </cell>
          <cell r="EG403">
            <v>0</v>
          </cell>
          <cell r="EH403">
            <v>0</v>
          </cell>
          <cell r="EI403">
            <v>0</v>
          </cell>
          <cell r="EJ403">
            <v>0</v>
          </cell>
          <cell r="EK403">
            <v>0</v>
          </cell>
          <cell r="EL403">
            <v>0</v>
          </cell>
          <cell r="EM403">
            <v>0</v>
          </cell>
          <cell r="EN403">
            <v>0</v>
          </cell>
          <cell r="EO403">
            <v>0</v>
          </cell>
          <cell r="EP403">
            <v>0</v>
          </cell>
          <cell r="EQ403">
            <v>0</v>
          </cell>
          <cell r="ER403">
            <v>0</v>
          </cell>
          <cell r="ES403">
            <v>0</v>
          </cell>
          <cell r="ET403">
            <v>0</v>
          </cell>
          <cell r="EU403">
            <v>0</v>
          </cell>
          <cell r="EV403">
            <v>0</v>
          </cell>
          <cell r="EW403">
            <v>0</v>
          </cell>
          <cell r="EX403">
            <v>0</v>
          </cell>
          <cell r="EY403">
            <v>0</v>
          </cell>
          <cell r="EZ403">
            <v>0</v>
          </cell>
          <cell r="FA403">
            <v>0</v>
          </cell>
          <cell r="FB403">
            <v>0</v>
          </cell>
          <cell r="FC403">
            <v>0</v>
          </cell>
          <cell r="FD403">
            <v>0</v>
          </cell>
          <cell r="FE403">
            <v>0</v>
          </cell>
          <cell r="FF403">
            <v>0</v>
          </cell>
          <cell r="FG403">
            <v>0</v>
          </cell>
          <cell r="FH403">
            <v>0</v>
          </cell>
          <cell r="FI403">
            <v>0</v>
          </cell>
          <cell r="FJ403">
            <v>0</v>
          </cell>
          <cell r="FK403">
            <v>0</v>
          </cell>
          <cell r="FL403">
            <v>0</v>
          </cell>
          <cell r="FM403">
            <v>0</v>
          </cell>
          <cell r="FN403">
            <v>0</v>
          </cell>
        </row>
        <row r="404">
          <cell r="B404" t="str">
            <v>構-399</v>
          </cell>
          <cell r="E404" t="str">
            <v>B</v>
          </cell>
          <cell r="G404" t="str">
            <v>土田地区配水管布設替</v>
          </cell>
          <cell r="H404" t="str">
            <v>平成5年</v>
          </cell>
          <cell r="I404">
            <v>1993</v>
          </cell>
          <cell r="Q404">
            <v>3139468</v>
          </cell>
          <cell r="R404">
            <v>464230</v>
          </cell>
          <cell r="S404">
            <v>194132</v>
          </cell>
          <cell r="U404">
            <v>906472.6</v>
          </cell>
          <cell r="V404">
            <v>38</v>
          </cell>
          <cell r="W404">
            <v>2.63e-002</v>
          </cell>
          <cell r="X404">
            <v>58727</v>
          </cell>
          <cell r="Y404">
            <v>60096.399999999907</v>
          </cell>
          <cell r="Z404">
            <v>2232995.4</v>
          </cell>
          <cell r="AB404">
            <v>1994</v>
          </cell>
          <cell r="AC404">
            <v>2031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58727</v>
          </cell>
          <cell r="BN404">
            <v>58727</v>
          </cell>
          <cell r="BO404">
            <v>58727</v>
          </cell>
          <cell r="BP404">
            <v>58727</v>
          </cell>
          <cell r="BQ404">
            <v>58727</v>
          </cell>
          <cell r="BR404">
            <v>58727</v>
          </cell>
          <cell r="BS404">
            <v>58727</v>
          </cell>
          <cell r="BT404">
            <v>58727</v>
          </cell>
          <cell r="BU404">
            <v>58727</v>
          </cell>
          <cell r="BV404">
            <v>58727</v>
          </cell>
          <cell r="BW404">
            <v>58727</v>
          </cell>
          <cell r="BX404">
            <v>58727</v>
          </cell>
          <cell r="BY404">
            <v>58727</v>
          </cell>
          <cell r="BZ404">
            <v>58727</v>
          </cell>
          <cell r="CA404">
            <v>58727</v>
          </cell>
          <cell r="CB404">
            <v>58727</v>
          </cell>
          <cell r="CC404">
            <v>58727</v>
          </cell>
          <cell r="CD404">
            <v>58727</v>
          </cell>
          <cell r="CE404">
            <v>58727</v>
          </cell>
          <cell r="CF404">
            <v>58727</v>
          </cell>
          <cell r="CG404">
            <v>58727</v>
          </cell>
          <cell r="CH404">
            <v>58727</v>
          </cell>
          <cell r="CI404">
            <v>58727</v>
          </cell>
          <cell r="CJ404">
            <v>58727</v>
          </cell>
          <cell r="CK404">
            <v>58727</v>
          </cell>
          <cell r="CL404">
            <v>58727</v>
          </cell>
          <cell r="CM404">
            <v>58727</v>
          </cell>
          <cell r="CN404">
            <v>58727</v>
          </cell>
          <cell r="CO404">
            <v>58727</v>
          </cell>
          <cell r="CP404">
            <v>58727</v>
          </cell>
          <cell r="CQ404">
            <v>58727</v>
          </cell>
          <cell r="CR404">
            <v>58727</v>
          </cell>
          <cell r="CS404">
            <v>58727</v>
          </cell>
          <cell r="CT404">
            <v>58727</v>
          </cell>
          <cell r="CU404">
            <v>58727</v>
          </cell>
          <cell r="CV404">
            <v>58727</v>
          </cell>
          <cell r="CW404">
            <v>60096.399999999907</v>
          </cell>
          <cell r="CX404">
            <v>0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0</v>
          </cell>
          <cell r="DD404">
            <v>0</v>
          </cell>
          <cell r="DE404">
            <v>0</v>
          </cell>
          <cell r="DF404">
            <v>0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K404">
            <v>0</v>
          </cell>
          <cell r="DL404">
            <v>0</v>
          </cell>
          <cell r="DM404">
            <v>0</v>
          </cell>
          <cell r="DN404">
            <v>0</v>
          </cell>
          <cell r="DO404">
            <v>0</v>
          </cell>
          <cell r="DP404">
            <v>0</v>
          </cell>
          <cell r="DQ404">
            <v>0</v>
          </cell>
          <cell r="DR404">
            <v>0</v>
          </cell>
          <cell r="DS404">
            <v>0</v>
          </cell>
          <cell r="DT404">
            <v>0</v>
          </cell>
          <cell r="DU404">
            <v>0</v>
          </cell>
          <cell r="DV404">
            <v>0</v>
          </cell>
          <cell r="DW404">
            <v>0</v>
          </cell>
          <cell r="DX404">
            <v>0</v>
          </cell>
          <cell r="DY404">
            <v>0</v>
          </cell>
          <cell r="DZ404">
            <v>0</v>
          </cell>
          <cell r="EA404">
            <v>0</v>
          </cell>
          <cell r="EB404">
            <v>0</v>
          </cell>
          <cell r="EC404">
            <v>0</v>
          </cell>
          <cell r="ED404">
            <v>0</v>
          </cell>
          <cell r="EE404">
            <v>0</v>
          </cell>
          <cell r="EF404">
            <v>0</v>
          </cell>
          <cell r="EG404">
            <v>0</v>
          </cell>
          <cell r="EH404">
            <v>0</v>
          </cell>
          <cell r="EI404">
            <v>0</v>
          </cell>
          <cell r="EJ404">
            <v>0</v>
          </cell>
          <cell r="EK404">
            <v>0</v>
          </cell>
          <cell r="EL404">
            <v>0</v>
          </cell>
          <cell r="EM404">
            <v>0</v>
          </cell>
          <cell r="EN404">
            <v>0</v>
          </cell>
          <cell r="EO404">
            <v>0</v>
          </cell>
          <cell r="EP404">
            <v>0</v>
          </cell>
          <cell r="EQ404">
            <v>0</v>
          </cell>
          <cell r="ER404">
            <v>0</v>
          </cell>
          <cell r="ES404">
            <v>0</v>
          </cell>
          <cell r="ET404">
            <v>0</v>
          </cell>
          <cell r="EU404">
            <v>0</v>
          </cell>
          <cell r="EV404">
            <v>0</v>
          </cell>
          <cell r="EW404">
            <v>0</v>
          </cell>
          <cell r="EX404">
            <v>0</v>
          </cell>
          <cell r="EY404">
            <v>0</v>
          </cell>
          <cell r="EZ404">
            <v>0</v>
          </cell>
          <cell r="FA404">
            <v>0</v>
          </cell>
          <cell r="FB404">
            <v>0</v>
          </cell>
          <cell r="FC404">
            <v>0</v>
          </cell>
          <cell r="FD404">
            <v>0</v>
          </cell>
          <cell r="FE404">
            <v>0</v>
          </cell>
          <cell r="FF404">
            <v>0</v>
          </cell>
          <cell r="FG404">
            <v>0</v>
          </cell>
          <cell r="FH404">
            <v>0</v>
          </cell>
          <cell r="FI404">
            <v>0</v>
          </cell>
          <cell r="FJ404">
            <v>0</v>
          </cell>
          <cell r="FK404">
            <v>0</v>
          </cell>
          <cell r="FL404">
            <v>0</v>
          </cell>
          <cell r="FM404">
            <v>0</v>
          </cell>
          <cell r="FN404">
            <v>0</v>
          </cell>
        </row>
        <row r="405">
          <cell r="B405" t="str">
            <v>構-400</v>
          </cell>
          <cell r="E405" t="str">
            <v>B</v>
          </cell>
          <cell r="G405" t="str">
            <v>藤瀬地区配水管布設替</v>
          </cell>
          <cell r="H405" t="str">
            <v>平成5年</v>
          </cell>
          <cell r="I405">
            <v>1993</v>
          </cell>
          <cell r="Q405">
            <v>2064010</v>
          </cell>
          <cell r="R405">
            <v>305202.92632918636</v>
          </cell>
          <cell r="S405">
            <v>127630.31464675064</v>
          </cell>
          <cell r="U405">
            <v>595950.91687834333</v>
          </cell>
          <cell r="V405">
            <v>38</v>
          </cell>
          <cell r="W405">
            <v>2.63e-002</v>
          </cell>
          <cell r="X405">
            <v>38609</v>
          </cell>
          <cell r="Y405">
            <v>39526.083121656673</v>
          </cell>
          <cell r="Z405">
            <v>1468059.0831216567</v>
          </cell>
          <cell r="AB405">
            <v>1994</v>
          </cell>
          <cell r="AC405">
            <v>2031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38609</v>
          </cell>
          <cell r="BN405">
            <v>38609</v>
          </cell>
          <cell r="BO405">
            <v>38609</v>
          </cell>
          <cell r="BP405">
            <v>38609</v>
          </cell>
          <cell r="BQ405">
            <v>38609</v>
          </cell>
          <cell r="BR405">
            <v>38609</v>
          </cell>
          <cell r="BS405">
            <v>38609</v>
          </cell>
          <cell r="BT405">
            <v>38609</v>
          </cell>
          <cell r="BU405">
            <v>38609</v>
          </cell>
          <cell r="BV405">
            <v>38609</v>
          </cell>
          <cell r="BW405">
            <v>38609</v>
          </cell>
          <cell r="BX405">
            <v>38609</v>
          </cell>
          <cell r="BY405">
            <v>38609</v>
          </cell>
          <cell r="BZ405">
            <v>38609</v>
          </cell>
          <cell r="CA405">
            <v>38609</v>
          </cell>
          <cell r="CB405">
            <v>38609</v>
          </cell>
          <cell r="CC405">
            <v>38609</v>
          </cell>
          <cell r="CD405">
            <v>38609</v>
          </cell>
          <cell r="CE405">
            <v>38609</v>
          </cell>
          <cell r="CF405">
            <v>38609</v>
          </cell>
          <cell r="CG405">
            <v>38609</v>
          </cell>
          <cell r="CH405">
            <v>38609</v>
          </cell>
          <cell r="CI405">
            <v>38609</v>
          </cell>
          <cell r="CJ405">
            <v>38609</v>
          </cell>
          <cell r="CK405">
            <v>38609</v>
          </cell>
          <cell r="CL405">
            <v>38609</v>
          </cell>
          <cell r="CM405">
            <v>38609</v>
          </cell>
          <cell r="CN405">
            <v>38609</v>
          </cell>
          <cell r="CO405">
            <v>38609</v>
          </cell>
          <cell r="CP405">
            <v>38609</v>
          </cell>
          <cell r="CQ405">
            <v>38609</v>
          </cell>
          <cell r="CR405">
            <v>38609</v>
          </cell>
          <cell r="CS405">
            <v>38609</v>
          </cell>
          <cell r="CT405">
            <v>38609</v>
          </cell>
          <cell r="CU405">
            <v>38609</v>
          </cell>
          <cell r="CV405">
            <v>38609</v>
          </cell>
          <cell r="CW405">
            <v>39526.083121656673</v>
          </cell>
          <cell r="CX405">
            <v>0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0</v>
          </cell>
          <cell r="DD405">
            <v>0</v>
          </cell>
          <cell r="DE405">
            <v>0</v>
          </cell>
          <cell r="DF405">
            <v>0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K405">
            <v>0</v>
          </cell>
          <cell r="DL405">
            <v>0</v>
          </cell>
          <cell r="DM405">
            <v>0</v>
          </cell>
          <cell r="DN405">
            <v>0</v>
          </cell>
          <cell r="DO405">
            <v>0</v>
          </cell>
          <cell r="DP405">
            <v>0</v>
          </cell>
          <cell r="DQ405">
            <v>0</v>
          </cell>
          <cell r="DR405">
            <v>0</v>
          </cell>
          <cell r="DS405">
            <v>0</v>
          </cell>
          <cell r="DT405">
            <v>0</v>
          </cell>
          <cell r="DU405">
            <v>0</v>
          </cell>
          <cell r="DV405">
            <v>0</v>
          </cell>
          <cell r="DW405">
            <v>0</v>
          </cell>
          <cell r="DX405">
            <v>0</v>
          </cell>
          <cell r="DY405">
            <v>0</v>
          </cell>
          <cell r="DZ405">
            <v>0</v>
          </cell>
          <cell r="EA405">
            <v>0</v>
          </cell>
          <cell r="EB405">
            <v>0</v>
          </cell>
          <cell r="EC405">
            <v>0</v>
          </cell>
          <cell r="ED405">
            <v>0</v>
          </cell>
          <cell r="EE405">
            <v>0</v>
          </cell>
          <cell r="EF405">
            <v>0</v>
          </cell>
          <cell r="EG405">
            <v>0</v>
          </cell>
          <cell r="EH405">
            <v>0</v>
          </cell>
          <cell r="EI405">
            <v>0</v>
          </cell>
          <cell r="EJ405">
            <v>0</v>
          </cell>
          <cell r="EK405">
            <v>0</v>
          </cell>
          <cell r="EL405">
            <v>0</v>
          </cell>
          <cell r="EM405">
            <v>0</v>
          </cell>
          <cell r="EN405">
            <v>0</v>
          </cell>
          <cell r="EO405">
            <v>0</v>
          </cell>
          <cell r="EP405">
            <v>0</v>
          </cell>
          <cell r="EQ405">
            <v>0</v>
          </cell>
          <cell r="ER405">
            <v>0</v>
          </cell>
          <cell r="ES405">
            <v>0</v>
          </cell>
          <cell r="ET405">
            <v>0</v>
          </cell>
          <cell r="EU405">
            <v>0</v>
          </cell>
          <cell r="EV405">
            <v>0</v>
          </cell>
          <cell r="EW405">
            <v>0</v>
          </cell>
          <cell r="EX405">
            <v>0</v>
          </cell>
          <cell r="EY405">
            <v>0</v>
          </cell>
          <cell r="EZ405">
            <v>0</v>
          </cell>
          <cell r="FA405">
            <v>0</v>
          </cell>
          <cell r="FB405">
            <v>0</v>
          </cell>
          <cell r="FC405">
            <v>0</v>
          </cell>
          <cell r="FD405">
            <v>0</v>
          </cell>
          <cell r="FE405">
            <v>0</v>
          </cell>
          <cell r="FF405">
            <v>0</v>
          </cell>
          <cell r="FG405">
            <v>0</v>
          </cell>
          <cell r="FH405">
            <v>0</v>
          </cell>
          <cell r="FI405">
            <v>0</v>
          </cell>
          <cell r="FJ405">
            <v>0</v>
          </cell>
          <cell r="FK405">
            <v>0</v>
          </cell>
          <cell r="FL405">
            <v>0</v>
          </cell>
          <cell r="FM405">
            <v>0</v>
          </cell>
          <cell r="FN405">
            <v>0</v>
          </cell>
        </row>
        <row r="406">
          <cell r="B406" t="str">
            <v>構-401</v>
          </cell>
          <cell r="E406" t="str">
            <v>B</v>
          </cell>
          <cell r="G406" t="str">
            <v>富之尾地区配水管布設替</v>
          </cell>
          <cell r="H406" t="str">
            <v>平成5年</v>
          </cell>
          <cell r="I406">
            <v>1993</v>
          </cell>
          <cell r="Q406">
            <v>2389906</v>
          </cell>
          <cell r="R406">
            <v>353392.86206537363</v>
          </cell>
          <cell r="S406">
            <v>147782.46959097442</v>
          </cell>
          <cell r="U406">
            <v>690048.39849071321</v>
          </cell>
          <cell r="V406">
            <v>38</v>
          </cell>
          <cell r="W406">
            <v>2.63e-002</v>
          </cell>
          <cell r="X406">
            <v>44706</v>
          </cell>
          <cell r="Y406">
            <v>45735.601509286789</v>
          </cell>
          <cell r="Z406">
            <v>1699857.6015092868</v>
          </cell>
          <cell r="AB406">
            <v>1994</v>
          </cell>
          <cell r="AC406">
            <v>2031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44706</v>
          </cell>
          <cell r="BN406">
            <v>44706</v>
          </cell>
          <cell r="BO406">
            <v>44706</v>
          </cell>
          <cell r="BP406">
            <v>44706</v>
          </cell>
          <cell r="BQ406">
            <v>44706</v>
          </cell>
          <cell r="BR406">
            <v>44706</v>
          </cell>
          <cell r="BS406">
            <v>44706</v>
          </cell>
          <cell r="BT406">
            <v>44706</v>
          </cell>
          <cell r="BU406">
            <v>44706</v>
          </cell>
          <cell r="BV406">
            <v>44706</v>
          </cell>
          <cell r="BW406">
            <v>44706</v>
          </cell>
          <cell r="BX406">
            <v>44706</v>
          </cell>
          <cell r="BY406">
            <v>44706</v>
          </cell>
          <cell r="BZ406">
            <v>44706</v>
          </cell>
          <cell r="CA406">
            <v>44706</v>
          </cell>
          <cell r="CB406">
            <v>44706</v>
          </cell>
          <cell r="CC406">
            <v>44706</v>
          </cell>
          <cell r="CD406">
            <v>44706</v>
          </cell>
          <cell r="CE406">
            <v>44706</v>
          </cell>
          <cell r="CF406">
            <v>44706</v>
          </cell>
          <cell r="CG406">
            <v>44706</v>
          </cell>
          <cell r="CH406">
            <v>44706</v>
          </cell>
          <cell r="CI406">
            <v>44706</v>
          </cell>
          <cell r="CJ406">
            <v>44706</v>
          </cell>
          <cell r="CK406">
            <v>44706</v>
          </cell>
          <cell r="CL406">
            <v>44706</v>
          </cell>
          <cell r="CM406">
            <v>44706</v>
          </cell>
          <cell r="CN406">
            <v>44706</v>
          </cell>
          <cell r="CO406">
            <v>44706</v>
          </cell>
          <cell r="CP406">
            <v>44706</v>
          </cell>
          <cell r="CQ406">
            <v>44706</v>
          </cell>
          <cell r="CR406">
            <v>44706</v>
          </cell>
          <cell r="CS406">
            <v>44706</v>
          </cell>
          <cell r="CT406">
            <v>44706</v>
          </cell>
          <cell r="CU406">
            <v>44706</v>
          </cell>
          <cell r="CV406">
            <v>44706</v>
          </cell>
          <cell r="CW406">
            <v>45735.601509286789</v>
          </cell>
          <cell r="CX406">
            <v>0</v>
          </cell>
          <cell r="CY406">
            <v>0</v>
          </cell>
          <cell r="CZ406">
            <v>0</v>
          </cell>
          <cell r="DA406">
            <v>0</v>
          </cell>
          <cell r="DB406">
            <v>0</v>
          </cell>
          <cell r="DC406">
            <v>0</v>
          </cell>
          <cell r="DD406">
            <v>0</v>
          </cell>
          <cell r="DE406">
            <v>0</v>
          </cell>
          <cell r="DF406">
            <v>0</v>
          </cell>
          <cell r="DG406">
            <v>0</v>
          </cell>
          <cell r="DH406">
            <v>0</v>
          </cell>
          <cell r="DI406">
            <v>0</v>
          </cell>
          <cell r="DJ406">
            <v>0</v>
          </cell>
          <cell r="DK406">
            <v>0</v>
          </cell>
          <cell r="DL406">
            <v>0</v>
          </cell>
          <cell r="DM406">
            <v>0</v>
          </cell>
          <cell r="DN406">
            <v>0</v>
          </cell>
          <cell r="DO406">
            <v>0</v>
          </cell>
          <cell r="DP406">
            <v>0</v>
          </cell>
          <cell r="DQ406">
            <v>0</v>
          </cell>
          <cell r="DR406">
            <v>0</v>
          </cell>
          <cell r="DS406">
            <v>0</v>
          </cell>
          <cell r="DT406">
            <v>0</v>
          </cell>
          <cell r="DU406">
            <v>0</v>
          </cell>
          <cell r="DV406">
            <v>0</v>
          </cell>
          <cell r="DW406">
            <v>0</v>
          </cell>
          <cell r="DX406">
            <v>0</v>
          </cell>
          <cell r="DY406">
            <v>0</v>
          </cell>
          <cell r="DZ406">
            <v>0</v>
          </cell>
          <cell r="EA406">
            <v>0</v>
          </cell>
          <cell r="EB406">
            <v>0</v>
          </cell>
          <cell r="EC406">
            <v>0</v>
          </cell>
          <cell r="ED406">
            <v>0</v>
          </cell>
          <cell r="EE406">
            <v>0</v>
          </cell>
          <cell r="EF406">
            <v>0</v>
          </cell>
          <cell r="EG406">
            <v>0</v>
          </cell>
          <cell r="EH406">
            <v>0</v>
          </cell>
          <cell r="EI406">
            <v>0</v>
          </cell>
          <cell r="EJ406">
            <v>0</v>
          </cell>
          <cell r="EK406">
            <v>0</v>
          </cell>
          <cell r="EL406">
            <v>0</v>
          </cell>
          <cell r="EM406">
            <v>0</v>
          </cell>
          <cell r="EN406">
            <v>0</v>
          </cell>
          <cell r="EO406">
            <v>0</v>
          </cell>
          <cell r="EP406">
            <v>0</v>
          </cell>
          <cell r="EQ406">
            <v>0</v>
          </cell>
          <cell r="ER406">
            <v>0</v>
          </cell>
          <cell r="ES406">
            <v>0</v>
          </cell>
          <cell r="ET406">
            <v>0</v>
          </cell>
          <cell r="EU406">
            <v>0</v>
          </cell>
          <cell r="EV406">
            <v>0</v>
          </cell>
          <cell r="EW406">
            <v>0</v>
          </cell>
          <cell r="EX406">
            <v>0</v>
          </cell>
          <cell r="EY406">
            <v>0</v>
          </cell>
          <cell r="EZ406">
            <v>0</v>
          </cell>
          <cell r="FA406">
            <v>0</v>
          </cell>
          <cell r="FB406">
            <v>0</v>
          </cell>
          <cell r="FC406">
            <v>0</v>
          </cell>
          <cell r="FD406">
            <v>0</v>
          </cell>
          <cell r="FE406">
            <v>0</v>
          </cell>
          <cell r="FF406">
            <v>0</v>
          </cell>
          <cell r="FG406">
            <v>0</v>
          </cell>
          <cell r="FH406">
            <v>0</v>
          </cell>
          <cell r="FI406">
            <v>0</v>
          </cell>
          <cell r="FJ406">
            <v>0</v>
          </cell>
          <cell r="FK406">
            <v>0</v>
          </cell>
          <cell r="FL406">
            <v>0</v>
          </cell>
          <cell r="FM406">
            <v>0</v>
          </cell>
          <cell r="FN406">
            <v>0</v>
          </cell>
        </row>
        <row r="407">
          <cell r="B407" t="str">
            <v>構-402</v>
          </cell>
          <cell r="E407" t="str">
            <v>B</v>
          </cell>
          <cell r="G407" t="str">
            <v>中川原φ７５配水管布設</v>
          </cell>
          <cell r="H407" t="str">
            <v>平成5年</v>
          </cell>
          <cell r="I407">
            <v>1993</v>
          </cell>
          <cell r="Q407">
            <v>1303585</v>
          </cell>
          <cell r="U407">
            <v>130358.5</v>
          </cell>
          <cell r="V407">
            <v>38</v>
          </cell>
          <cell r="W407">
            <v>2.63e-002</v>
          </cell>
          <cell r="X407">
            <v>30855</v>
          </cell>
          <cell r="Y407">
            <v>31591.5</v>
          </cell>
          <cell r="Z407">
            <v>1173226.5</v>
          </cell>
          <cell r="AB407">
            <v>1994</v>
          </cell>
          <cell r="AC407">
            <v>2031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30855</v>
          </cell>
          <cell r="BN407">
            <v>30855</v>
          </cell>
          <cell r="BO407">
            <v>30855</v>
          </cell>
          <cell r="BP407">
            <v>30855</v>
          </cell>
          <cell r="BQ407">
            <v>30855</v>
          </cell>
          <cell r="BR407">
            <v>30855</v>
          </cell>
          <cell r="BS407">
            <v>30855</v>
          </cell>
          <cell r="BT407">
            <v>30855</v>
          </cell>
          <cell r="BU407">
            <v>30855</v>
          </cell>
          <cell r="BV407">
            <v>30855</v>
          </cell>
          <cell r="BW407">
            <v>30855</v>
          </cell>
          <cell r="BX407">
            <v>30855</v>
          </cell>
          <cell r="BY407">
            <v>30855</v>
          </cell>
          <cell r="BZ407">
            <v>30855</v>
          </cell>
          <cell r="CA407">
            <v>30855</v>
          </cell>
          <cell r="CB407">
            <v>30855</v>
          </cell>
          <cell r="CC407">
            <v>30855</v>
          </cell>
          <cell r="CD407">
            <v>30855</v>
          </cell>
          <cell r="CE407">
            <v>30855</v>
          </cell>
          <cell r="CF407">
            <v>30855</v>
          </cell>
          <cell r="CG407">
            <v>30855</v>
          </cell>
          <cell r="CH407">
            <v>30855</v>
          </cell>
          <cell r="CI407">
            <v>30855</v>
          </cell>
          <cell r="CJ407">
            <v>30855</v>
          </cell>
          <cell r="CK407">
            <v>30855</v>
          </cell>
          <cell r="CL407">
            <v>30855</v>
          </cell>
          <cell r="CM407">
            <v>30855</v>
          </cell>
          <cell r="CN407">
            <v>30855</v>
          </cell>
          <cell r="CO407">
            <v>30855</v>
          </cell>
          <cell r="CP407">
            <v>30855</v>
          </cell>
          <cell r="CQ407">
            <v>30855</v>
          </cell>
          <cell r="CR407">
            <v>30855</v>
          </cell>
          <cell r="CS407">
            <v>30855</v>
          </cell>
          <cell r="CT407">
            <v>30855</v>
          </cell>
          <cell r="CU407">
            <v>30855</v>
          </cell>
          <cell r="CV407">
            <v>30855</v>
          </cell>
          <cell r="CW407">
            <v>31591.5</v>
          </cell>
          <cell r="CX407">
            <v>0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0</v>
          </cell>
          <cell r="DD407">
            <v>0</v>
          </cell>
          <cell r="DE407">
            <v>0</v>
          </cell>
          <cell r="DF407">
            <v>0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K407">
            <v>0</v>
          </cell>
          <cell r="DL407">
            <v>0</v>
          </cell>
          <cell r="DM407">
            <v>0</v>
          </cell>
          <cell r="DN407">
            <v>0</v>
          </cell>
          <cell r="DO407">
            <v>0</v>
          </cell>
          <cell r="DP407">
            <v>0</v>
          </cell>
          <cell r="DQ407">
            <v>0</v>
          </cell>
          <cell r="DR407">
            <v>0</v>
          </cell>
          <cell r="DS407">
            <v>0</v>
          </cell>
          <cell r="DT407">
            <v>0</v>
          </cell>
          <cell r="DU407">
            <v>0</v>
          </cell>
          <cell r="DV407">
            <v>0</v>
          </cell>
          <cell r="DW407">
            <v>0</v>
          </cell>
          <cell r="DX407">
            <v>0</v>
          </cell>
          <cell r="DY407">
            <v>0</v>
          </cell>
          <cell r="DZ407">
            <v>0</v>
          </cell>
          <cell r="EA407">
            <v>0</v>
          </cell>
          <cell r="EB407">
            <v>0</v>
          </cell>
          <cell r="EC407">
            <v>0</v>
          </cell>
          <cell r="ED407">
            <v>0</v>
          </cell>
          <cell r="EE407">
            <v>0</v>
          </cell>
          <cell r="EF407">
            <v>0</v>
          </cell>
          <cell r="EG407">
            <v>0</v>
          </cell>
          <cell r="EH407">
            <v>0</v>
          </cell>
          <cell r="EI407">
            <v>0</v>
          </cell>
          <cell r="EJ407">
            <v>0</v>
          </cell>
          <cell r="EK407">
            <v>0</v>
          </cell>
          <cell r="EL407">
            <v>0</v>
          </cell>
          <cell r="EM407">
            <v>0</v>
          </cell>
          <cell r="EN407">
            <v>0</v>
          </cell>
          <cell r="EO407">
            <v>0</v>
          </cell>
          <cell r="EP407">
            <v>0</v>
          </cell>
          <cell r="EQ407">
            <v>0</v>
          </cell>
          <cell r="ER407">
            <v>0</v>
          </cell>
          <cell r="ES407">
            <v>0</v>
          </cell>
          <cell r="ET407">
            <v>0</v>
          </cell>
          <cell r="EU407">
            <v>0</v>
          </cell>
          <cell r="EV407">
            <v>0</v>
          </cell>
          <cell r="EW407">
            <v>0</v>
          </cell>
          <cell r="EX407">
            <v>0</v>
          </cell>
          <cell r="EY407">
            <v>0</v>
          </cell>
          <cell r="EZ407">
            <v>0</v>
          </cell>
          <cell r="FA407">
            <v>0</v>
          </cell>
          <cell r="FB407">
            <v>0</v>
          </cell>
          <cell r="FC407">
            <v>0</v>
          </cell>
          <cell r="FD407">
            <v>0</v>
          </cell>
          <cell r="FE407">
            <v>0</v>
          </cell>
          <cell r="FF407">
            <v>0</v>
          </cell>
          <cell r="FG407">
            <v>0</v>
          </cell>
          <cell r="FH407">
            <v>0</v>
          </cell>
          <cell r="FI407">
            <v>0</v>
          </cell>
          <cell r="FJ407">
            <v>0</v>
          </cell>
          <cell r="FK407">
            <v>0</v>
          </cell>
          <cell r="FL407">
            <v>0</v>
          </cell>
          <cell r="FM407">
            <v>0</v>
          </cell>
          <cell r="FN407">
            <v>0</v>
          </cell>
        </row>
        <row r="408">
          <cell r="B408" t="str">
            <v>構-403</v>
          </cell>
          <cell r="E408" t="str">
            <v>B</v>
          </cell>
          <cell r="G408" t="str">
            <v>多賀地区配水管布設替工事</v>
          </cell>
          <cell r="H408" t="str">
            <v>平成5年</v>
          </cell>
          <cell r="I408">
            <v>1993</v>
          </cell>
          <cell r="Q408">
            <v>1128688</v>
          </cell>
          <cell r="R408">
            <v>166897.81076632874</v>
          </cell>
          <cell r="S408">
            <v>69793.629956828372</v>
          </cell>
          <cell r="U408">
            <v>325891.09665084141</v>
          </cell>
          <cell r="V408">
            <v>38</v>
          </cell>
          <cell r="W408">
            <v>2.63e-002</v>
          </cell>
          <cell r="X408">
            <v>21113</v>
          </cell>
          <cell r="Y408">
            <v>21615.903349158587</v>
          </cell>
          <cell r="Z408">
            <v>802796.90334915859</v>
          </cell>
          <cell r="AB408">
            <v>1994</v>
          </cell>
          <cell r="AC408">
            <v>2031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21113</v>
          </cell>
          <cell r="BN408">
            <v>21113</v>
          </cell>
          <cell r="BO408">
            <v>21113</v>
          </cell>
          <cell r="BP408">
            <v>21113</v>
          </cell>
          <cell r="BQ408">
            <v>21113</v>
          </cell>
          <cell r="BR408">
            <v>21113</v>
          </cell>
          <cell r="BS408">
            <v>21113</v>
          </cell>
          <cell r="BT408">
            <v>21113</v>
          </cell>
          <cell r="BU408">
            <v>21113</v>
          </cell>
          <cell r="BV408">
            <v>21113</v>
          </cell>
          <cell r="BW408">
            <v>21113</v>
          </cell>
          <cell r="BX408">
            <v>21113</v>
          </cell>
          <cell r="BY408">
            <v>21113</v>
          </cell>
          <cell r="BZ408">
            <v>21113</v>
          </cell>
          <cell r="CA408">
            <v>21113</v>
          </cell>
          <cell r="CB408">
            <v>21113</v>
          </cell>
          <cell r="CC408">
            <v>21113</v>
          </cell>
          <cell r="CD408">
            <v>21113</v>
          </cell>
          <cell r="CE408">
            <v>21113</v>
          </cell>
          <cell r="CF408">
            <v>21113</v>
          </cell>
          <cell r="CG408">
            <v>21113</v>
          </cell>
          <cell r="CH408">
            <v>21113</v>
          </cell>
          <cell r="CI408">
            <v>21113</v>
          </cell>
          <cell r="CJ408">
            <v>21113</v>
          </cell>
          <cell r="CK408">
            <v>21113</v>
          </cell>
          <cell r="CL408">
            <v>21113</v>
          </cell>
          <cell r="CM408">
            <v>21113</v>
          </cell>
          <cell r="CN408">
            <v>21113</v>
          </cell>
          <cell r="CO408">
            <v>21113</v>
          </cell>
          <cell r="CP408">
            <v>21113</v>
          </cell>
          <cell r="CQ408">
            <v>21113</v>
          </cell>
          <cell r="CR408">
            <v>21113</v>
          </cell>
          <cell r="CS408">
            <v>21113</v>
          </cell>
          <cell r="CT408">
            <v>21113</v>
          </cell>
          <cell r="CU408">
            <v>21113</v>
          </cell>
          <cell r="CV408">
            <v>21113</v>
          </cell>
          <cell r="CW408">
            <v>21615.903349158587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0</v>
          </cell>
          <cell r="DD408">
            <v>0</v>
          </cell>
          <cell r="DE408">
            <v>0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K408">
            <v>0</v>
          </cell>
          <cell r="DL408">
            <v>0</v>
          </cell>
          <cell r="DM408">
            <v>0</v>
          </cell>
          <cell r="DN408">
            <v>0</v>
          </cell>
          <cell r="DO408">
            <v>0</v>
          </cell>
          <cell r="DP408">
            <v>0</v>
          </cell>
          <cell r="DQ408">
            <v>0</v>
          </cell>
          <cell r="DR408">
            <v>0</v>
          </cell>
          <cell r="DS408">
            <v>0</v>
          </cell>
          <cell r="DT408">
            <v>0</v>
          </cell>
          <cell r="DU408">
            <v>0</v>
          </cell>
          <cell r="DV408">
            <v>0</v>
          </cell>
          <cell r="DW408">
            <v>0</v>
          </cell>
          <cell r="DX408">
            <v>0</v>
          </cell>
          <cell r="DY408">
            <v>0</v>
          </cell>
          <cell r="DZ408">
            <v>0</v>
          </cell>
          <cell r="EA408">
            <v>0</v>
          </cell>
          <cell r="EB408">
            <v>0</v>
          </cell>
          <cell r="EC408">
            <v>0</v>
          </cell>
          <cell r="ED408">
            <v>0</v>
          </cell>
          <cell r="EE408">
            <v>0</v>
          </cell>
          <cell r="EF408">
            <v>0</v>
          </cell>
          <cell r="EG408">
            <v>0</v>
          </cell>
          <cell r="EH408">
            <v>0</v>
          </cell>
          <cell r="EI408">
            <v>0</v>
          </cell>
          <cell r="EJ408">
            <v>0</v>
          </cell>
          <cell r="EK408">
            <v>0</v>
          </cell>
          <cell r="EL408">
            <v>0</v>
          </cell>
          <cell r="EM408">
            <v>0</v>
          </cell>
          <cell r="EN408">
            <v>0</v>
          </cell>
          <cell r="EO408">
            <v>0</v>
          </cell>
          <cell r="EP408">
            <v>0</v>
          </cell>
          <cell r="EQ408">
            <v>0</v>
          </cell>
          <cell r="ER408">
            <v>0</v>
          </cell>
          <cell r="ES408">
            <v>0</v>
          </cell>
          <cell r="ET408">
            <v>0</v>
          </cell>
          <cell r="EU408">
            <v>0</v>
          </cell>
          <cell r="EV408">
            <v>0</v>
          </cell>
          <cell r="EW408">
            <v>0</v>
          </cell>
          <cell r="EX408">
            <v>0</v>
          </cell>
          <cell r="EY408">
            <v>0</v>
          </cell>
          <cell r="EZ408">
            <v>0</v>
          </cell>
          <cell r="FA408">
            <v>0</v>
          </cell>
          <cell r="FB408">
            <v>0</v>
          </cell>
          <cell r="FC408">
            <v>0</v>
          </cell>
          <cell r="FD408">
            <v>0</v>
          </cell>
          <cell r="FE408">
            <v>0</v>
          </cell>
          <cell r="FF408">
            <v>0</v>
          </cell>
          <cell r="FG408">
            <v>0</v>
          </cell>
          <cell r="FH408">
            <v>0</v>
          </cell>
          <cell r="FI408">
            <v>0</v>
          </cell>
          <cell r="FJ408">
            <v>0</v>
          </cell>
          <cell r="FK408">
            <v>0</v>
          </cell>
          <cell r="FL408">
            <v>0</v>
          </cell>
          <cell r="FM408">
            <v>0</v>
          </cell>
          <cell r="FN408">
            <v>0</v>
          </cell>
        </row>
        <row r="409">
          <cell r="B409" t="str">
            <v>構-404</v>
          </cell>
          <cell r="E409" t="str">
            <v>F</v>
          </cell>
          <cell r="G409" t="str">
            <v>梨之木配水池進入路及び側溝設置</v>
          </cell>
          <cell r="H409" t="str">
            <v>平成5年</v>
          </cell>
          <cell r="I409">
            <v>1993</v>
          </cell>
          <cell r="Q409">
            <v>1194953</v>
          </cell>
          <cell r="U409">
            <v>119495.3</v>
          </cell>
          <cell r="V409">
            <v>58</v>
          </cell>
          <cell r="W409">
            <v>1.72e-002</v>
          </cell>
          <cell r="X409">
            <v>18497</v>
          </cell>
          <cell r="Y409">
            <v>21128.699999999953</v>
          </cell>
          <cell r="Z409">
            <v>1075457.7</v>
          </cell>
          <cell r="AB409">
            <v>1994</v>
          </cell>
          <cell r="AC409">
            <v>2051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18497</v>
          </cell>
          <cell r="BN409">
            <v>18497</v>
          </cell>
          <cell r="BO409">
            <v>18497</v>
          </cell>
          <cell r="BP409">
            <v>18497</v>
          </cell>
          <cell r="BQ409">
            <v>18497</v>
          </cell>
          <cell r="BR409">
            <v>18497</v>
          </cell>
          <cell r="BS409">
            <v>18497</v>
          </cell>
          <cell r="BT409">
            <v>18497</v>
          </cell>
          <cell r="BU409">
            <v>18497</v>
          </cell>
          <cell r="BV409">
            <v>18497</v>
          </cell>
          <cell r="BW409">
            <v>18497</v>
          </cell>
          <cell r="BX409">
            <v>18497</v>
          </cell>
          <cell r="BY409">
            <v>18497</v>
          </cell>
          <cell r="BZ409">
            <v>18497</v>
          </cell>
          <cell r="CA409">
            <v>18497</v>
          </cell>
          <cell r="CB409">
            <v>18497</v>
          </cell>
          <cell r="CC409">
            <v>18497</v>
          </cell>
          <cell r="CD409">
            <v>18497</v>
          </cell>
          <cell r="CE409">
            <v>18497</v>
          </cell>
          <cell r="CF409">
            <v>18497</v>
          </cell>
          <cell r="CG409">
            <v>18497</v>
          </cell>
          <cell r="CH409">
            <v>18497</v>
          </cell>
          <cell r="CI409">
            <v>18497</v>
          </cell>
          <cell r="CJ409">
            <v>18497</v>
          </cell>
          <cell r="CK409">
            <v>18497</v>
          </cell>
          <cell r="CL409">
            <v>18497</v>
          </cell>
          <cell r="CM409">
            <v>18497</v>
          </cell>
          <cell r="CN409">
            <v>18497</v>
          </cell>
          <cell r="CO409">
            <v>18497</v>
          </cell>
          <cell r="CP409">
            <v>18497</v>
          </cell>
          <cell r="CQ409">
            <v>18497</v>
          </cell>
          <cell r="CR409">
            <v>18497</v>
          </cell>
          <cell r="CS409">
            <v>18497</v>
          </cell>
          <cell r="CT409">
            <v>18497</v>
          </cell>
          <cell r="CU409">
            <v>18497</v>
          </cell>
          <cell r="CV409">
            <v>18497</v>
          </cell>
          <cell r="CW409">
            <v>18497</v>
          </cell>
          <cell r="CX409">
            <v>18497</v>
          </cell>
          <cell r="CY409">
            <v>18497</v>
          </cell>
          <cell r="CZ409">
            <v>18497</v>
          </cell>
          <cell r="DA409">
            <v>18497</v>
          </cell>
          <cell r="DB409">
            <v>18497</v>
          </cell>
          <cell r="DC409">
            <v>18497</v>
          </cell>
          <cell r="DD409">
            <v>18497</v>
          </cell>
          <cell r="DE409">
            <v>18497</v>
          </cell>
          <cell r="DF409">
            <v>18497</v>
          </cell>
          <cell r="DG409">
            <v>18497</v>
          </cell>
          <cell r="DH409">
            <v>18497</v>
          </cell>
          <cell r="DI409">
            <v>18497</v>
          </cell>
          <cell r="DJ409">
            <v>18497</v>
          </cell>
          <cell r="DK409">
            <v>18497</v>
          </cell>
          <cell r="DL409">
            <v>18497</v>
          </cell>
          <cell r="DM409">
            <v>18497</v>
          </cell>
          <cell r="DN409">
            <v>18497</v>
          </cell>
          <cell r="DO409">
            <v>18497</v>
          </cell>
          <cell r="DP409">
            <v>18497</v>
          </cell>
          <cell r="DQ409">
            <v>21128.699999999953</v>
          </cell>
          <cell r="DR409">
            <v>0</v>
          </cell>
          <cell r="DS409">
            <v>0</v>
          </cell>
          <cell r="DT409">
            <v>0</v>
          </cell>
          <cell r="DU409">
            <v>0</v>
          </cell>
          <cell r="DV409">
            <v>0</v>
          </cell>
          <cell r="DW409">
            <v>0</v>
          </cell>
          <cell r="DX409">
            <v>0</v>
          </cell>
          <cell r="DY409">
            <v>0</v>
          </cell>
          <cell r="DZ409">
            <v>0</v>
          </cell>
          <cell r="EA409">
            <v>0</v>
          </cell>
          <cell r="EB409">
            <v>0</v>
          </cell>
          <cell r="EC409">
            <v>0</v>
          </cell>
          <cell r="ED409">
            <v>0</v>
          </cell>
          <cell r="EE409">
            <v>0</v>
          </cell>
          <cell r="EF409">
            <v>0</v>
          </cell>
          <cell r="EG409">
            <v>0</v>
          </cell>
          <cell r="EH409">
            <v>0</v>
          </cell>
          <cell r="EI409">
            <v>0</v>
          </cell>
          <cell r="EJ409">
            <v>0</v>
          </cell>
          <cell r="EK409">
            <v>0</v>
          </cell>
          <cell r="EL409">
            <v>0</v>
          </cell>
          <cell r="EM409">
            <v>0</v>
          </cell>
          <cell r="EN409">
            <v>0</v>
          </cell>
          <cell r="EO409">
            <v>0</v>
          </cell>
          <cell r="EP409">
            <v>0</v>
          </cell>
          <cell r="EQ409">
            <v>0</v>
          </cell>
          <cell r="ER409">
            <v>0</v>
          </cell>
          <cell r="ES409">
            <v>0</v>
          </cell>
          <cell r="ET409">
            <v>0</v>
          </cell>
          <cell r="EU409">
            <v>0</v>
          </cell>
          <cell r="EV409">
            <v>0</v>
          </cell>
          <cell r="EW409">
            <v>0</v>
          </cell>
          <cell r="EX409">
            <v>0</v>
          </cell>
          <cell r="EY409">
            <v>0</v>
          </cell>
          <cell r="EZ409">
            <v>0</v>
          </cell>
          <cell r="FA409">
            <v>0</v>
          </cell>
          <cell r="FB409">
            <v>0</v>
          </cell>
          <cell r="FC409">
            <v>0</v>
          </cell>
          <cell r="FD409">
            <v>0</v>
          </cell>
          <cell r="FE409">
            <v>0</v>
          </cell>
          <cell r="FF409">
            <v>0</v>
          </cell>
          <cell r="FG409">
            <v>0</v>
          </cell>
          <cell r="FH409">
            <v>0</v>
          </cell>
          <cell r="FI409">
            <v>0</v>
          </cell>
          <cell r="FJ409">
            <v>0</v>
          </cell>
          <cell r="FK409">
            <v>0</v>
          </cell>
          <cell r="FL409">
            <v>0</v>
          </cell>
          <cell r="FM409">
            <v>0</v>
          </cell>
          <cell r="FN409">
            <v>0</v>
          </cell>
        </row>
        <row r="410">
          <cell r="B410" t="str">
            <v>構-405</v>
          </cell>
          <cell r="E410" t="str">
            <v>B</v>
          </cell>
          <cell r="G410" t="str">
            <v>向山上配水管布設替工事</v>
          </cell>
          <cell r="H410" t="str">
            <v>平成5年</v>
          </cell>
          <cell r="I410">
            <v>1993</v>
          </cell>
          <cell r="Q410">
            <v>989639</v>
          </cell>
          <cell r="U410">
            <v>98963.9</v>
          </cell>
          <cell r="V410">
            <v>38</v>
          </cell>
          <cell r="W410">
            <v>2.63e-002</v>
          </cell>
          <cell r="X410">
            <v>23424</v>
          </cell>
          <cell r="Y410">
            <v>23987.099999999977</v>
          </cell>
          <cell r="Z410">
            <v>890675.1</v>
          </cell>
          <cell r="AB410">
            <v>1994</v>
          </cell>
          <cell r="AC410">
            <v>2031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23424</v>
          </cell>
          <cell r="BN410">
            <v>23424</v>
          </cell>
          <cell r="BO410">
            <v>23424</v>
          </cell>
          <cell r="BP410">
            <v>23424</v>
          </cell>
          <cell r="BQ410">
            <v>23424</v>
          </cell>
          <cell r="BR410">
            <v>23424</v>
          </cell>
          <cell r="BS410">
            <v>23424</v>
          </cell>
          <cell r="BT410">
            <v>23424</v>
          </cell>
          <cell r="BU410">
            <v>23424</v>
          </cell>
          <cell r="BV410">
            <v>23424</v>
          </cell>
          <cell r="BW410">
            <v>23424</v>
          </cell>
          <cell r="BX410">
            <v>23424</v>
          </cell>
          <cell r="BY410">
            <v>23424</v>
          </cell>
          <cell r="BZ410">
            <v>23424</v>
          </cell>
          <cell r="CA410">
            <v>23424</v>
          </cell>
          <cell r="CB410">
            <v>23424</v>
          </cell>
          <cell r="CC410">
            <v>23424</v>
          </cell>
          <cell r="CD410">
            <v>23424</v>
          </cell>
          <cell r="CE410">
            <v>23424</v>
          </cell>
          <cell r="CF410">
            <v>23424</v>
          </cell>
          <cell r="CG410">
            <v>23424</v>
          </cell>
          <cell r="CH410">
            <v>23424</v>
          </cell>
          <cell r="CI410">
            <v>23424</v>
          </cell>
          <cell r="CJ410">
            <v>23424</v>
          </cell>
          <cell r="CK410">
            <v>23424</v>
          </cell>
          <cell r="CL410">
            <v>23424</v>
          </cell>
          <cell r="CM410">
            <v>23424</v>
          </cell>
          <cell r="CN410">
            <v>23424</v>
          </cell>
          <cell r="CO410">
            <v>23424</v>
          </cell>
          <cell r="CP410">
            <v>23424</v>
          </cell>
          <cell r="CQ410">
            <v>23424</v>
          </cell>
          <cell r="CR410">
            <v>23424</v>
          </cell>
          <cell r="CS410">
            <v>23424</v>
          </cell>
          <cell r="CT410">
            <v>23424</v>
          </cell>
          <cell r="CU410">
            <v>23424</v>
          </cell>
          <cell r="CV410">
            <v>23424</v>
          </cell>
          <cell r="CW410">
            <v>23987.099999999977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0</v>
          </cell>
          <cell r="DD410">
            <v>0</v>
          </cell>
          <cell r="DE410">
            <v>0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K410">
            <v>0</v>
          </cell>
          <cell r="DL410">
            <v>0</v>
          </cell>
          <cell r="DM410">
            <v>0</v>
          </cell>
          <cell r="DN410">
            <v>0</v>
          </cell>
          <cell r="DO410">
            <v>0</v>
          </cell>
          <cell r="DP410">
            <v>0</v>
          </cell>
          <cell r="DQ410">
            <v>0</v>
          </cell>
          <cell r="DR410">
            <v>0</v>
          </cell>
          <cell r="DS410">
            <v>0</v>
          </cell>
          <cell r="DT410">
            <v>0</v>
          </cell>
          <cell r="DU410">
            <v>0</v>
          </cell>
          <cell r="DV410">
            <v>0</v>
          </cell>
          <cell r="DW410">
            <v>0</v>
          </cell>
          <cell r="DX410">
            <v>0</v>
          </cell>
          <cell r="DY410">
            <v>0</v>
          </cell>
          <cell r="DZ410">
            <v>0</v>
          </cell>
          <cell r="EA410">
            <v>0</v>
          </cell>
          <cell r="EB410">
            <v>0</v>
          </cell>
          <cell r="EC410">
            <v>0</v>
          </cell>
          <cell r="ED410">
            <v>0</v>
          </cell>
          <cell r="EE410">
            <v>0</v>
          </cell>
          <cell r="EF410">
            <v>0</v>
          </cell>
          <cell r="EG410">
            <v>0</v>
          </cell>
          <cell r="EH410">
            <v>0</v>
          </cell>
          <cell r="EI410">
            <v>0</v>
          </cell>
          <cell r="EJ410">
            <v>0</v>
          </cell>
          <cell r="EK410">
            <v>0</v>
          </cell>
          <cell r="EL410">
            <v>0</v>
          </cell>
          <cell r="EM410">
            <v>0</v>
          </cell>
          <cell r="EN410">
            <v>0</v>
          </cell>
          <cell r="EO410">
            <v>0</v>
          </cell>
          <cell r="EP410">
            <v>0</v>
          </cell>
          <cell r="EQ410">
            <v>0</v>
          </cell>
          <cell r="ER410">
            <v>0</v>
          </cell>
          <cell r="ES410">
            <v>0</v>
          </cell>
          <cell r="ET410">
            <v>0</v>
          </cell>
          <cell r="EU410">
            <v>0</v>
          </cell>
          <cell r="EV410">
            <v>0</v>
          </cell>
          <cell r="EW410">
            <v>0</v>
          </cell>
          <cell r="EX410">
            <v>0</v>
          </cell>
          <cell r="EY410">
            <v>0</v>
          </cell>
          <cell r="EZ410">
            <v>0</v>
          </cell>
          <cell r="FA410">
            <v>0</v>
          </cell>
          <cell r="FB410">
            <v>0</v>
          </cell>
          <cell r="FC410">
            <v>0</v>
          </cell>
          <cell r="FD410">
            <v>0</v>
          </cell>
          <cell r="FE410">
            <v>0</v>
          </cell>
          <cell r="FF410">
            <v>0</v>
          </cell>
          <cell r="FG410">
            <v>0</v>
          </cell>
          <cell r="FH410">
            <v>0</v>
          </cell>
          <cell r="FI410">
            <v>0</v>
          </cell>
          <cell r="FJ410">
            <v>0</v>
          </cell>
          <cell r="FK410">
            <v>0</v>
          </cell>
          <cell r="FL410">
            <v>0</v>
          </cell>
          <cell r="FM410">
            <v>0</v>
          </cell>
          <cell r="FN410">
            <v>0</v>
          </cell>
        </row>
        <row r="411">
          <cell r="B411" t="str">
            <v>構-406</v>
          </cell>
          <cell r="E411" t="str">
            <v>B</v>
          </cell>
          <cell r="G411" t="str">
            <v>藤瀬地区給水（第２工区－３）配水池工事</v>
          </cell>
          <cell r="H411" t="str">
            <v>平成5年</v>
          </cell>
          <cell r="I411">
            <v>1993</v>
          </cell>
          <cell r="Q411">
            <v>7169719</v>
          </cell>
          <cell r="U411">
            <v>716971.9</v>
          </cell>
          <cell r="V411">
            <v>38</v>
          </cell>
          <cell r="W411">
            <v>2.63e-002</v>
          </cell>
          <cell r="X411">
            <v>169707</v>
          </cell>
          <cell r="Y411">
            <v>173588.09999999963</v>
          </cell>
          <cell r="Z411">
            <v>6452747.1</v>
          </cell>
          <cell r="AB411">
            <v>1994</v>
          </cell>
          <cell r="AC411">
            <v>2031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169707</v>
          </cell>
          <cell r="BN411">
            <v>169707</v>
          </cell>
          <cell r="BO411">
            <v>169707</v>
          </cell>
          <cell r="BP411">
            <v>169707</v>
          </cell>
          <cell r="BQ411">
            <v>169707</v>
          </cell>
          <cell r="BR411">
            <v>169707</v>
          </cell>
          <cell r="BS411">
            <v>169707</v>
          </cell>
          <cell r="BT411">
            <v>169707</v>
          </cell>
          <cell r="BU411">
            <v>169707</v>
          </cell>
          <cell r="BV411">
            <v>169707</v>
          </cell>
          <cell r="BW411">
            <v>169707</v>
          </cell>
          <cell r="BX411">
            <v>169707</v>
          </cell>
          <cell r="BY411">
            <v>169707</v>
          </cell>
          <cell r="BZ411">
            <v>169707</v>
          </cell>
          <cell r="CA411">
            <v>169707</v>
          </cell>
          <cell r="CB411">
            <v>169707</v>
          </cell>
          <cell r="CC411">
            <v>169707</v>
          </cell>
          <cell r="CD411">
            <v>169707</v>
          </cell>
          <cell r="CE411">
            <v>169707</v>
          </cell>
          <cell r="CF411">
            <v>169707</v>
          </cell>
          <cell r="CG411">
            <v>169707</v>
          </cell>
          <cell r="CH411">
            <v>169707</v>
          </cell>
          <cell r="CI411">
            <v>169707</v>
          </cell>
          <cell r="CJ411">
            <v>169707</v>
          </cell>
          <cell r="CK411">
            <v>169707</v>
          </cell>
          <cell r="CL411">
            <v>169707</v>
          </cell>
          <cell r="CM411">
            <v>169707</v>
          </cell>
          <cell r="CN411">
            <v>169707</v>
          </cell>
          <cell r="CO411">
            <v>169707</v>
          </cell>
          <cell r="CP411">
            <v>169707</v>
          </cell>
          <cell r="CQ411">
            <v>169707</v>
          </cell>
          <cell r="CR411">
            <v>169707</v>
          </cell>
          <cell r="CS411">
            <v>169707</v>
          </cell>
          <cell r="CT411">
            <v>169707</v>
          </cell>
          <cell r="CU411">
            <v>169707</v>
          </cell>
          <cell r="CV411">
            <v>169707</v>
          </cell>
          <cell r="CW411">
            <v>173588.09999999963</v>
          </cell>
          <cell r="CX411">
            <v>0</v>
          </cell>
          <cell r="CY411">
            <v>0</v>
          </cell>
          <cell r="CZ411">
            <v>0</v>
          </cell>
          <cell r="DA411">
            <v>0</v>
          </cell>
          <cell r="DB411">
            <v>0</v>
          </cell>
          <cell r="DC411">
            <v>0</v>
          </cell>
          <cell r="DD411">
            <v>0</v>
          </cell>
          <cell r="DE411">
            <v>0</v>
          </cell>
          <cell r="DF411">
            <v>0</v>
          </cell>
          <cell r="DG411">
            <v>0</v>
          </cell>
          <cell r="DH411">
            <v>0</v>
          </cell>
          <cell r="DI411">
            <v>0</v>
          </cell>
          <cell r="DJ411">
            <v>0</v>
          </cell>
          <cell r="DK411">
            <v>0</v>
          </cell>
          <cell r="DL411">
            <v>0</v>
          </cell>
          <cell r="DM411">
            <v>0</v>
          </cell>
          <cell r="DN411">
            <v>0</v>
          </cell>
          <cell r="DO411">
            <v>0</v>
          </cell>
          <cell r="DP411">
            <v>0</v>
          </cell>
          <cell r="DQ411">
            <v>0</v>
          </cell>
          <cell r="DR411">
            <v>0</v>
          </cell>
          <cell r="DS411">
            <v>0</v>
          </cell>
          <cell r="DT411">
            <v>0</v>
          </cell>
          <cell r="DU411">
            <v>0</v>
          </cell>
          <cell r="DV411">
            <v>0</v>
          </cell>
          <cell r="DW411">
            <v>0</v>
          </cell>
          <cell r="DX411">
            <v>0</v>
          </cell>
          <cell r="DY411">
            <v>0</v>
          </cell>
          <cell r="DZ411">
            <v>0</v>
          </cell>
          <cell r="EA411">
            <v>0</v>
          </cell>
          <cell r="EB411">
            <v>0</v>
          </cell>
          <cell r="EC411">
            <v>0</v>
          </cell>
          <cell r="ED411">
            <v>0</v>
          </cell>
          <cell r="EE411">
            <v>0</v>
          </cell>
          <cell r="EF411">
            <v>0</v>
          </cell>
          <cell r="EG411">
            <v>0</v>
          </cell>
          <cell r="EH411">
            <v>0</v>
          </cell>
          <cell r="EI411">
            <v>0</v>
          </cell>
          <cell r="EJ411">
            <v>0</v>
          </cell>
          <cell r="EK411">
            <v>0</v>
          </cell>
          <cell r="EL411">
            <v>0</v>
          </cell>
          <cell r="EM411">
            <v>0</v>
          </cell>
          <cell r="EN411">
            <v>0</v>
          </cell>
          <cell r="EO411">
            <v>0</v>
          </cell>
          <cell r="EP411">
            <v>0</v>
          </cell>
          <cell r="EQ411">
            <v>0</v>
          </cell>
          <cell r="ER411">
            <v>0</v>
          </cell>
          <cell r="ES411">
            <v>0</v>
          </cell>
          <cell r="ET411">
            <v>0</v>
          </cell>
          <cell r="EU411">
            <v>0</v>
          </cell>
          <cell r="EV411">
            <v>0</v>
          </cell>
          <cell r="EW411">
            <v>0</v>
          </cell>
          <cell r="EX411">
            <v>0</v>
          </cell>
          <cell r="EY411">
            <v>0</v>
          </cell>
          <cell r="EZ411">
            <v>0</v>
          </cell>
          <cell r="FA411">
            <v>0</v>
          </cell>
          <cell r="FB411">
            <v>0</v>
          </cell>
          <cell r="FC411">
            <v>0</v>
          </cell>
          <cell r="FD411">
            <v>0</v>
          </cell>
          <cell r="FE411">
            <v>0</v>
          </cell>
          <cell r="FF411">
            <v>0</v>
          </cell>
          <cell r="FG411">
            <v>0</v>
          </cell>
          <cell r="FH411">
            <v>0</v>
          </cell>
          <cell r="FI411">
            <v>0</v>
          </cell>
          <cell r="FJ411">
            <v>0</v>
          </cell>
          <cell r="FK411">
            <v>0</v>
          </cell>
          <cell r="FL411">
            <v>0</v>
          </cell>
          <cell r="FM411">
            <v>0</v>
          </cell>
          <cell r="FN411">
            <v>0</v>
          </cell>
        </row>
        <row r="412">
          <cell r="B412" t="str">
            <v>構-407</v>
          </cell>
          <cell r="E412" t="str">
            <v>B</v>
          </cell>
          <cell r="G412" t="str">
            <v>藤瀬地区給水（第２工区－１）配管工事</v>
          </cell>
          <cell r="H412" t="str">
            <v>平成5年</v>
          </cell>
          <cell r="I412">
            <v>1993</v>
          </cell>
          <cell r="Q412">
            <v>4345285</v>
          </cell>
          <cell r="U412">
            <v>434528.5</v>
          </cell>
          <cell r="V412">
            <v>38</v>
          </cell>
          <cell r="W412">
            <v>2.63e-002</v>
          </cell>
          <cell r="X412">
            <v>102852</v>
          </cell>
          <cell r="Y412">
            <v>105232.5</v>
          </cell>
          <cell r="Z412">
            <v>3910756.5</v>
          </cell>
          <cell r="AB412">
            <v>1994</v>
          </cell>
          <cell r="AC412">
            <v>2031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102852</v>
          </cell>
          <cell r="BN412">
            <v>102852</v>
          </cell>
          <cell r="BO412">
            <v>102852</v>
          </cell>
          <cell r="BP412">
            <v>102852</v>
          </cell>
          <cell r="BQ412">
            <v>102852</v>
          </cell>
          <cell r="BR412">
            <v>102852</v>
          </cell>
          <cell r="BS412">
            <v>102852</v>
          </cell>
          <cell r="BT412">
            <v>102852</v>
          </cell>
          <cell r="BU412">
            <v>102852</v>
          </cell>
          <cell r="BV412">
            <v>102852</v>
          </cell>
          <cell r="BW412">
            <v>102852</v>
          </cell>
          <cell r="BX412">
            <v>102852</v>
          </cell>
          <cell r="BY412">
            <v>102852</v>
          </cell>
          <cell r="BZ412">
            <v>102852</v>
          </cell>
          <cell r="CA412">
            <v>102852</v>
          </cell>
          <cell r="CB412">
            <v>102852</v>
          </cell>
          <cell r="CC412">
            <v>102852</v>
          </cell>
          <cell r="CD412">
            <v>102852</v>
          </cell>
          <cell r="CE412">
            <v>102852</v>
          </cell>
          <cell r="CF412">
            <v>102852</v>
          </cell>
          <cell r="CG412">
            <v>102852</v>
          </cell>
          <cell r="CH412">
            <v>102852</v>
          </cell>
          <cell r="CI412">
            <v>102852</v>
          </cell>
          <cell r="CJ412">
            <v>102852</v>
          </cell>
          <cell r="CK412">
            <v>102852</v>
          </cell>
          <cell r="CL412">
            <v>102852</v>
          </cell>
          <cell r="CM412">
            <v>102852</v>
          </cell>
          <cell r="CN412">
            <v>102852</v>
          </cell>
          <cell r="CO412">
            <v>102852</v>
          </cell>
          <cell r="CP412">
            <v>102852</v>
          </cell>
          <cell r="CQ412">
            <v>102852</v>
          </cell>
          <cell r="CR412">
            <v>102852</v>
          </cell>
          <cell r="CS412">
            <v>102852</v>
          </cell>
          <cell r="CT412">
            <v>102852</v>
          </cell>
          <cell r="CU412">
            <v>102852</v>
          </cell>
          <cell r="CV412">
            <v>102852</v>
          </cell>
          <cell r="CW412">
            <v>105232.5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K412">
            <v>0</v>
          </cell>
          <cell r="DL412">
            <v>0</v>
          </cell>
          <cell r="DM412">
            <v>0</v>
          </cell>
          <cell r="DN412">
            <v>0</v>
          </cell>
          <cell r="DO412">
            <v>0</v>
          </cell>
          <cell r="DP412">
            <v>0</v>
          </cell>
          <cell r="DQ412">
            <v>0</v>
          </cell>
          <cell r="DR412">
            <v>0</v>
          </cell>
          <cell r="DS412">
            <v>0</v>
          </cell>
          <cell r="DT412">
            <v>0</v>
          </cell>
          <cell r="DU412">
            <v>0</v>
          </cell>
          <cell r="DV412">
            <v>0</v>
          </cell>
          <cell r="DW412">
            <v>0</v>
          </cell>
          <cell r="DX412">
            <v>0</v>
          </cell>
          <cell r="DY412">
            <v>0</v>
          </cell>
          <cell r="DZ412">
            <v>0</v>
          </cell>
          <cell r="EA412">
            <v>0</v>
          </cell>
          <cell r="EB412">
            <v>0</v>
          </cell>
          <cell r="EC412">
            <v>0</v>
          </cell>
          <cell r="ED412">
            <v>0</v>
          </cell>
          <cell r="EE412">
            <v>0</v>
          </cell>
          <cell r="EF412">
            <v>0</v>
          </cell>
          <cell r="EG412">
            <v>0</v>
          </cell>
          <cell r="EH412">
            <v>0</v>
          </cell>
          <cell r="EI412">
            <v>0</v>
          </cell>
          <cell r="EJ412">
            <v>0</v>
          </cell>
          <cell r="EK412">
            <v>0</v>
          </cell>
          <cell r="EL412">
            <v>0</v>
          </cell>
          <cell r="EM412">
            <v>0</v>
          </cell>
          <cell r="EN412">
            <v>0</v>
          </cell>
          <cell r="EO412">
            <v>0</v>
          </cell>
          <cell r="EP412">
            <v>0</v>
          </cell>
          <cell r="EQ412">
            <v>0</v>
          </cell>
          <cell r="ER412">
            <v>0</v>
          </cell>
          <cell r="ES412">
            <v>0</v>
          </cell>
          <cell r="ET412">
            <v>0</v>
          </cell>
          <cell r="EU412">
            <v>0</v>
          </cell>
          <cell r="EV412">
            <v>0</v>
          </cell>
          <cell r="EW412">
            <v>0</v>
          </cell>
          <cell r="EX412">
            <v>0</v>
          </cell>
          <cell r="EY412">
            <v>0</v>
          </cell>
          <cell r="EZ412">
            <v>0</v>
          </cell>
          <cell r="FA412">
            <v>0</v>
          </cell>
          <cell r="FB412">
            <v>0</v>
          </cell>
          <cell r="FC412">
            <v>0</v>
          </cell>
          <cell r="FD412">
            <v>0</v>
          </cell>
          <cell r="FE412">
            <v>0</v>
          </cell>
          <cell r="FF412">
            <v>0</v>
          </cell>
          <cell r="FG412">
            <v>0</v>
          </cell>
          <cell r="FH412">
            <v>0</v>
          </cell>
          <cell r="FI412">
            <v>0</v>
          </cell>
          <cell r="FJ412">
            <v>0</v>
          </cell>
          <cell r="FK412">
            <v>0</v>
          </cell>
          <cell r="FL412">
            <v>0</v>
          </cell>
          <cell r="FM412">
            <v>0</v>
          </cell>
          <cell r="FN412">
            <v>0</v>
          </cell>
        </row>
        <row r="413">
          <cell r="B413" t="str">
            <v>構-408</v>
          </cell>
          <cell r="E413" t="str">
            <v>B</v>
          </cell>
          <cell r="G413" t="str">
            <v>土田配水管布設替工事</v>
          </cell>
          <cell r="H413" t="str">
            <v>平成5年</v>
          </cell>
          <cell r="I413">
            <v>1993</v>
          </cell>
          <cell r="Q413">
            <v>2411633</v>
          </cell>
          <cell r="U413">
            <v>241163.3</v>
          </cell>
          <cell r="V413">
            <v>38</v>
          </cell>
          <cell r="W413">
            <v>2.63e-002</v>
          </cell>
          <cell r="X413">
            <v>57083</v>
          </cell>
          <cell r="Y413">
            <v>58398.700000000186</v>
          </cell>
          <cell r="Z413">
            <v>2170469.7000000002</v>
          </cell>
          <cell r="AB413">
            <v>1994</v>
          </cell>
          <cell r="AC413">
            <v>2031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57083</v>
          </cell>
          <cell r="BN413">
            <v>57083</v>
          </cell>
          <cell r="BO413">
            <v>57083</v>
          </cell>
          <cell r="BP413">
            <v>57083</v>
          </cell>
          <cell r="BQ413">
            <v>57083</v>
          </cell>
          <cell r="BR413">
            <v>57083</v>
          </cell>
          <cell r="BS413">
            <v>57083</v>
          </cell>
          <cell r="BT413">
            <v>57083</v>
          </cell>
          <cell r="BU413">
            <v>57083</v>
          </cell>
          <cell r="BV413">
            <v>57083</v>
          </cell>
          <cell r="BW413">
            <v>57083</v>
          </cell>
          <cell r="BX413">
            <v>57083</v>
          </cell>
          <cell r="BY413">
            <v>57083</v>
          </cell>
          <cell r="BZ413">
            <v>57083</v>
          </cell>
          <cell r="CA413">
            <v>57083</v>
          </cell>
          <cell r="CB413">
            <v>57083</v>
          </cell>
          <cell r="CC413">
            <v>57083</v>
          </cell>
          <cell r="CD413">
            <v>57083</v>
          </cell>
          <cell r="CE413">
            <v>57083</v>
          </cell>
          <cell r="CF413">
            <v>57083</v>
          </cell>
          <cell r="CG413">
            <v>57083</v>
          </cell>
          <cell r="CH413">
            <v>57083</v>
          </cell>
          <cell r="CI413">
            <v>57083</v>
          </cell>
          <cell r="CJ413">
            <v>57083</v>
          </cell>
          <cell r="CK413">
            <v>57083</v>
          </cell>
          <cell r="CL413">
            <v>57083</v>
          </cell>
          <cell r="CM413">
            <v>57083</v>
          </cell>
          <cell r="CN413">
            <v>57083</v>
          </cell>
          <cell r="CO413">
            <v>57083</v>
          </cell>
          <cell r="CP413">
            <v>57083</v>
          </cell>
          <cell r="CQ413">
            <v>57083</v>
          </cell>
          <cell r="CR413">
            <v>57083</v>
          </cell>
          <cell r="CS413">
            <v>57083</v>
          </cell>
          <cell r="CT413">
            <v>57083</v>
          </cell>
          <cell r="CU413">
            <v>57083</v>
          </cell>
          <cell r="CV413">
            <v>57083</v>
          </cell>
          <cell r="CW413">
            <v>58398.700000000186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K413">
            <v>0</v>
          </cell>
          <cell r="DL413">
            <v>0</v>
          </cell>
          <cell r="DM413">
            <v>0</v>
          </cell>
          <cell r="DN413">
            <v>0</v>
          </cell>
          <cell r="DO413">
            <v>0</v>
          </cell>
          <cell r="DP413">
            <v>0</v>
          </cell>
          <cell r="DQ413">
            <v>0</v>
          </cell>
          <cell r="DR413">
            <v>0</v>
          </cell>
          <cell r="DS413">
            <v>0</v>
          </cell>
          <cell r="DT413">
            <v>0</v>
          </cell>
          <cell r="DU413">
            <v>0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>
            <v>0</v>
          </cell>
          <cell r="EB413">
            <v>0</v>
          </cell>
          <cell r="EC413">
            <v>0</v>
          </cell>
          <cell r="ED413">
            <v>0</v>
          </cell>
          <cell r="EE413">
            <v>0</v>
          </cell>
          <cell r="EF413">
            <v>0</v>
          </cell>
          <cell r="EG413">
            <v>0</v>
          </cell>
          <cell r="EH413">
            <v>0</v>
          </cell>
          <cell r="EI413">
            <v>0</v>
          </cell>
          <cell r="EJ413">
            <v>0</v>
          </cell>
          <cell r="EK413">
            <v>0</v>
          </cell>
          <cell r="EL413">
            <v>0</v>
          </cell>
          <cell r="EM413">
            <v>0</v>
          </cell>
          <cell r="EN413">
            <v>0</v>
          </cell>
          <cell r="EO413">
            <v>0</v>
          </cell>
          <cell r="EP413">
            <v>0</v>
          </cell>
          <cell r="EQ413">
            <v>0</v>
          </cell>
          <cell r="ER413">
            <v>0</v>
          </cell>
          <cell r="ES413">
            <v>0</v>
          </cell>
          <cell r="ET413">
            <v>0</v>
          </cell>
          <cell r="EU413">
            <v>0</v>
          </cell>
          <cell r="EV413">
            <v>0</v>
          </cell>
          <cell r="EW413">
            <v>0</v>
          </cell>
          <cell r="EX413">
            <v>0</v>
          </cell>
          <cell r="EY413">
            <v>0</v>
          </cell>
          <cell r="EZ413">
            <v>0</v>
          </cell>
          <cell r="FA413">
            <v>0</v>
          </cell>
          <cell r="FB413">
            <v>0</v>
          </cell>
          <cell r="FC413">
            <v>0</v>
          </cell>
          <cell r="FD413">
            <v>0</v>
          </cell>
          <cell r="FE413">
            <v>0</v>
          </cell>
          <cell r="FF413">
            <v>0</v>
          </cell>
          <cell r="FG413">
            <v>0</v>
          </cell>
          <cell r="FH413">
            <v>0</v>
          </cell>
          <cell r="FI413">
            <v>0</v>
          </cell>
          <cell r="FJ413">
            <v>0</v>
          </cell>
          <cell r="FK413">
            <v>0</v>
          </cell>
          <cell r="FL413">
            <v>0</v>
          </cell>
          <cell r="FM413">
            <v>0</v>
          </cell>
          <cell r="FN413">
            <v>0</v>
          </cell>
        </row>
        <row r="414">
          <cell r="B414" t="str">
            <v>構-409</v>
          </cell>
          <cell r="E414" t="str">
            <v>B</v>
          </cell>
          <cell r="G414" t="str">
            <v>富之尾地区配水管布設替工事</v>
          </cell>
          <cell r="H414" t="str">
            <v>平成5年</v>
          </cell>
          <cell r="I414">
            <v>1993</v>
          </cell>
          <cell r="Q414">
            <v>6726500</v>
          </cell>
          <cell r="R414">
            <v>994640.27359490609</v>
          </cell>
          <cell r="S414">
            <v>415940.4780487789</v>
          </cell>
          <cell r="U414">
            <v>1942172.6764793165</v>
          </cell>
          <cell r="V414">
            <v>38</v>
          </cell>
          <cell r="W414">
            <v>2.63e-002</v>
          </cell>
          <cell r="X414">
            <v>125827</v>
          </cell>
          <cell r="Y414">
            <v>128728.32352068368</v>
          </cell>
          <cell r="Z414">
            <v>4784327.3235206837</v>
          </cell>
          <cell r="AB414">
            <v>1994</v>
          </cell>
          <cell r="AC414">
            <v>2031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125827</v>
          </cell>
          <cell r="BN414">
            <v>125827</v>
          </cell>
          <cell r="BO414">
            <v>125827</v>
          </cell>
          <cell r="BP414">
            <v>125827</v>
          </cell>
          <cell r="BQ414">
            <v>125827</v>
          </cell>
          <cell r="BR414">
            <v>125827</v>
          </cell>
          <cell r="BS414">
            <v>125827</v>
          </cell>
          <cell r="BT414">
            <v>125827</v>
          </cell>
          <cell r="BU414">
            <v>125827</v>
          </cell>
          <cell r="BV414">
            <v>125827</v>
          </cell>
          <cell r="BW414">
            <v>125827</v>
          </cell>
          <cell r="BX414">
            <v>125827</v>
          </cell>
          <cell r="BY414">
            <v>125827</v>
          </cell>
          <cell r="BZ414">
            <v>125827</v>
          </cell>
          <cell r="CA414">
            <v>125827</v>
          </cell>
          <cell r="CB414">
            <v>125827</v>
          </cell>
          <cell r="CC414">
            <v>125827</v>
          </cell>
          <cell r="CD414">
            <v>125827</v>
          </cell>
          <cell r="CE414">
            <v>125827</v>
          </cell>
          <cell r="CF414">
            <v>125827</v>
          </cell>
          <cell r="CG414">
            <v>125827</v>
          </cell>
          <cell r="CH414">
            <v>125827</v>
          </cell>
          <cell r="CI414">
            <v>125827</v>
          </cell>
          <cell r="CJ414">
            <v>125827</v>
          </cell>
          <cell r="CK414">
            <v>125827</v>
          </cell>
          <cell r="CL414">
            <v>125827</v>
          </cell>
          <cell r="CM414">
            <v>125827</v>
          </cell>
          <cell r="CN414">
            <v>125827</v>
          </cell>
          <cell r="CO414">
            <v>125827</v>
          </cell>
          <cell r="CP414">
            <v>125827</v>
          </cell>
          <cell r="CQ414">
            <v>125827</v>
          </cell>
          <cell r="CR414">
            <v>125827</v>
          </cell>
          <cell r="CS414">
            <v>125827</v>
          </cell>
          <cell r="CT414">
            <v>125827</v>
          </cell>
          <cell r="CU414">
            <v>125827</v>
          </cell>
          <cell r="CV414">
            <v>125827</v>
          </cell>
          <cell r="CW414">
            <v>128728.32352068368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K414">
            <v>0</v>
          </cell>
          <cell r="DL414">
            <v>0</v>
          </cell>
          <cell r="DM414">
            <v>0</v>
          </cell>
          <cell r="DN414">
            <v>0</v>
          </cell>
          <cell r="DO414">
            <v>0</v>
          </cell>
          <cell r="DP414">
            <v>0</v>
          </cell>
          <cell r="DQ414">
            <v>0</v>
          </cell>
          <cell r="DR414">
            <v>0</v>
          </cell>
          <cell r="DS414">
            <v>0</v>
          </cell>
          <cell r="DT414">
            <v>0</v>
          </cell>
          <cell r="DU414">
            <v>0</v>
          </cell>
          <cell r="DV414">
            <v>0</v>
          </cell>
          <cell r="DW414">
            <v>0</v>
          </cell>
          <cell r="DX414">
            <v>0</v>
          </cell>
          <cell r="DY414">
            <v>0</v>
          </cell>
          <cell r="DZ414">
            <v>0</v>
          </cell>
          <cell r="EA414">
            <v>0</v>
          </cell>
          <cell r="EB414">
            <v>0</v>
          </cell>
          <cell r="EC414">
            <v>0</v>
          </cell>
          <cell r="ED414">
            <v>0</v>
          </cell>
          <cell r="EE414">
            <v>0</v>
          </cell>
          <cell r="EF414">
            <v>0</v>
          </cell>
          <cell r="EG414">
            <v>0</v>
          </cell>
          <cell r="EH414">
            <v>0</v>
          </cell>
          <cell r="EI414">
            <v>0</v>
          </cell>
          <cell r="EJ414">
            <v>0</v>
          </cell>
          <cell r="EK414">
            <v>0</v>
          </cell>
          <cell r="EL414">
            <v>0</v>
          </cell>
          <cell r="EM414">
            <v>0</v>
          </cell>
          <cell r="EN414">
            <v>0</v>
          </cell>
          <cell r="EO414">
            <v>0</v>
          </cell>
          <cell r="EP414">
            <v>0</v>
          </cell>
          <cell r="EQ414">
            <v>0</v>
          </cell>
          <cell r="ER414">
            <v>0</v>
          </cell>
          <cell r="ES414">
            <v>0</v>
          </cell>
          <cell r="ET414">
            <v>0</v>
          </cell>
          <cell r="EU414">
            <v>0</v>
          </cell>
          <cell r="EV414">
            <v>0</v>
          </cell>
          <cell r="EW414">
            <v>0</v>
          </cell>
          <cell r="EX414">
            <v>0</v>
          </cell>
          <cell r="EY414">
            <v>0</v>
          </cell>
          <cell r="EZ414">
            <v>0</v>
          </cell>
          <cell r="FA414">
            <v>0</v>
          </cell>
          <cell r="FB414">
            <v>0</v>
          </cell>
          <cell r="FC414">
            <v>0</v>
          </cell>
          <cell r="FD414">
            <v>0</v>
          </cell>
          <cell r="FE414">
            <v>0</v>
          </cell>
          <cell r="FF414">
            <v>0</v>
          </cell>
          <cell r="FG414">
            <v>0</v>
          </cell>
          <cell r="FH414">
            <v>0</v>
          </cell>
          <cell r="FI414">
            <v>0</v>
          </cell>
          <cell r="FJ414">
            <v>0</v>
          </cell>
          <cell r="FK414">
            <v>0</v>
          </cell>
          <cell r="FL414">
            <v>0</v>
          </cell>
          <cell r="FM414">
            <v>0</v>
          </cell>
          <cell r="FN414">
            <v>0</v>
          </cell>
        </row>
        <row r="415">
          <cell r="B415" t="str">
            <v>構-410</v>
          </cell>
          <cell r="E415" t="str">
            <v>B</v>
          </cell>
          <cell r="G415" t="str">
            <v>藤瀬配水管布設替</v>
          </cell>
          <cell r="H415" t="str">
            <v>平成5年</v>
          </cell>
          <cell r="I415">
            <v>1993</v>
          </cell>
          <cell r="Q415">
            <v>6633077</v>
          </cell>
          <cell r="R415">
            <v>980825.82535053242</v>
          </cell>
          <cell r="S415">
            <v>410163.52696476813</v>
          </cell>
          <cell r="U415">
            <v>1915198.1170837705</v>
          </cell>
          <cell r="V415">
            <v>38</v>
          </cell>
          <cell r="W415">
            <v>2.63e-002</v>
          </cell>
          <cell r="X415">
            <v>124080</v>
          </cell>
          <cell r="Y415">
            <v>126918.88291622978</v>
          </cell>
          <cell r="Z415">
            <v>4717878.8829162298</v>
          </cell>
          <cell r="AB415">
            <v>1994</v>
          </cell>
          <cell r="AC415">
            <v>2031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124080</v>
          </cell>
          <cell r="BN415">
            <v>124080</v>
          </cell>
          <cell r="BO415">
            <v>124080</v>
          </cell>
          <cell r="BP415">
            <v>124080</v>
          </cell>
          <cell r="BQ415">
            <v>124080</v>
          </cell>
          <cell r="BR415">
            <v>124080</v>
          </cell>
          <cell r="BS415">
            <v>124080</v>
          </cell>
          <cell r="BT415">
            <v>124080</v>
          </cell>
          <cell r="BU415">
            <v>124080</v>
          </cell>
          <cell r="BV415">
            <v>124080</v>
          </cell>
          <cell r="BW415">
            <v>124080</v>
          </cell>
          <cell r="BX415">
            <v>124080</v>
          </cell>
          <cell r="BY415">
            <v>124080</v>
          </cell>
          <cell r="BZ415">
            <v>124080</v>
          </cell>
          <cell r="CA415">
            <v>124080</v>
          </cell>
          <cell r="CB415">
            <v>124080</v>
          </cell>
          <cell r="CC415">
            <v>124080</v>
          </cell>
          <cell r="CD415">
            <v>124080</v>
          </cell>
          <cell r="CE415">
            <v>124080</v>
          </cell>
          <cell r="CF415">
            <v>124080</v>
          </cell>
          <cell r="CG415">
            <v>124080</v>
          </cell>
          <cell r="CH415">
            <v>124080</v>
          </cell>
          <cell r="CI415">
            <v>124080</v>
          </cell>
          <cell r="CJ415">
            <v>124080</v>
          </cell>
          <cell r="CK415">
            <v>124080</v>
          </cell>
          <cell r="CL415">
            <v>124080</v>
          </cell>
          <cell r="CM415">
            <v>124080</v>
          </cell>
          <cell r="CN415">
            <v>124080</v>
          </cell>
          <cell r="CO415">
            <v>124080</v>
          </cell>
          <cell r="CP415">
            <v>124080</v>
          </cell>
          <cell r="CQ415">
            <v>124080</v>
          </cell>
          <cell r="CR415">
            <v>124080</v>
          </cell>
          <cell r="CS415">
            <v>124080</v>
          </cell>
          <cell r="CT415">
            <v>124080</v>
          </cell>
          <cell r="CU415">
            <v>124080</v>
          </cell>
          <cell r="CV415">
            <v>124080</v>
          </cell>
          <cell r="CW415">
            <v>126918.88291622978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K415">
            <v>0</v>
          </cell>
          <cell r="DL415">
            <v>0</v>
          </cell>
          <cell r="DM415">
            <v>0</v>
          </cell>
          <cell r="DN415">
            <v>0</v>
          </cell>
          <cell r="DO415">
            <v>0</v>
          </cell>
          <cell r="DP415">
            <v>0</v>
          </cell>
          <cell r="DQ415">
            <v>0</v>
          </cell>
          <cell r="DR415">
            <v>0</v>
          </cell>
          <cell r="DS415">
            <v>0</v>
          </cell>
          <cell r="DT415">
            <v>0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0</v>
          </cell>
          <cell r="DZ415">
            <v>0</v>
          </cell>
          <cell r="EA415">
            <v>0</v>
          </cell>
          <cell r="EB415">
            <v>0</v>
          </cell>
          <cell r="EC415">
            <v>0</v>
          </cell>
          <cell r="ED415">
            <v>0</v>
          </cell>
          <cell r="EE415">
            <v>0</v>
          </cell>
          <cell r="EF415">
            <v>0</v>
          </cell>
          <cell r="EG415">
            <v>0</v>
          </cell>
          <cell r="EH415">
            <v>0</v>
          </cell>
          <cell r="EI415">
            <v>0</v>
          </cell>
          <cell r="EJ415">
            <v>0</v>
          </cell>
          <cell r="EK415">
            <v>0</v>
          </cell>
          <cell r="EL415">
            <v>0</v>
          </cell>
          <cell r="EM415">
            <v>0</v>
          </cell>
          <cell r="EN415">
            <v>0</v>
          </cell>
          <cell r="EO415">
            <v>0</v>
          </cell>
          <cell r="EP415">
            <v>0</v>
          </cell>
          <cell r="EQ415">
            <v>0</v>
          </cell>
          <cell r="ER415">
            <v>0</v>
          </cell>
          <cell r="ES415">
            <v>0</v>
          </cell>
          <cell r="ET415">
            <v>0</v>
          </cell>
          <cell r="EU415">
            <v>0</v>
          </cell>
          <cell r="EV415">
            <v>0</v>
          </cell>
          <cell r="EW415">
            <v>0</v>
          </cell>
          <cell r="EX415">
            <v>0</v>
          </cell>
          <cell r="EY415">
            <v>0</v>
          </cell>
          <cell r="EZ415">
            <v>0</v>
          </cell>
          <cell r="FA415">
            <v>0</v>
          </cell>
          <cell r="FB415">
            <v>0</v>
          </cell>
          <cell r="FC415">
            <v>0</v>
          </cell>
          <cell r="FD415">
            <v>0</v>
          </cell>
          <cell r="FE415">
            <v>0</v>
          </cell>
          <cell r="FF415">
            <v>0</v>
          </cell>
          <cell r="FG415">
            <v>0</v>
          </cell>
          <cell r="FH415">
            <v>0</v>
          </cell>
          <cell r="FI415">
            <v>0</v>
          </cell>
          <cell r="FJ415">
            <v>0</v>
          </cell>
          <cell r="FK415">
            <v>0</v>
          </cell>
          <cell r="FL415">
            <v>0</v>
          </cell>
          <cell r="FM415">
            <v>0</v>
          </cell>
          <cell r="FN415">
            <v>0</v>
          </cell>
        </row>
        <row r="416">
          <cell r="B416" t="str">
            <v>構-411</v>
          </cell>
          <cell r="E416" t="str">
            <v>B</v>
          </cell>
          <cell r="G416" t="str">
            <v>中川原・土田配水管布設</v>
          </cell>
          <cell r="H416" t="str">
            <v>平成5年</v>
          </cell>
          <cell r="I416">
            <v>1993</v>
          </cell>
          <cell r="Q416">
            <v>1412217</v>
          </cell>
          <cell r="U416">
            <v>141221.70000000001</v>
          </cell>
          <cell r="V416">
            <v>38</v>
          </cell>
          <cell r="W416">
            <v>2.63e-002</v>
          </cell>
          <cell r="X416">
            <v>33427</v>
          </cell>
          <cell r="Y416">
            <v>34196.300000000047</v>
          </cell>
          <cell r="Z416">
            <v>1270995.3</v>
          </cell>
          <cell r="AB416">
            <v>1994</v>
          </cell>
          <cell r="AC416">
            <v>2031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33427</v>
          </cell>
          <cell r="BN416">
            <v>33427</v>
          </cell>
          <cell r="BO416">
            <v>33427</v>
          </cell>
          <cell r="BP416">
            <v>33427</v>
          </cell>
          <cell r="BQ416">
            <v>33427</v>
          </cell>
          <cell r="BR416">
            <v>33427</v>
          </cell>
          <cell r="BS416">
            <v>33427</v>
          </cell>
          <cell r="BT416">
            <v>33427</v>
          </cell>
          <cell r="BU416">
            <v>33427</v>
          </cell>
          <cell r="BV416">
            <v>33427</v>
          </cell>
          <cell r="BW416">
            <v>33427</v>
          </cell>
          <cell r="BX416">
            <v>33427</v>
          </cell>
          <cell r="BY416">
            <v>33427</v>
          </cell>
          <cell r="BZ416">
            <v>33427</v>
          </cell>
          <cell r="CA416">
            <v>33427</v>
          </cell>
          <cell r="CB416">
            <v>33427</v>
          </cell>
          <cell r="CC416">
            <v>33427</v>
          </cell>
          <cell r="CD416">
            <v>33427</v>
          </cell>
          <cell r="CE416">
            <v>33427</v>
          </cell>
          <cell r="CF416">
            <v>33427</v>
          </cell>
          <cell r="CG416">
            <v>33427</v>
          </cell>
          <cell r="CH416">
            <v>33427</v>
          </cell>
          <cell r="CI416">
            <v>33427</v>
          </cell>
          <cell r="CJ416">
            <v>33427</v>
          </cell>
          <cell r="CK416">
            <v>33427</v>
          </cell>
          <cell r="CL416">
            <v>33427</v>
          </cell>
          <cell r="CM416">
            <v>33427</v>
          </cell>
          <cell r="CN416">
            <v>33427</v>
          </cell>
          <cell r="CO416">
            <v>33427</v>
          </cell>
          <cell r="CP416">
            <v>33427</v>
          </cell>
          <cell r="CQ416">
            <v>33427</v>
          </cell>
          <cell r="CR416">
            <v>33427</v>
          </cell>
          <cell r="CS416">
            <v>33427</v>
          </cell>
          <cell r="CT416">
            <v>33427</v>
          </cell>
          <cell r="CU416">
            <v>33427</v>
          </cell>
          <cell r="CV416">
            <v>33427</v>
          </cell>
          <cell r="CW416">
            <v>34196.300000000047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0</v>
          </cell>
          <cell r="DN416">
            <v>0</v>
          </cell>
          <cell r="DO416">
            <v>0</v>
          </cell>
          <cell r="DP416">
            <v>0</v>
          </cell>
          <cell r="DQ416">
            <v>0</v>
          </cell>
          <cell r="DR416">
            <v>0</v>
          </cell>
          <cell r="DS416">
            <v>0</v>
          </cell>
          <cell r="DT416">
            <v>0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>
            <v>0</v>
          </cell>
          <cell r="EB416">
            <v>0</v>
          </cell>
          <cell r="EC416">
            <v>0</v>
          </cell>
          <cell r="ED416">
            <v>0</v>
          </cell>
          <cell r="EE416">
            <v>0</v>
          </cell>
          <cell r="EF416">
            <v>0</v>
          </cell>
          <cell r="EG416">
            <v>0</v>
          </cell>
          <cell r="EH416">
            <v>0</v>
          </cell>
          <cell r="EI416">
            <v>0</v>
          </cell>
          <cell r="EJ416">
            <v>0</v>
          </cell>
          <cell r="EK416">
            <v>0</v>
          </cell>
          <cell r="EL416">
            <v>0</v>
          </cell>
          <cell r="EM416">
            <v>0</v>
          </cell>
          <cell r="EN416">
            <v>0</v>
          </cell>
          <cell r="EO416">
            <v>0</v>
          </cell>
          <cell r="EP416">
            <v>0</v>
          </cell>
          <cell r="EQ416">
            <v>0</v>
          </cell>
          <cell r="ER416">
            <v>0</v>
          </cell>
          <cell r="ES416">
            <v>0</v>
          </cell>
          <cell r="ET416">
            <v>0</v>
          </cell>
          <cell r="EU416">
            <v>0</v>
          </cell>
          <cell r="EV416">
            <v>0</v>
          </cell>
          <cell r="EW416">
            <v>0</v>
          </cell>
          <cell r="EX416">
            <v>0</v>
          </cell>
          <cell r="EY416">
            <v>0</v>
          </cell>
          <cell r="EZ416">
            <v>0</v>
          </cell>
          <cell r="FA416">
            <v>0</v>
          </cell>
          <cell r="FB416">
            <v>0</v>
          </cell>
          <cell r="FC416">
            <v>0</v>
          </cell>
          <cell r="FD416">
            <v>0</v>
          </cell>
          <cell r="FE416">
            <v>0</v>
          </cell>
          <cell r="FF416">
            <v>0</v>
          </cell>
          <cell r="FG416">
            <v>0</v>
          </cell>
          <cell r="FH416">
            <v>0</v>
          </cell>
          <cell r="FI416">
            <v>0</v>
          </cell>
          <cell r="FJ416">
            <v>0</v>
          </cell>
          <cell r="FK416">
            <v>0</v>
          </cell>
          <cell r="FL416">
            <v>0</v>
          </cell>
          <cell r="FM416">
            <v>0</v>
          </cell>
          <cell r="FN416">
            <v>0</v>
          </cell>
        </row>
        <row r="417">
          <cell r="B417" t="str">
            <v>構-412</v>
          </cell>
          <cell r="E417" t="str">
            <v>B</v>
          </cell>
          <cell r="G417" t="str">
            <v>藤瀬地区給水工事（第１工区）</v>
          </cell>
          <cell r="H417" t="str">
            <v>平成5年</v>
          </cell>
          <cell r="I417">
            <v>1993</v>
          </cell>
          <cell r="Q417">
            <v>6083398</v>
          </cell>
          <cell r="U417">
            <v>608339.80000000005</v>
          </cell>
          <cell r="V417">
            <v>38</v>
          </cell>
          <cell r="W417">
            <v>2.63e-002</v>
          </cell>
          <cell r="X417">
            <v>143994</v>
          </cell>
          <cell r="Y417">
            <v>147280.20000000019</v>
          </cell>
          <cell r="Z417">
            <v>5475058.2</v>
          </cell>
          <cell r="AB417">
            <v>1994</v>
          </cell>
          <cell r="AC417">
            <v>2031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143994</v>
          </cell>
          <cell r="BN417">
            <v>143994</v>
          </cell>
          <cell r="BO417">
            <v>143994</v>
          </cell>
          <cell r="BP417">
            <v>143994</v>
          </cell>
          <cell r="BQ417">
            <v>143994</v>
          </cell>
          <cell r="BR417">
            <v>143994</v>
          </cell>
          <cell r="BS417">
            <v>143994</v>
          </cell>
          <cell r="BT417">
            <v>143994</v>
          </cell>
          <cell r="BU417">
            <v>143994</v>
          </cell>
          <cell r="BV417">
            <v>143994</v>
          </cell>
          <cell r="BW417">
            <v>143994</v>
          </cell>
          <cell r="BX417">
            <v>143994</v>
          </cell>
          <cell r="BY417">
            <v>143994</v>
          </cell>
          <cell r="BZ417">
            <v>143994</v>
          </cell>
          <cell r="CA417">
            <v>143994</v>
          </cell>
          <cell r="CB417">
            <v>143994</v>
          </cell>
          <cell r="CC417">
            <v>143994</v>
          </cell>
          <cell r="CD417">
            <v>143994</v>
          </cell>
          <cell r="CE417">
            <v>143994</v>
          </cell>
          <cell r="CF417">
            <v>143994</v>
          </cell>
          <cell r="CG417">
            <v>143994</v>
          </cell>
          <cell r="CH417">
            <v>143994</v>
          </cell>
          <cell r="CI417">
            <v>143994</v>
          </cell>
          <cell r="CJ417">
            <v>143994</v>
          </cell>
          <cell r="CK417">
            <v>143994</v>
          </cell>
          <cell r="CL417">
            <v>143994</v>
          </cell>
          <cell r="CM417">
            <v>143994</v>
          </cell>
          <cell r="CN417">
            <v>143994</v>
          </cell>
          <cell r="CO417">
            <v>143994</v>
          </cell>
          <cell r="CP417">
            <v>143994</v>
          </cell>
          <cell r="CQ417">
            <v>143994</v>
          </cell>
          <cell r="CR417">
            <v>143994</v>
          </cell>
          <cell r="CS417">
            <v>143994</v>
          </cell>
          <cell r="CT417">
            <v>143994</v>
          </cell>
          <cell r="CU417">
            <v>143994</v>
          </cell>
          <cell r="CV417">
            <v>143994</v>
          </cell>
          <cell r="CW417">
            <v>147280.20000000019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K417">
            <v>0</v>
          </cell>
          <cell r="DL417">
            <v>0</v>
          </cell>
          <cell r="DM417">
            <v>0</v>
          </cell>
          <cell r="DN417">
            <v>0</v>
          </cell>
          <cell r="DO417">
            <v>0</v>
          </cell>
          <cell r="DP417">
            <v>0</v>
          </cell>
          <cell r="DQ417">
            <v>0</v>
          </cell>
          <cell r="DR417">
            <v>0</v>
          </cell>
          <cell r="DS417">
            <v>0</v>
          </cell>
          <cell r="DT417">
            <v>0</v>
          </cell>
          <cell r="DU417">
            <v>0</v>
          </cell>
          <cell r="DV417">
            <v>0</v>
          </cell>
          <cell r="DW417">
            <v>0</v>
          </cell>
          <cell r="DX417">
            <v>0</v>
          </cell>
          <cell r="DY417">
            <v>0</v>
          </cell>
          <cell r="DZ417">
            <v>0</v>
          </cell>
          <cell r="EA417">
            <v>0</v>
          </cell>
          <cell r="EB417">
            <v>0</v>
          </cell>
          <cell r="EC417">
            <v>0</v>
          </cell>
          <cell r="ED417">
            <v>0</v>
          </cell>
          <cell r="EE417">
            <v>0</v>
          </cell>
          <cell r="EF417">
            <v>0</v>
          </cell>
          <cell r="EG417">
            <v>0</v>
          </cell>
          <cell r="EH417">
            <v>0</v>
          </cell>
          <cell r="EI417">
            <v>0</v>
          </cell>
          <cell r="EJ417">
            <v>0</v>
          </cell>
          <cell r="EK417">
            <v>0</v>
          </cell>
          <cell r="EL417">
            <v>0</v>
          </cell>
          <cell r="EM417">
            <v>0</v>
          </cell>
          <cell r="EN417">
            <v>0</v>
          </cell>
          <cell r="EO417">
            <v>0</v>
          </cell>
          <cell r="EP417">
            <v>0</v>
          </cell>
          <cell r="EQ417">
            <v>0</v>
          </cell>
          <cell r="ER417">
            <v>0</v>
          </cell>
          <cell r="ES417">
            <v>0</v>
          </cell>
          <cell r="ET417">
            <v>0</v>
          </cell>
          <cell r="EU417">
            <v>0</v>
          </cell>
          <cell r="EV417">
            <v>0</v>
          </cell>
          <cell r="EW417">
            <v>0</v>
          </cell>
          <cell r="EX417">
            <v>0</v>
          </cell>
          <cell r="EY417">
            <v>0</v>
          </cell>
          <cell r="EZ417">
            <v>0</v>
          </cell>
          <cell r="FA417">
            <v>0</v>
          </cell>
          <cell r="FB417">
            <v>0</v>
          </cell>
          <cell r="FC417">
            <v>0</v>
          </cell>
          <cell r="FD417">
            <v>0</v>
          </cell>
          <cell r="FE417">
            <v>0</v>
          </cell>
          <cell r="FF417">
            <v>0</v>
          </cell>
          <cell r="FG417">
            <v>0</v>
          </cell>
          <cell r="FH417">
            <v>0</v>
          </cell>
          <cell r="FI417">
            <v>0</v>
          </cell>
          <cell r="FJ417">
            <v>0</v>
          </cell>
          <cell r="FK417">
            <v>0</v>
          </cell>
          <cell r="FL417">
            <v>0</v>
          </cell>
          <cell r="FM417">
            <v>0</v>
          </cell>
          <cell r="FN417">
            <v>0</v>
          </cell>
        </row>
        <row r="418">
          <cell r="B418" t="str">
            <v>構-413</v>
          </cell>
          <cell r="E418" t="str">
            <v>B</v>
          </cell>
          <cell r="G418" t="str">
            <v>仲ノ町配水管布設工事</v>
          </cell>
          <cell r="H418" t="str">
            <v>平成5年</v>
          </cell>
          <cell r="I418">
            <v>1993</v>
          </cell>
          <cell r="Q418">
            <v>901647</v>
          </cell>
          <cell r="U418">
            <v>90164.700000000012</v>
          </cell>
          <cell r="V418">
            <v>38</v>
          </cell>
          <cell r="W418">
            <v>2.63e-002</v>
          </cell>
          <cell r="X418">
            <v>21341</v>
          </cell>
          <cell r="Y418">
            <v>21865.300000000047</v>
          </cell>
          <cell r="Z418">
            <v>811482.3</v>
          </cell>
          <cell r="AB418">
            <v>1994</v>
          </cell>
          <cell r="AC418">
            <v>2031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21341</v>
          </cell>
          <cell r="BN418">
            <v>21341</v>
          </cell>
          <cell r="BO418">
            <v>21341</v>
          </cell>
          <cell r="BP418">
            <v>21341</v>
          </cell>
          <cell r="BQ418">
            <v>21341</v>
          </cell>
          <cell r="BR418">
            <v>21341</v>
          </cell>
          <cell r="BS418">
            <v>21341</v>
          </cell>
          <cell r="BT418">
            <v>21341</v>
          </cell>
          <cell r="BU418">
            <v>21341</v>
          </cell>
          <cell r="BV418">
            <v>21341</v>
          </cell>
          <cell r="BW418">
            <v>21341</v>
          </cell>
          <cell r="BX418">
            <v>21341</v>
          </cell>
          <cell r="BY418">
            <v>21341</v>
          </cell>
          <cell r="BZ418">
            <v>21341</v>
          </cell>
          <cell r="CA418">
            <v>21341</v>
          </cell>
          <cell r="CB418">
            <v>21341</v>
          </cell>
          <cell r="CC418">
            <v>21341</v>
          </cell>
          <cell r="CD418">
            <v>21341</v>
          </cell>
          <cell r="CE418">
            <v>21341</v>
          </cell>
          <cell r="CF418">
            <v>21341</v>
          </cell>
          <cell r="CG418">
            <v>21341</v>
          </cell>
          <cell r="CH418">
            <v>21341</v>
          </cell>
          <cell r="CI418">
            <v>21341</v>
          </cell>
          <cell r="CJ418">
            <v>21341</v>
          </cell>
          <cell r="CK418">
            <v>21341</v>
          </cell>
          <cell r="CL418">
            <v>21341</v>
          </cell>
          <cell r="CM418">
            <v>21341</v>
          </cell>
          <cell r="CN418">
            <v>21341</v>
          </cell>
          <cell r="CO418">
            <v>21341</v>
          </cell>
          <cell r="CP418">
            <v>21341</v>
          </cell>
          <cell r="CQ418">
            <v>21341</v>
          </cell>
          <cell r="CR418">
            <v>21341</v>
          </cell>
          <cell r="CS418">
            <v>21341</v>
          </cell>
          <cell r="CT418">
            <v>21341</v>
          </cell>
          <cell r="CU418">
            <v>21341</v>
          </cell>
          <cell r="CV418">
            <v>21341</v>
          </cell>
          <cell r="CW418">
            <v>21865.300000000047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>
            <v>0</v>
          </cell>
          <cell r="DQ418">
            <v>0</v>
          </cell>
          <cell r="DR418">
            <v>0</v>
          </cell>
          <cell r="DS418">
            <v>0</v>
          </cell>
          <cell r="DT418">
            <v>0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>
            <v>0</v>
          </cell>
          <cell r="EB418">
            <v>0</v>
          </cell>
          <cell r="EC418">
            <v>0</v>
          </cell>
          <cell r="ED418">
            <v>0</v>
          </cell>
          <cell r="EE418">
            <v>0</v>
          </cell>
          <cell r="EF418">
            <v>0</v>
          </cell>
          <cell r="EG418">
            <v>0</v>
          </cell>
          <cell r="EH418">
            <v>0</v>
          </cell>
          <cell r="EI418">
            <v>0</v>
          </cell>
          <cell r="EJ418">
            <v>0</v>
          </cell>
          <cell r="EK418">
            <v>0</v>
          </cell>
          <cell r="EL418">
            <v>0</v>
          </cell>
          <cell r="EM418">
            <v>0</v>
          </cell>
          <cell r="EN418">
            <v>0</v>
          </cell>
          <cell r="EO418">
            <v>0</v>
          </cell>
          <cell r="EP418">
            <v>0</v>
          </cell>
          <cell r="EQ418">
            <v>0</v>
          </cell>
          <cell r="ER418">
            <v>0</v>
          </cell>
          <cell r="ES418">
            <v>0</v>
          </cell>
          <cell r="ET418">
            <v>0</v>
          </cell>
          <cell r="EU418">
            <v>0</v>
          </cell>
          <cell r="EV418">
            <v>0</v>
          </cell>
          <cell r="EW418">
            <v>0</v>
          </cell>
          <cell r="EX418">
            <v>0</v>
          </cell>
          <cell r="EY418">
            <v>0</v>
          </cell>
          <cell r="EZ418">
            <v>0</v>
          </cell>
          <cell r="FA418">
            <v>0</v>
          </cell>
          <cell r="FB418">
            <v>0</v>
          </cell>
          <cell r="FC418">
            <v>0</v>
          </cell>
          <cell r="FD418">
            <v>0</v>
          </cell>
          <cell r="FE418">
            <v>0</v>
          </cell>
          <cell r="FF418">
            <v>0</v>
          </cell>
          <cell r="FG418">
            <v>0</v>
          </cell>
          <cell r="FH418">
            <v>0</v>
          </cell>
          <cell r="FI418">
            <v>0</v>
          </cell>
          <cell r="FJ418">
            <v>0</v>
          </cell>
          <cell r="FK418">
            <v>0</v>
          </cell>
          <cell r="FL418">
            <v>0</v>
          </cell>
          <cell r="FM418">
            <v>0</v>
          </cell>
          <cell r="FN418">
            <v>0</v>
          </cell>
        </row>
        <row r="419">
          <cell r="B419" t="str">
            <v>構-414</v>
          </cell>
          <cell r="E419" t="str">
            <v>B</v>
          </cell>
          <cell r="G419" t="str">
            <v>一円地区給配水管布設</v>
          </cell>
          <cell r="H419" t="str">
            <v>平成5年</v>
          </cell>
          <cell r="I419">
            <v>1993</v>
          </cell>
          <cell r="Q419">
            <v>4508233</v>
          </cell>
          <cell r="U419">
            <v>450823.30000000005</v>
          </cell>
          <cell r="V419">
            <v>38</v>
          </cell>
          <cell r="W419">
            <v>2.63e-002</v>
          </cell>
          <cell r="X419">
            <v>106709</v>
          </cell>
          <cell r="Y419">
            <v>109176.70000000019</v>
          </cell>
          <cell r="Z419">
            <v>4057409.7</v>
          </cell>
          <cell r="AB419">
            <v>1994</v>
          </cell>
          <cell r="AC419">
            <v>2031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106709</v>
          </cell>
          <cell r="BN419">
            <v>106709</v>
          </cell>
          <cell r="BO419">
            <v>106709</v>
          </cell>
          <cell r="BP419">
            <v>106709</v>
          </cell>
          <cell r="BQ419">
            <v>106709</v>
          </cell>
          <cell r="BR419">
            <v>106709</v>
          </cell>
          <cell r="BS419">
            <v>106709</v>
          </cell>
          <cell r="BT419">
            <v>106709</v>
          </cell>
          <cell r="BU419">
            <v>106709</v>
          </cell>
          <cell r="BV419">
            <v>106709</v>
          </cell>
          <cell r="BW419">
            <v>106709</v>
          </cell>
          <cell r="BX419">
            <v>106709</v>
          </cell>
          <cell r="BY419">
            <v>106709</v>
          </cell>
          <cell r="BZ419">
            <v>106709</v>
          </cell>
          <cell r="CA419">
            <v>106709</v>
          </cell>
          <cell r="CB419">
            <v>106709</v>
          </cell>
          <cell r="CC419">
            <v>106709</v>
          </cell>
          <cell r="CD419">
            <v>106709</v>
          </cell>
          <cell r="CE419">
            <v>106709</v>
          </cell>
          <cell r="CF419">
            <v>106709</v>
          </cell>
          <cell r="CG419">
            <v>106709</v>
          </cell>
          <cell r="CH419">
            <v>106709</v>
          </cell>
          <cell r="CI419">
            <v>106709</v>
          </cell>
          <cell r="CJ419">
            <v>106709</v>
          </cell>
          <cell r="CK419">
            <v>106709</v>
          </cell>
          <cell r="CL419">
            <v>106709</v>
          </cell>
          <cell r="CM419">
            <v>106709</v>
          </cell>
          <cell r="CN419">
            <v>106709</v>
          </cell>
          <cell r="CO419">
            <v>106709</v>
          </cell>
          <cell r="CP419">
            <v>106709</v>
          </cell>
          <cell r="CQ419">
            <v>106709</v>
          </cell>
          <cell r="CR419">
            <v>106709</v>
          </cell>
          <cell r="CS419">
            <v>106709</v>
          </cell>
          <cell r="CT419">
            <v>106709</v>
          </cell>
          <cell r="CU419">
            <v>106709</v>
          </cell>
          <cell r="CV419">
            <v>106709</v>
          </cell>
          <cell r="CW419">
            <v>109176.70000000019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>
            <v>0</v>
          </cell>
          <cell r="DQ419">
            <v>0</v>
          </cell>
          <cell r="DR419">
            <v>0</v>
          </cell>
          <cell r="DS419">
            <v>0</v>
          </cell>
          <cell r="DT419">
            <v>0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>
            <v>0</v>
          </cell>
          <cell r="EB419">
            <v>0</v>
          </cell>
          <cell r="EC419">
            <v>0</v>
          </cell>
          <cell r="ED419">
            <v>0</v>
          </cell>
          <cell r="EE419">
            <v>0</v>
          </cell>
          <cell r="EF419">
            <v>0</v>
          </cell>
          <cell r="EG419">
            <v>0</v>
          </cell>
          <cell r="EH419">
            <v>0</v>
          </cell>
          <cell r="EI419">
            <v>0</v>
          </cell>
          <cell r="EJ419">
            <v>0</v>
          </cell>
          <cell r="EK419">
            <v>0</v>
          </cell>
          <cell r="EL419">
            <v>0</v>
          </cell>
          <cell r="EM419">
            <v>0</v>
          </cell>
          <cell r="EN419">
            <v>0</v>
          </cell>
          <cell r="EO419">
            <v>0</v>
          </cell>
          <cell r="EP419">
            <v>0</v>
          </cell>
          <cell r="EQ419">
            <v>0</v>
          </cell>
          <cell r="ER419">
            <v>0</v>
          </cell>
          <cell r="ES419">
            <v>0</v>
          </cell>
          <cell r="ET419">
            <v>0</v>
          </cell>
          <cell r="EU419">
            <v>0</v>
          </cell>
          <cell r="EV419">
            <v>0</v>
          </cell>
          <cell r="EW419">
            <v>0</v>
          </cell>
          <cell r="EX419">
            <v>0</v>
          </cell>
          <cell r="EY419">
            <v>0</v>
          </cell>
          <cell r="EZ419">
            <v>0</v>
          </cell>
          <cell r="FA419">
            <v>0</v>
          </cell>
          <cell r="FB419">
            <v>0</v>
          </cell>
          <cell r="FC419">
            <v>0</v>
          </cell>
          <cell r="FD419">
            <v>0</v>
          </cell>
          <cell r="FE419">
            <v>0</v>
          </cell>
          <cell r="FF419">
            <v>0</v>
          </cell>
          <cell r="FG419">
            <v>0</v>
          </cell>
          <cell r="FH419">
            <v>0</v>
          </cell>
          <cell r="FI419">
            <v>0</v>
          </cell>
          <cell r="FJ419">
            <v>0</v>
          </cell>
          <cell r="FK419">
            <v>0</v>
          </cell>
          <cell r="FL419">
            <v>0</v>
          </cell>
          <cell r="FM419">
            <v>0</v>
          </cell>
          <cell r="FN419">
            <v>0</v>
          </cell>
        </row>
        <row r="420">
          <cell r="B420" t="str">
            <v>構-415</v>
          </cell>
          <cell r="E420" t="str">
            <v>B</v>
          </cell>
          <cell r="G420" t="str">
            <v>藤瀬φ２５配水管布設</v>
          </cell>
          <cell r="H420" t="str">
            <v>平成5年</v>
          </cell>
          <cell r="I420">
            <v>1993</v>
          </cell>
          <cell r="Q420">
            <v>184675</v>
          </cell>
          <cell r="U420">
            <v>18467.5</v>
          </cell>
          <cell r="V420">
            <v>38</v>
          </cell>
          <cell r="W420">
            <v>2.63e-002</v>
          </cell>
          <cell r="X420">
            <v>4371</v>
          </cell>
          <cell r="Y420">
            <v>4480.5</v>
          </cell>
          <cell r="Z420">
            <v>166207.5</v>
          </cell>
          <cell r="AB420">
            <v>1994</v>
          </cell>
          <cell r="AC420">
            <v>2031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4371</v>
          </cell>
          <cell r="BN420">
            <v>4371</v>
          </cell>
          <cell r="BO420">
            <v>4371</v>
          </cell>
          <cell r="BP420">
            <v>4371</v>
          </cell>
          <cell r="BQ420">
            <v>4371</v>
          </cell>
          <cell r="BR420">
            <v>4371</v>
          </cell>
          <cell r="BS420">
            <v>4371</v>
          </cell>
          <cell r="BT420">
            <v>4371</v>
          </cell>
          <cell r="BU420">
            <v>4371</v>
          </cell>
          <cell r="BV420">
            <v>4371</v>
          </cell>
          <cell r="BW420">
            <v>4371</v>
          </cell>
          <cell r="BX420">
            <v>4371</v>
          </cell>
          <cell r="BY420">
            <v>4371</v>
          </cell>
          <cell r="BZ420">
            <v>4371</v>
          </cell>
          <cell r="CA420">
            <v>4371</v>
          </cell>
          <cell r="CB420">
            <v>4371</v>
          </cell>
          <cell r="CC420">
            <v>4371</v>
          </cell>
          <cell r="CD420">
            <v>4371</v>
          </cell>
          <cell r="CE420">
            <v>4371</v>
          </cell>
          <cell r="CF420">
            <v>4371</v>
          </cell>
          <cell r="CG420">
            <v>4371</v>
          </cell>
          <cell r="CH420">
            <v>4371</v>
          </cell>
          <cell r="CI420">
            <v>4371</v>
          </cell>
          <cell r="CJ420">
            <v>4371</v>
          </cell>
          <cell r="CK420">
            <v>4371</v>
          </cell>
          <cell r="CL420">
            <v>4371</v>
          </cell>
          <cell r="CM420">
            <v>4371</v>
          </cell>
          <cell r="CN420">
            <v>4371</v>
          </cell>
          <cell r="CO420">
            <v>4371</v>
          </cell>
          <cell r="CP420">
            <v>4371</v>
          </cell>
          <cell r="CQ420">
            <v>4371</v>
          </cell>
          <cell r="CR420">
            <v>4371</v>
          </cell>
          <cell r="CS420">
            <v>4371</v>
          </cell>
          <cell r="CT420">
            <v>4371</v>
          </cell>
          <cell r="CU420">
            <v>4371</v>
          </cell>
          <cell r="CV420">
            <v>4371</v>
          </cell>
          <cell r="CW420">
            <v>4480.5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K420">
            <v>0</v>
          </cell>
          <cell r="DL420">
            <v>0</v>
          </cell>
          <cell r="DM420">
            <v>0</v>
          </cell>
          <cell r="DN420">
            <v>0</v>
          </cell>
          <cell r="DO420">
            <v>0</v>
          </cell>
          <cell r="DP420">
            <v>0</v>
          </cell>
          <cell r="DQ420">
            <v>0</v>
          </cell>
          <cell r="DR420">
            <v>0</v>
          </cell>
          <cell r="DS420">
            <v>0</v>
          </cell>
          <cell r="DT420">
            <v>0</v>
          </cell>
          <cell r="DU420">
            <v>0</v>
          </cell>
          <cell r="DV420">
            <v>0</v>
          </cell>
          <cell r="DW420">
            <v>0</v>
          </cell>
          <cell r="DX420">
            <v>0</v>
          </cell>
          <cell r="DY420">
            <v>0</v>
          </cell>
          <cell r="DZ420">
            <v>0</v>
          </cell>
          <cell r="EA420">
            <v>0</v>
          </cell>
          <cell r="EB420">
            <v>0</v>
          </cell>
          <cell r="EC420">
            <v>0</v>
          </cell>
          <cell r="ED420">
            <v>0</v>
          </cell>
          <cell r="EE420">
            <v>0</v>
          </cell>
          <cell r="EF420">
            <v>0</v>
          </cell>
          <cell r="EG420">
            <v>0</v>
          </cell>
          <cell r="EH420">
            <v>0</v>
          </cell>
          <cell r="EI420">
            <v>0</v>
          </cell>
          <cell r="EJ420">
            <v>0</v>
          </cell>
          <cell r="EK420">
            <v>0</v>
          </cell>
          <cell r="EL420">
            <v>0</v>
          </cell>
          <cell r="EM420">
            <v>0</v>
          </cell>
          <cell r="EN420">
            <v>0</v>
          </cell>
          <cell r="EO420">
            <v>0</v>
          </cell>
          <cell r="EP420">
            <v>0</v>
          </cell>
          <cell r="EQ420">
            <v>0</v>
          </cell>
          <cell r="ER420">
            <v>0</v>
          </cell>
          <cell r="ES420">
            <v>0</v>
          </cell>
          <cell r="ET420">
            <v>0</v>
          </cell>
          <cell r="EU420">
            <v>0</v>
          </cell>
          <cell r="EV420">
            <v>0</v>
          </cell>
          <cell r="EW420">
            <v>0</v>
          </cell>
          <cell r="EX420">
            <v>0</v>
          </cell>
          <cell r="EY420">
            <v>0</v>
          </cell>
          <cell r="EZ420">
            <v>0</v>
          </cell>
          <cell r="FA420">
            <v>0</v>
          </cell>
          <cell r="FB420">
            <v>0</v>
          </cell>
          <cell r="FC420">
            <v>0</v>
          </cell>
          <cell r="FD420">
            <v>0</v>
          </cell>
          <cell r="FE420">
            <v>0</v>
          </cell>
          <cell r="FF420">
            <v>0</v>
          </cell>
          <cell r="FG420">
            <v>0</v>
          </cell>
          <cell r="FH420">
            <v>0</v>
          </cell>
          <cell r="FI420">
            <v>0</v>
          </cell>
          <cell r="FJ420">
            <v>0</v>
          </cell>
          <cell r="FK420">
            <v>0</v>
          </cell>
          <cell r="FL420">
            <v>0</v>
          </cell>
          <cell r="FM420">
            <v>0</v>
          </cell>
          <cell r="FN420">
            <v>0</v>
          </cell>
        </row>
        <row r="421">
          <cell r="B421" t="str">
            <v>構-416</v>
          </cell>
          <cell r="E421" t="str">
            <v>B</v>
          </cell>
          <cell r="G421" t="str">
            <v>藤瀬φ２5配水管布設</v>
          </cell>
          <cell r="H421" t="str">
            <v>平成5年</v>
          </cell>
          <cell r="I421">
            <v>1993</v>
          </cell>
          <cell r="Q421">
            <v>217264</v>
          </cell>
          <cell r="U421">
            <v>21726.4</v>
          </cell>
          <cell r="V421">
            <v>38</v>
          </cell>
          <cell r="W421">
            <v>2.63e-002</v>
          </cell>
          <cell r="X421">
            <v>5142</v>
          </cell>
          <cell r="Y421">
            <v>5283.6000000000058</v>
          </cell>
          <cell r="Z421">
            <v>195537.6</v>
          </cell>
          <cell r="AB421">
            <v>1994</v>
          </cell>
          <cell r="AC421">
            <v>2031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5142</v>
          </cell>
          <cell r="BN421">
            <v>5142</v>
          </cell>
          <cell r="BO421">
            <v>5142</v>
          </cell>
          <cell r="BP421">
            <v>5142</v>
          </cell>
          <cell r="BQ421">
            <v>5142</v>
          </cell>
          <cell r="BR421">
            <v>5142</v>
          </cell>
          <cell r="BS421">
            <v>5142</v>
          </cell>
          <cell r="BT421">
            <v>5142</v>
          </cell>
          <cell r="BU421">
            <v>5142</v>
          </cell>
          <cell r="BV421">
            <v>5142</v>
          </cell>
          <cell r="BW421">
            <v>5142</v>
          </cell>
          <cell r="BX421">
            <v>5142</v>
          </cell>
          <cell r="BY421">
            <v>5142</v>
          </cell>
          <cell r="BZ421">
            <v>5142</v>
          </cell>
          <cell r="CA421">
            <v>5142</v>
          </cell>
          <cell r="CB421">
            <v>5142</v>
          </cell>
          <cell r="CC421">
            <v>5142</v>
          </cell>
          <cell r="CD421">
            <v>5142</v>
          </cell>
          <cell r="CE421">
            <v>5142</v>
          </cell>
          <cell r="CF421">
            <v>5142</v>
          </cell>
          <cell r="CG421">
            <v>5142</v>
          </cell>
          <cell r="CH421">
            <v>5142</v>
          </cell>
          <cell r="CI421">
            <v>5142</v>
          </cell>
          <cell r="CJ421">
            <v>5142</v>
          </cell>
          <cell r="CK421">
            <v>5142</v>
          </cell>
          <cell r="CL421">
            <v>5142</v>
          </cell>
          <cell r="CM421">
            <v>5142</v>
          </cell>
          <cell r="CN421">
            <v>5142</v>
          </cell>
          <cell r="CO421">
            <v>5142</v>
          </cell>
          <cell r="CP421">
            <v>5142</v>
          </cell>
          <cell r="CQ421">
            <v>5142</v>
          </cell>
          <cell r="CR421">
            <v>5142</v>
          </cell>
          <cell r="CS421">
            <v>5142</v>
          </cell>
          <cell r="CT421">
            <v>5142</v>
          </cell>
          <cell r="CU421">
            <v>5142</v>
          </cell>
          <cell r="CV421">
            <v>5142</v>
          </cell>
          <cell r="CW421">
            <v>5283.6000000000058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0</v>
          </cell>
          <cell r="DR421">
            <v>0</v>
          </cell>
          <cell r="DS421">
            <v>0</v>
          </cell>
          <cell r="DT421">
            <v>0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>
            <v>0</v>
          </cell>
          <cell r="EB421">
            <v>0</v>
          </cell>
          <cell r="EC421">
            <v>0</v>
          </cell>
          <cell r="ED421">
            <v>0</v>
          </cell>
          <cell r="EE421">
            <v>0</v>
          </cell>
          <cell r="EF421">
            <v>0</v>
          </cell>
          <cell r="EG421">
            <v>0</v>
          </cell>
          <cell r="EH421">
            <v>0</v>
          </cell>
          <cell r="EI421">
            <v>0</v>
          </cell>
          <cell r="EJ421">
            <v>0</v>
          </cell>
          <cell r="EK421">
            <v>0</v>
          </cell>
          <cell r="EL421">
            <v>0</v>
          </cell>
          <cell r="EM421">
            <v>0</v>
          </cell>
          <cell r="EN421">
            <v>0</v>
          </cell>
          <cell r="EO421">
            <v>0</v>
          </cell>
          <cell r="EP421">
            <v>0</v>
          </cell>
          <cell r="EQ421">
            <v>0</v>
          </cell>
          <cell r="ER421">
            <v>0</v>
          </cell>
          <cell r="ES421">
            <v>0</v>
          </cell>
          <cell r="ET421">
            <v>0</v>
          </cell>
          <cell r="EU421">
            <v>0</v>
          </cell>
          <cell r="EV421">
            <v>0</v>
          </cell>
          <cell r="EW421">
            <v>0</v>
          </cell>
          <cell r="EX421">
            <v>0</v>
          </cell>
          <cell r="EY421">
            <v>0</v>
          </cell>
          <cell r="EZ421">
            <v>0</v>
          </cell>
          <cell r="FA421">
            <v>0</v>
          </cell>
          <cell r="FB421">
            <v>0</v>
          </cell>
          <cell r="FC421">
            <v>0</v>
          </cell>
          <cell r="FD421">
            <v>0</v>
          </cell>
          <cell r="FE421">
            <v>0</v>
          </cell>
          <cell r="FF421">
            <v>0</v>
          </cell>
          <cell r="FG421">
            <v>0</v>
          </cell>
          <cell r="FH421">
            <v>0</v>
          </cell>
          <cell r="FI421">
            <v>0</v>
          </cell>
          <cell r="FJ421">
            <v>0</v>
          </cell>
          <cell r="FK421">
            <v>0</v>
          </cell>
          <cell r="FL421">
            <v>0</v>
          </cell>
          <cell r="FM421">
            <v>0</v>
          </cell>
          <cell r="FN421">
            <v>0</v>
          </cell>
        </row>
        <row r="422">
          <cell r="B422" t="str">
            <v>構-417</v>
          </cell>
          <cell r="E422" t="str">
            <v>B</v>
          </cell>
          <cell r="G422" t="str">
            <v>土田地区ハートフル配水管布設</v>
          </cell>
          <cell r="H422" t="str">
            <v>平成5年</v>
          </cell>
          <cell r="I422">
            <v>1993</v>
          </cell>
          <cell r="Q422">
            <v>5981843</v>
          </cell>
          <cell r="R422">
            <v>884528.60975498683</v>
          </cell>
          <cell r="S422">
            <v>369893.78226117627</v>
          </cell>
          <cell r="U422">
            <v>1727164.4528145469</v>
          </cell>
          <cell r="V422">
            <v>38</v>
          </cell>
          <cell r="W422">
            <v>2.63e-002</v>
          </cell>
          <cell r="X422">
            <v>111898</v>
          </cell>
          <cell r="Y422">
            <v>114452.54718545265</v>
          </cell>
          <cell r="Z422">
            <v>4254678.5471854527</v>
          </cell>
          <cell r="AB422">
            <v>1994</v>
          </cell>
          <cell r="AC422">
            <v>2031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111898</v>
          </cell>
          <cell r="BN422">
            <v>111898</v>
          </cell>
          <cell r="BO422">
            <v>111898</v>
          </cell>
          <cell r="BP422">
            <v>111898</v>
          </cell>
          <cell r="BQ422">
            <v>111898</v>
          </cell>
          <cell r="BR422">
            <v>111898</v>
          </cell>
          <cell r="BS422">
            <v>111898</v>
          </cell>
          <cell r="BT422">
            <v>111898</v>
          </cell>
          <cell r="BU422">
            <v>111898</v>
          </cell>
          <cell r="BV422">
            <v>111898</v>
          </cell>
          <cell r="BW422">
            <v>111898</v>
          </cell>
          <cell r="BX422">
            <v>111898</v>
          </cell>
          <cell r="BY422">
            <v>111898</v>
          </cell>
          <cell r="BZ422">
            <v>111898</v>
          </cell>
          <cell r="CA422">
            <v>111898</v>
          </cell>
          <cell r="CB422">
            <v>111898</v>
          </cell>
          <cell r="CC422">
            <v>111898</v>
          </cell>
          <cell r="CD422">
            <v>111898</v>
          </cell>
          <cell r="CE422">
            <v>111898</v>
          </cell>
          <cell r="CF422">
            <v>111898</v>
          </cell>
          <cell r="CG422">
            <v>111898</v>
          </cell>
          <cell r="CH422">
            <v>111898</v>
          </cell>
          <cell r="CI422">
            <v>111898</v>
          </cell>
          <cell r="CJ422">
            <v>111898</v>
          </cell>
          <cell r="CK422">
            <v>111898</v>
          </cell>
          <cell r="CL422">
            <v>111898</v>
          </cell>
          <cell r="CM422">
            <v>111898</v>
          </cell>
          <cell r="CN422">
            <v>111898</v>
          </cell>
          <cell r="CO422">
            <v>111898</v>
          </cell>
          <cell r="CP422">
            <v>111898</v>
          </cell>
          <cell r="CQ422">
            <v>111898</v>
          </cell>
          <cell r="CR422">
            <v>111898</v>
          </cell>
          <cell r="CS422">
            <v>111898</v>
          </cell>
          <cell r="CT422">
            <v>111898</v>
          </cell>
          <cell r="CU422">
            <v>111898</v>
          </cell>
          <cell r="CV422">
            <v>111898</v>
          </cell>
          <cell r="CW422">
            <v>114452.54718545265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>
            <v>0</v>
          </cell>
          <cell r="DQ422">
            <v>0</v>
          </cell>
          <cell r="DR422">
            <v>0</v>
          </cell>
          <cell r="DS422">
            <v>0</v>
          </cell>
          <cell r="DT422">
            <v>0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>
            <v>0</v>
          </cell>
          <cell r="EB422">
            <v>0</v>
          </cell>
          <cell r="EC422">
            <v>0</v>
          </cell>
          <cell r="ED422">
            <v>0</v>
          </cell>
          <cell r="EE422">
            <v>0</v>
          </cell>
          <cell r="EF422">
            <v>0</v>
          </cell>
          <cell r="EG422">
            <v>0</v>
          </cell>
          <cell r="EH422">
            <v>0</v>
          </cell>
          <cell r="EI422">
            <v>0</v>
          </cell>
          <cell r="EJ422">
            <v>0</v>
          </cell>
          <cell r="EK422">
            <v>0</v>
          </cell>
          <cell r="EL422">
            <v>0</v>
          </cell>
          <cell r="EM422">
            <v>0</v>
          </cell>
          <cell r="EN422">
            <v>0</v>
          </cell>
          <cell r="EO422">
            <v>0</v>
          </cell>
          <cell r="EP422">
            <v>0</v>
          </cell>
          <cell r="EQ422">
            <v>0</v>
          </cell>
          <cell r="ER422">
            <v>0</v>
          </cell>
          <cell r="ES422">
            <v>0</v>
          </cell>
          <cell r="ET422">
            <v>0</v>
          </cell>
          <cell r="EU422">
            <v>0</v>
          </cell>
          <cell r="EV422">
            <v>0</v>
          </cell>
          <cell r="EW422">
            <v>0</v>
          </cell>
          <cell r="EX422">
            <v>0</v>
          </cell>
          <cell r="EY422">
            <v>0</v>
          </cell>
          <cell r="EZ422">
            <v>0</v>
          </cell>
          <cell r="FA422">
            <v>0</v>
          </cell>
          <cell r="FB422">
            <v>0</v>
          </cell>
          <cell r="FC422">
            <v>0</v>
          </cell>
          <cell r="FD422">
            <v>0</v>
          </cell>
          <cell r="FE422">
            <v>0</v>
          </cell>
          <cell r="FF422">
            <v>0</v>
          </cell>
          <cell r="FG422">
            <v>0</v>
          </cell>
          <cell r="FH422">
            <v>0</v>
          </cell>
          <cell r="FI422">
            <v>0</v>
          </cell>
          <cell r="FJ422">
            <v>0</v>
          </cell>
          <cell r="FK422">
            <v>0</v>
          </cell>
          <cell r="FL422">
            <v>0</v>
          </cell>
          <cell r="FM422">
            <v>0</v>
          </cell>
          <cell r="FN422">
            <v>0</v>
          </cell>
        </row>
        <row r="423">
          <cell r="B423" t="str">
            <v>構-418</v>
          </cell>
          <cell r="E423" t="str">
            <v>B</v>
          </cell>
          <cell r="G423" t="str">
            <v>四ッ屋配水管布設</v>
          </cell>
          <cell r="H423" t="str">
            <v>平成5年</v>
          </cell>
          <cell r="I423">
            <v>1993</v>
          </cell>
          <cell r="Q423">
            <v>3563133</v>
          </cell>
          <cell r="U423">
            <v>356313.30000000005</v>
          </cell>
          <cell r="V423">
            <v>38</v>
          </cell>
          <cell r="W423">
            <v>2.63e-002</v>
          </cell>
          <cell r="X423">
            <v>84339</v>
          </cell>
          <cell r="Y423">
            <v>86276.700000000186</v>
          </cell>
          <cell r="Z423">
            <v>3206819.7</v>
          </cell>
          <cell r="AB423">
            <v>1994</v>
          </cell>
          <cell r="AC423">
            <v>2031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84339</v>
          </cell>
          <cell r="BN423">
            <v>84339</v>
          </cell>
          <cell r="BO423">
            <v>84339</v>
          </cell>
          <cell r="BP423">
            <v>84339</v>
          </cell>
          <cell r="BQ423">
            <v>84339</v>
          </cell>
          <cell r="BR423">
            <v>84339</v>
          </cell>
          <cell r="BS423">
            <v>84339</v>
          </cell>
          <cell r="BT423">
            <v>84339</v>
          </cell>
          <cell r="BU423">
            <v>84339</v>
          </cell>
          <cell r="BV423">
            <v>84339</v>
          </cell>
          <cell r="BW423">
            <v>84339</v>
          </cell>
          <cell r="BX423">
            <v>84339</v>
          </cell>
          <cell r="BY423">
            <v>84339</v>
          </cell>
          <cell r="BZ423">
            <v>84339</v>
          </cell>
          <cell r="CA423">
            <v>84339</v>
          </cell>
          <cell r="CB423">
            <v>84339</v>
          </cell>
          <cell r="CC423">
            <v>84339</v>
          </cell>
          <cell r="CD423">
            <v>84339</v>
          </cell>
          <cell r="CE423">
            <v>84339</v>
          </cell>
          <cell r="CF423">
            <v>84339</v>
          </cell>
          <cell r="CG423">
            <v>84339</v>
          </cell>
          <cell r="CH423">
            <v>84339</v>
          </cell>
          <cell r="CI423">
            <v>84339</v>
          </cell>
          <cell r="CJ423">
            <v>84339</v>
          </cell>
          <cell r="CK423">
            <v>84339</v>
          </cell>
          <cell r="CL423">
            <v>84339</v>
          </cell>
          <cell r="CM423">
            <v>84339</v>
          </cell>
          <cell r="CN423">
            <v>84339</v>
          </cell>
          <cell r="CO423">
            <v>84339</v>
          </cell>
          <cell r="CP423">
            <v>84339</v>
          </cell>
          <cell r="CQ423">
            <v>84339</v>
          </cell>
          <cell r="CR423">
            <v>84339</v>
          </cell>
          <cell r="CS423">
            <v>84339</v>
          </cell>
          <cell r="CT423">
            <v>84339</v>
          </cell>
          <cell r="CU423">
            <v>84339</v>
          </cell>
          <cell r="CV423">
            <v>84339</v>
          </cell>
          <cell r="CW423">
            <v>86276.700000000186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K423">
            <v>0</v>
          </cell>
          <cell r="DL423">
            <v>0</v>
          </cell>
          <cell r="DM423">
            <v>0</v>
          </cell>
          <cell r="DN423">
            <v>0</v>
          </cell>
          <cell r="DO423">
            <v>0</v>
          </cell>
          <cell r="DP423">
            <v>0</v>
          </cell>
          <cell r="DQ423">
            <v>0</v>
          </cell>
          <cell r="DR423">
            <v>0</v>
          </cell>
          <cell r="DS423">
            <v>0</v>
          </cell>
          <cell r="DT423">
            <v>0</v>
          </cell>
          <cell r="DU423">
            <v>0</v>
          </cell>
          <cell r="DV423">
            <v>0</v>
          </cell>
          <cell r="DW423">
            <v>0</v>
          </cell>
          <cell r="DX423">
            <v>0</v>
          </cell>
          <cell r="DY423">
            <v>0</v>
          </cell>
          <cell r="DZ423">
            <v>0</v>
          </cell>
          <cell r="EA423">
            <v>0</v>
          </cell>
          <cell r="EB423">
            <v>0</v>
          </cell>
          <cell r="EC423">
            <v>0</v>
          </cell>
          <cell r="ED423">
            <v>0</v>
          </cell>
          <cell r="EE423">
            <v>0</v>
          </cell>
          <cell r="EF423">
            <v>0</v>
          </cell>
          <cell r="EG423">
            <v>0</v>
          </cell>
          <cell r="EH423">
            <v>0</v>
          </cell>
          <cell r="EI423">
            <v>0</v>
          </cell>
          <cell r="EJ423">
            <v>0</v>
          </cell>
          <cell r="EK423">
            <v>0</v>
          </cell>
          <cell r="EL423">
            <v>0</v>
          </cell>
          <cell r="EM423">
            <v>0</v>
          </cell>
          <cell r="EN423">
            <v>0</v>
          </cell>
          <cell r="EO423">
            <v>0</v>
          </cell>
          <cell r="EP423">
            <v>0</v>
          </cell>
          <cell r="EQ423">
            <v>0</v>
          </cell>
          <cell r="ER423">
            <v>0</v>
          </cell>
          <cell r="ES423">
            <v>0</v>
          </cell>
          <cell r="ET423">
            <v>0</v>
          </cell>
          <cell r="EU423">
            <v>0</v>
          </cell>
          <cell r="EV423">
            <v>0</v>
          </cell>
          <cell r="EW423">
            <v>0</v>
          </cell>
          <cell r="EX423">
            <v>0</v>
          </cell>
          <cell r="EY423">
            <v>0</v>
          </cell>
          <cell r="EZ423">
            <v>0</v>
          </cell>
          <cell r="FA423">
            <v>0</v>
          </cell>
          <cell r="FB423">
            <v>0</v>
          </cell>
          <cell r="FC423">
            <v>0</v>
          </cell>
          <cell r="FD423">
            <v>0</v>
          </cell>
          <cell r="FE423">
            <v>0</v>
          </cell>
          <cell r="FF423">
            <v>0</v>
          </cell>
          <cell r="FG423">
            <v>0</v>
          </cell>
          <cell r="FH423">
            <v>0</v>
          </cell>
          <cell r="FI423">
            <v>0</v>
          </cell>
          <cell r="FJ423">
            <v>0</v>
          </cell>
          <cell r="FK423">
            <v>0</v>
          </cell>
          <cell r="FL423">
            <v>0</v>
          </cell>
          <cell r="FM423">
            <v>0</v>
          </cell>
          <cell r="FN423">
            <v>0</v>
          </cell>
        </row>
        <row r="424">
          <cell r="B424" t="str">
            <v>構-419</v>
          </cell>
          <cell r="E424" t="str">
            <v>B</v>
          </cell>
          <cell r="G424" t="str">
            <v>萱原地区配水管布設</v>
          </cell>
          <cell r="H424" t="str">
            <v>平成5年</v>
          </cell>
          <cell r="I424">
            <v>1993</v>
          </cell>
          <cell r="Q424">
            <v>1499123</v>
          </cell>
          <cell r="U424">
            <v>149912.30000000002</v>
          </cell>
          <cell r="V424">
            <v>38</v>
          </cell>
          <cell r="W424">
            <v>2.63e-002</v>
          </cell>
          <cell r="X424">
            <v>35484</v>
          </cell>
          <cell r="Y424">
            <v>36302.699999999953</v>
          </cell>
          <cell r="Z424">
            <v>1349210.7</v>
          </cell>
          <cell r="AB424">
            <v>1994</v>
          </cell>
          <cell r="AC424">
            <v>2031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35484</v>
          </cell>
          <cell r="BN424">
            <v>35484</v>
          </cell>
          <cell r="BO424">
            <v>35484</v>
          </cell>
          <cell r="BP424">
            <v>35484</v>
          </cell>
          <cell r="BQ424">
            <v>35484</v>
          </cell>
          <cell r="BR424">
            <v>35484</v>
          </cell>
          <cell r="BS424">
            <v>35484</v>
          </cell>
          <cell r="BT424">
            <v>35484</v>
          </cell>
          <cell r="BU424">
            <v>35484</v>
          </cell>
          <cell r="BV424">
            <v>35484</v>
          </cell>
          <cell r="BW424">
            <v>35484</v>
          </cell>
          <cell r="BX424">
            <v>35484</v>
          </cell>
          <cell r="BY424">
            <v>35484</v>
          </cell>
          <cell r="BZ424">
            <v>35484</v>
          </cell>
          <cell r="CA424">
            <v>35484</v>
          </cell>
          <cell r="CB424">
            <v>35484</v>
          </cell>
          <cell r="CC424">
            <v>35484</v>
          </cell>
          <cell r="CD424">
            <v>35484</v>
          </cell>
          <cell r="CE424">
            <v>35484</v>
          </cell>
          <cell r="CF424">
            <v>35484</v>
          </cell>
          <cell r="CG424">
            <v>35484</v>
          </cell>
          <cell r="CH424">
            <v>35484</v>
          </cell>
          <cell r="CI424">
            <v>35484</v>
          </cell>
          <cell r="CJ424">
            <v>35484</v>
          </cell>
          <cell r="CK424">
            <v>35484</v>
          </cell>
          <cell r="CL424">
            <v>35484</v>
          </cell>
          <cell r="CM424">
            <v>35484</v>
          </cell>
          <cell r="CN424">
            <v>35484</v>
          </cell>
          <cell r="CO424">
            <v>35484</v>
          </cell>
          <cell r="CP424">
            <v>35484</v>
          </cell>
          <cell r="CQ424">
            <v>35484</v>
          </cell>
          <cell r="CR424">
            <v>35484</v>
          </cell>
          <cell r="CS424">
            <v>35484</v>
          </cell>
          <cell r="CT424">
            <v>35484</v>
          </cell>
          <cell r="CU424">
            <v>35484</v>
          </cell>
          <cell r="CV424">
            <v>35484</v>
          </cell>
          <cell r="CW424">
            <v>36302.699999999953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>
            <v>0</v>
          </cell>
          <cell r="DQ424">
            <v>0</v>
          </cell>
          <cell r="DR424">
            <v>0</v>
          </cell>
          <cell r="DS424">
            <v>0</v>
          </cell>
          <cell r="DT424">
            <v>0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>
            <v>0</v>
          </cell>
          <cell r="EB424">
            <v>0</v>
          </cell>
          <cell r="EC424">
            <v>0</v>
          </cell>
          <cell r="ED424">
            <v>0</v>
          </cell>
          <cell r="EE424">
            <v>0</v>
          </cell>
          <cell r="EF424">
            <v>0</v>
          </cell>
          <cell r="EG424">
            <v>0</v>
          </cell>
          <cell r="EH424">
            <v>0</v>
          </cell>
          <cell r="EI424">
            <v>0</v>
          </cell>
          <cell r="EJ424">
            <v>0</v>
          </cell>
          <cell r="EK424">
            <v>0</v>
          </cell>
          <cell r="EL424">
            <v>0</v>
          </cell>
          <cell r="EM424">
            <v>0</v>
          </cell>
          <cell r="EN424">
            <v>0</v>
          </cell>
          <cell r="EO424">
            <v>0</v>
          </cell>
          <cell r="EP424">
            <v>0</v>
          </cell>
          <cell r="EQ424">
            <v>0</v>
          </cell>
          <cell r="ER424">
            <v>0</v>
          </cell>
          <cell r="ES424">
            <v>0</v>
          </cell>
          <cell r="ET424">
            <v>0</v>
          </cell>
          <cell r="EU424">
            <v>0</v>
          </cell>
          <cell r="EV424">
            <v>0</v>
          </cell>
          <cell r="EW424">
            <v>0</v>
          </cell>
          <cell r="EX424">
            <v>0</v>
          </cell>
          <cell r="EY424">
            <v>0</v>
          </cell>
          <cell r="EZ424">
            <v>0</v>
          </cell>
          <cell r="FA424">
            <v>0</v>
          </cell>
          <cell r="FB424">
            <v>0</v>
          </cell>
          <cell r="FC424">
            <v>0</v>
          </cell>
          <cell r="FD424">
            <v>0</v>
          </cell>
          <cell r="FE424">
            <v>0</v>
          </cell>
          <cell r="FF424">
            <v>0</v>
          </cell>
          <cell r="FG424">
            <v>0</v>
          </cell>
          <cell r="FH424">
            <v>0</v>
          </cell>
          <cell r="FI424">
            <v>0</v>
          </cell>
          <cell r="FJ424">
            <v>0</v>
          </cell>
          <cell r="FK424">
            <v>0</v>
          </cell>
          <cell r="FL424">
            <v>0</v>
          </cell>
          <cell r="FM424">
            <v>0</v>
          </cell>
          <cell r="FN424">
            <v>0</v>
          </cell>
        </row>
        <row r="425">
          <cell r="B425" t="str">
            <v>構-420</v>
          </cell>
          <cell r="E425" t="str">
            <v>B</v>
          </cell>
          <cell r="G425" t="str">
            <v>多賀φ２５配水管布設</v>
          </cell>
          <cell r="H425" t="str">
            <v>平成5年</v>
          </cell>
          <cell r="I425">
            <v>1993</v>
          </cell>
          <cell r="Q425">
            <v>141221</v>
          </cell>
          <cell r="U425">
            <v>14122.1</v>
          </cell>
          <cell r="V425">
            <v>38</v>
          </cell>
          <cell r="W425">
            <v>2.63e-002</v>
          </cell>
          <cell r="X425">
            <v>3342</v>
          </cell>
          <cell r="Y425">
            <v>3444.8999999999942</v>
          </cell>
          <cell r="Z425">
            <v>127098.9</v>
          </cell>
          <cell r="AB425">
            <v>1994</v>
          </cell>
          <cell r="AC425">
            <v>2031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3342</v>
          </cell>
          <cell r="BN425">
            <v>3342</v>
          </cell>
          <cell r="BO425">
            <v>3342</v>
          </cell>
          <cell r="BP425">
            <v>3342</v>
          </cell>
          <cell r="BQ425">
            <v>3342</v>
          </cell>
          <cell r="BR425">
            <v>3342</v>
          </cell>
          <cell r="BS425">
            <v>3342</v>
          </cell>
          <cell r="BT425">
            <v>3342</v>
          </cell>
          <cell r="BU425">
            <v>3342</v>
          </cell>
          <cell r="BV425">
            <v>3342</v>
          </cell>
          <cell r="BW425">
            <v>3342</v>
          </cell>
          <cell r="BX425">
            <v>3342</v>
          </cell>
          <cell r="BY425">
            <v>3342</v>
          </cell>
          <cell r="BZ425">
            <v>3342</v>
          </cell>
          <cell r="CA425">
            <v>3342</v>
          </cell>
          <cell r="CB425">
            <v>3342</v>
          </cell>
          <cell r="CC425">
            <v>3342</v>
          </cell>
          <cell r="CD425">
            <v>3342</v>
          </cell>
          <cell r="CE425">
            <v>3342</v>
          </cell>
          <cell r="CF425">
            <v>3342</v>
          </cell>
          <cell r="CG425">
            <v>3342</v>
          </cell>
          <cell r="CH425">
            <v>3342</v>
          </cell>
          <cell r="CI425">
            <v>3342</v>
          </cell>
          <cell r="CJ425">
            <v>3342</v>
          </cell>
          <cell r="CK425">
            <v>3342</v>
          </cell>
          <cell r="CL425">
            <v>3342</v>
          </cell>
          <cell r="CM425">
            <v>3342</v>
          </cell>
          <cell r="CN425">
            <v>3342</v>
          </cell>
          <cell r="CO425">
            <v>3342</v>
          </cell>
          <cell r="CP425">
            <v>3342</v>
          </cell>
          <cell r="CQ425">
            <v>3342</v>
          </cell>
          <cell r="CR425">
            <v>3342</v>
          </cell>
          <cell r="CS425">
            <v>3342</v>
          </cell>
          <cell r="CT425">
            <v>3342</v>
          </cell>
          <cell r="CU425">
            <v>3342</v>
          </cell>
          <cell r="CV425">
            <v>3342</v>
          </cell>
          <cell r="CW425">
            <v>3444.8999999999942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0</v>
          </cell>
          <cell r="DR425">
            <v>0</v>
          </cell>
          <cell r="DS425">
            <v>0</v>
          </cell>
          <cell r="DT425">
            <v>0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>
            <v>0</v>
          </cell>
          <cell r="EB425">
            <v>0</v>
          </cell>
          <cell r="EC425">
            <v>0</v>
          </cell>
          <cell r="ED425">
            <v>0</v>
          </cell>
          <cell r="EE425">
            <v>0</v>
          </cell>
          <cell r="EF425">
            <v>0</v>
          </cell>
          <cell r="EG425">
            <v>0</v>
          </cell>
          <cell r="EH425">
            <v>0</v>
          </cell>
          <cell r="EI425">
            <v>0</v>
          </cell>
          <cell r="EJ425">
            <v>0</v>
          </cell>
          <cell r="EK425">
            <v>0</v>
          </cell>
          <cell r="EL425">
            <v>0</v>
          </cell>
          <cell r="EM425">
            <v>0</v>
          </cell>
          <cell r="EN425">
            <v>0</v>
          </cell>
          <cell r="EO425">
            <v>0</v>
          </cell>
          <cell r="EP425">
            <v>0</v>
          </cell>
          <cell r="EQ425">
            <v>0</v>
          </cell>
          <cell r="ER425">
            <v>0</v>
          </cell>
          <cell r="ES425">
            <v>0</v>
          </cell>
          <cell r="ET425">
            <v>0</v>
          </cell>
          <cell r="EU425">
            <v>0</v>
          </cell>
          <cell r="EV425">
            <v>0</v>
          </cell>
          <cell r="EW425">
            <v>0</v>
          </cell>
          <cell r="EX425">
            <v>0</v>
          </cell>
          <cell r="EY425">
            <v>0</v>
          </cell>
          <cell r="EZ425">
            <v>0</v>
          </cell>
          <cell r="FA425">
            <v>0</v>
          </cell>
          <cell r="FB425">
            <v>0</v>
          </cell>
          <cell r="FC425">
            <v>0</v>
          </cell>
          <cell r="FD425">
            <v>0</v>
          </cell>
          <cell r="FE425">
            <v>0</v>
          </cell>
          <cell r="FF425">
            <v>0</v>
          </cell>
          <cell r="FG425">
            <v>0</v>
          </cell>
          <cell r="FH425">
            <v>0</v>
          </cell>
          <cell r="FI425">
            <v>0</v>
          </cell>
          <cell r="FJ425">
            <v>0</v>
          </cell>
          <cell r="FK425">
            <v>0</v>
          </cell>
          <cell r="FL425">
            <v>0</v>
          </cell>
          <cell r="FM425">
            <v>0</v>
          </cell>
          <cell r="FN425">
            <v>0</v>
          </cell>
        </row>
        <row r="426">
          <cell r="B426" t="str">
            <v>構-421</v>
          </cell>
          <cell r="E426" t="str">
            <v>B</v>
          </cell>
          <cell r="G426" t="str">
            <v>大岡配水管布設</v>
          </cell>
          <cell r="H426" t="str">
            <v>平成5年</v>
          </cell>
          <cell r="I426">
            <v>1993</v>
          </cell>
          <cell r="Q426">
            <v>325896</v>
          </cell>
          <cell r="U426">
            <v>32589.6</v>
          </cell>
          <cell r="V426">
            <v>38</v>
          </cell>
          <cell r="W426">
            <v>2.63e-002</v>
          </cell>
          <cell r="X426">
            <v>7713</v>
          </cell>
          <cell r="Y426">
            <v>7925.4000000000233</v>
          </cell>
          <cell r="Z426">
            <v>293306.40000000002</v>
          </cell>
          <cell r="AB426">
            <v>1994</v>
          </cell>
          <cell r="AC426">
            <v>2031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7713</v>
          </cell>
          <cell r="BN426">
            <v>7713</v>
          </cell>
          <cell r="BO426">
            <v>7713</v>
          </cell>
          <cell r="BP426">
            <v>7713</v>
          </cell>
          <cell r="BQ426">
            <v>7713</v>
          </cell>
          <cell r="BR426">
            <v>7713</v>
          </cell>
          <cell r="BS426">
            <v>7713</v>
          </cell>
          <cell r="BT426">
            <v>7713</v>
          </cell>
          <cell r="BU426">
            <v>7713</v>
          </cell>
          <cell r="BV426">
            <v>7713</v>
          </cell>
          <cell r="BW426">
            <v>7713</v>
          </cell>
          <cell r="BX426">
            <v>7713</v>
          </cell>
          <cell r="BY426">
            <v>7713</v>
          </cell>
          <cell r="BZ426">
            <v>7713</v>
          </cell>
          <cell r="CA426">
            <v>7713</v>
          </cell>
          <cell r="CB426">
            <v>7713</v>
          </cell>
          <cell r="CC426">
            <v>7713</v>
          </cell>
          <cell r="CD426">
            <v>7713</v>
          </cell>
          <cell r="CE426">
            <v>7713</v>
          </cell>
          <cell r="CF426">
            <v>7713</v>
          </cell>
          <cell r="CG426">
            <v>7713</v>
          </cell>
          <cell r="CH426">
            <v>7713</v>
          </cell>
          <cell r="CI426">
            <v>7713</v>
          </cell>
          <cell r="CJ426">
            <v>7713</v>
          </cell>
          <cell r="CK426">
            <v>7713</v>
          </cell>
          <cell r="CL426">
            <v>7713</v>
          </cell>
          <cell r="CM426">
            <v>7713</v>
          </cell>
          <cell r="CN426">
            <v>7713</v>
          </cell>
          <cell r="CO426">
            <v>7713</v>
          </cell>
          <cell r="CP426">
            <v>7713</v>
          </cell>
          <cell r="CQ426">
            <v>7713</v>
          </cell>
          <cell r="CR426">
            <v>7713</v>
          </cell>
          <cell r="CS426">
            <v>7713</v>
          </cell>
          <cell r="CT426">
            <v>7713</v>
          </cell>
          <cell r="CU426">
            <v>7713</v>
          </cell>
          <cell r="CV426">
            <v>7713</v>
          </cell>
          <cell r="CW426">
            <v>7925.4000000000233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K426">
            <v>0</v>
          </cell>
          <cell r="DL426">
            <v>0</v>
          </cell>
          <cell r="DM426">
            <v>0</v>
          </cell>
          <cell r="DN426">
            <v>0</v>
          </cell>
          <cell r="DO426">
            <v>0</v>
          </cell>
          <cell r="DP426">
            <v>0</v>
          </cell>
          <cell r="DQ426">
            <v>0</v>
          </cell>
          <cell r="DR426">
            <v>0</v>
          </cell>
          <cell r="DS426">
            <v>0</v>
          </cell>
          <cell r="DT426">
            <v>0</v>
          </cell>
          <cell r="DU426">
            <v>0</v>
          </cell>
          <cell r="DV426">
            <v>0</v>
          </cell>
          <cell r="DW426">
            <v>0</v>
          </cell>
          <cell r="DX426">
            <v>0</v>
          </cell>
          <cell r="DY426">
            <v>0</v>
          </cell>
          <cell r="DZ426">
            <v>0</v>
          </cell>
          <cell r="EA426">
            <v>0</v>
          </cell>
          <cell r="EB426">
            <v>0</v>
          </cell>
          <cell r="EC426">
            <v>0</v>
          </cell>
          <cell r="ED426">
            <v>0</v>
          </cell>
          <cell r="EE426">
            <v>0</v>
          </cell>
          <cell r="EF426">
            <v>0</v>
          </cell>
          <cell r="EG426">
            <v>0</v>
          </cell>
          <cell r="EH426">
            <v>0</v>
          </cell>
          <cell r="EI426">
            <v>0</v>
          </cell>
          <cell r="EJ426">
            <v>0</v>
          </cell>
          <cell r="EK426">
            <v>0</v>
          </cell>
          <cell r="EL426">
            <v>0</v>
          </cell>
          <cell r="EM426">
            <v>0</v>
          </cell>
          <cell r="EN426">
            <v>0</v>
          </cell>
          <cell r="EO426">
            <v>0</v>
          </cell>
          <cell r="EP426">
            <v>0</v>
          </cell>
          <cell r="EQ426">
            <v>0</v>
          </cell>
          <cell r="ER426">
            <v>0</v>
          </cell>
          <cell r="ES426">
            <v>0</v>
          </cell>
          <cell r="ET426">
            <v>0</v>
          </cell>
          <cell r="EU426">
            <v>0</v>
          </cell>
          <cell r="EV426">
            <v>0</v>
          </cell>
          <cell r="EW426">
            <v>0</v>
          </cell>
          <cell r="EX426">
            <v>0</v>
          </cell>
          <cell r="EY426">
            <v>0</v>
          </cell>
          <cell r="EZ426">
            <v>0</v>
          </cell>
          <cell r="FA426">
            <v>0</v>
          </cell>
          <cell r="FB426">
            <v>0</v>
          </cell>
          <cell r="FC426">
            <v>0</v>
          </cell>
          <cell r="FD426">
            <v>0</v>
          </cell>
          <cell r="FE426">
            <v>0</v>
          </cell>
          <cell r="FF426">
            <v>0</v>
          </cell>
          <cell r="FG426">
            <v>0</v>
          </cell>
          <cell r="FH426">
            <v>0</v>
          </cell>
          <cell r="FI426">
            <v>0</v>
          </cell>
          <cell r="FJ426">
            <v>0</v>
          </cell>
          <cell r="FK426">
            <v>0</v>
          </cell>
          <cell r="FL426">
            <v>0</v>
          </cell>
          <cell r="FM426">
            <v>0</v>
          </cell>
          <cell r="FN426">
            <v>0</v>
          </cell>
        </row>
        <row r="427">
          <cell r="B427" t="str">
            <v>構-422</v>
          </cell>
          <cell r="E427" t="str">
            <v>B</v>
          </cell>
          <cell r="G427" t="str">
            <v>藤瀬第２工区配水管布設替</v>
          </cell>
          <cell r="H427" t="str">
            <v>平成5年</v>
          </cell>
          <cell r="I427">
            <v>1993</v>
          </cell>
          <cell r="Q427">
            <v>4243170</v>
          </cell>
          <cell r="R427">
            <v>627432.96328515874</v>
          </cell>
          <cell r="S427">
            <v>262381.05737379368</v>
          </cell>
          <cell r="U427">
            <v>1225149.6185930572</v>
          </cell>
          <cell r="V427">
            <v>38</v>
          </cell>
          <cell r="W427">
            <v>2.63e-002</v>
          </cell>
          <cell r="X427">
            <v>79373</v>
          </cell>
          <cell r="Y427">
            <v>81219.381406942848</v>
          </cell>
          <cell r="Z427">
            <v>3018020.3814069428</v>
          </cell>
          <cell r="AB427">
            <v>1994</v>
          </cell>
          <cell r="AC427">
            <v>2031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79373</v>
          </cell>
          <cell r="BN427">
            <v>79373</v>
          </cell>
          <cell r="BO427">
            <v>79373</v>
          </cell>
          <cell r="BP427">
            <v>79373</v>
          </cell>
          <cell r="BQ427">
            <v>79373</v>
          </cell>
          <cell r="BR427">
            <v>79373</v>
          </cell>
          <cell r="BS427">
            <v>79373</v>
          </cell>
          <cell r="BT427">
            <v>79373</v>
          </cell>
          <cell r="BU427">
            <v>79373</v>
          </cell>
          <cell r="BV427">
            <v>79373</v>
          </cell>
          <cell r="BW427">
            <v>79373</v>
          </cell>
          <cell r="BX427">
            <v>79373</v>
          </cell>
          <cell r="BY427">
            <v>79373</v>
          </cell>
          <cell r="BZ427">
            <v>79373</v>
          </cell>
          <cell r="CA427">
            <v>79373</v>
          </cell>
          <cell r="CB427">
            <v>79373</v>
          </cell>
          <cell r="CC427">
            <v>79373</v>
          </cell>
          <cell r="CD427">
            <v>79373</v>
          </cell>
          <cell r="CE427">
            <v>79373</v>
          </cell>
          <cell r="CF427">
            <v>79373</v>
          </cell>
          <cell r="CG427">
            <v>79373</v>
          </cell>
          <cell r="CH427">
            <v>79373</v>
          </cell>
          <cell r="CI427">
            <v>79373</v>
          </cell>
          <cell r="CJ427">
            <v>79373</v>
          </cell>
          <cell r="CK427">
            <v>79373</v>
          </cell>
          <cell r="CL427">
            <v>79373</v>
          </cell>
          <cell r="CM427">
            <v>79373</v>
          </cell>
          <cell r="CN427">
            <v>79373</v>
          </cell>
          <cell r="CO427">
            <v>79373</v>
          </cell>
          <cell r="CP427">
            <v>79373</v>
          </cell>
          <cell r="CQ427">
            <v>79373</v>
          </cell>
          <cell r="CR427">
            <v>79373</v>
          </cell>
          <cell r="CS427">
            <v>79373</v>
          </cell>
          <cell r="CT427">
            <v>79373</v>
          </cell>
          <cell r="CU427">
            <v>79373</v>
          </cell>
          <cell r="CV427">
            <v>79373</v>
          </cell>
          <cell r="CW427">
            <v>81219.381406942848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>
            <v>0</v>
          </cell>
          <cell r="DQ427">
            <v>0</v>
          </cell>
          <cell r="DR427">
            <v>0</v>
          </cell>
          <cell r="DS427">
            <v>0</v>
          </cell>
          <cell r="DT427">
            <v>0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>
            <v>0</v>
          </cell>
          <cell r="EB427">
            <v>0</v>
          </cell>
          <cell r="EC427">
            <v>0</v>
          </cell>
          <cell r="ED427">
            <v>0</v>
          </cell>
          <cell r="EE427">
            <v>0</v>
          </cell>
          <cell r="EF427">
            <v>0</v>
          </cell>
          <cell r="EG427">
            <v>0</v>
          </cell>
          <cell r="EH427">
            <v>0</v>
          </cell>
          <cell r="EI427">
            <v>0</v>
          </cell>
          <cell r="EJ427">
            <v>0</v>
          </cell>
          <cell r="EK427">
            <v>0</v>
          </cell>
          <cell r="EL427">
            <v>0</v>
          </cell>
          <cell r="EM427">
            <v>0</v>
          </cell>
          <cell r="EN427">
            <v>0</v>
          </cell>
          <cell r="EO427">
            <v>0</v>
          </cell>
          <cell r="EP427">
            <v>0</v>
          </cell>
          <cell r="EQ427">
            <v>0</v>
          </cell>
          <cell r="ER427">
            <v>0</v>
          </cell>
          <cell r="ES427">
            <v>0</v>
          </cell>
          <cell r="ET427">
            <v>0</v>
          </cell>
          <cell r="EU427">
            <v>0</v>
          </cell>
          <cell r="EV427">
            <v>0</v>
          </cell>
          <cell r="EW427">
            <v>0</v>
          </cell>
          <cell r="EX427">
            <v>0</v>
          </cell>
          <cell r="EY427">
            <v>0</v>
          </cell>
          <cell r="EZ427">
            <v>0</v>
          </cell>
          <cell r="FA427">
            <v>0</v>
          </cell>
          <cell r="FB427">
            <v>0</v>
          </cell>
          <cell r="FC427">
            <v>0</v>
          </cell>
          <cell r="FD427">
            <v>0</v>
          </cell>
          <cell r="FE427">
            <v>0</v>
          </cell>
          <cell r="FF427">
            <v>0</v>
          </cell>
          <cell r="FG427">
            <v>0</v>
          </cell>
          <cell r="FH427">
            <v>0</v>
          </cell>
          <cell r="FI427">
            <v>0</v>
          </cell>
          <cell r="FJ427">
            <v>0</v>
          </cell>
          <cell r="FK427">
            <v>0</v>
          </cell>
          <cell r="FL427">
            <v>0</v>
          </cell>
          <cell r="FM427">
            <v>0</v>
          </cell>
          <cell r="FN427">
            <v>0</v>
          </cell>
        </row>
        <row r="428">
          <cell r="B428" t="str">
            <v>構-423</v>
          </cell>
          <cell r="E428" t="str">
            <v>B</v>
          </cell>
          <cell r="G428" t="str">
            <v>藤瀬第１工区配水管布設替</v>
          </cell>
          <cell r="H428" t="str">
            <v>平成5年</v>
          </cell>
          <cell r="I428">
            <v>1993</v>
          </cell>
          <cell r="Q428">
            <v>4888445</v>
          </cell>
          <cell r="R428">
            <v>722849.03604280972</v>
          </cell>
          <cell r="S428">
            <v>302282.3241633568</v>
          </cell>
          <cell r="U428">
            <v>1411462.7241855499</v>
          </cell>
          <cell r="V428">
            <v>38</v>
          </cell>
          <cell r="W428">
            <v>2.63e-002</v>
          </cell>
          <cell r="X428">
            <v>91444</v>
          </cell>
          <cell r="Y428">
            <v>93554.275814450346</v>
          </cell>
          <cell r="Z428">
            <v>3476982.2758144503</v>
          </cell>
          <cell r="AB428">
            <v>1994</v>
          </cell>
          <cell r="AC428">
            <v>2031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91444</v>
          </cell>
          <cell r="BN428">
            <v>91444</v>
          </cell>
          <cell r="BO428">
            <v>91444</v>
          </cell>
          <cell r="BP428">
            <v>91444</v>
          </cell>
          <cell r="BQ428">
            <v>91444</v>
          </cell>
          <cell r="BR428">
            <v>91444</v>
          </cell>
          <cell r="BS428">
            <v>91444</v>
          </cell>
          <cell r="BT428">
            <v>91444</v>
          </cell>
          <cell r="BU428">
            <v>91444</v>
          </cell>
          <cell r="BV428">
            <v>91444</v>
          </cell>
          <cell r="BW428">
            <v>91444</v>
          </cell>
          <cell r="BX428">
            <v>91444</v>
          </cell>
          <cell r="BY428">
            <v>91444</v>
          </cell>
          <cell r="BZ428">
            <v>91444</v>
          </cell>
          <cell r="CA428">
            <v>91444</v>
          </cell>
          <cell r="CB428">
            <v>91444</v>
          </cell>
          <cell r="CC428">
            <v>91444</v>
          </cell>
          <cell r="CD428">
            <v>91444</v>
          </cell>
          <cell r="CE428">
            <v>91444</v>
          </cell>
          <cell r="CF428">
            <v>91444</v>
          </cell>
          <cell r="CG428">
            <v>91444</v>
          </cell>
          <cell r="CH428">
            <v>91444</v>
          </cell>
          <cell r="CI428">
            <v>91444</v>
          </cell>
          <cell r="CJ428">
            <v>91444</v>
          </cell>
          <cell r="CK428">
            <v>91444</v>
          </cell>
          <cell r="CL428">
            <v>91444</v>
          </cell>
          <cell r="CM428">
            <v>91444</v>
          </cell>
          <cell r="CN428">
            <v>91444</v>
          </cell>
          <cell r="CO428">
            <v>91444</v>
          </cell>
          <cell r="CP428">
            <v>91444</v>
          </cell>
          <cell r="CQ428">
            <v>91444</v>
          </cell>
          <cell r="CR428">
            <v>91444</v>
          </cell>
          <cell r="CS428">
            <v>91444</v>
          </cell>
          <cell r="CT428">
            <v>91444</v>
          </cell>
          <cell r="CU428">
            <v>91444</v>
          </cell>
          <cell r="CV428">
            <v>91444</v>
          </cell>
          <cell r="CW428">
            <v>93554.275814450346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>
            <v>0</v>
          </cell>
          <cell r="DQ428">
            <v>0</v>
          </cell>
          <cell r="DR428">
            <v>0</v>
          </cell>
          <cell r="DS428">
            <v>0</v>
          </cell>
          <cell r="DT428">
            <v>0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>
            <v>0</v>
          </cell>
          <cell r="EB428">
            <v>0</v>
          </cell>
          <cell r="EC428">
            <v>0</v>
          </cell>
          <cell r="ED428">
            <v>0</v>
          </cell>
          <cell r="EE428">
            <v>0</v>
          </cell>
          <cell r="EF428">
            <v>0</v>
          </cell>
          <cell r="EG428">
            <v>0</v>
          </cell>
          <cell r="EH428">
            <v>0</v>
          </cell>
          <cell r="EI428">
            <v>0</v>
          </cell>
          <cell r="EJ428">
            <v>0</v>
          </cell>
          <cell r="EK428">
            <v>0</v>
          </cell>
          <cell r="EL428">
            <v>0</v>
          </cell>
          <cell r="EM428">
            <v>0</v>
          </cell>
          <cell r="EN428">
            <v>0</v>
          </cell>
          <cell r="EO428">
            <v>0</v>
          </cell>
          <cell r="EP428">
            <v>0</v>
          </cell>
          <cell r="EQ428">
            <v>0</v>
          </cell>
          <cell r="ER428">
            <v>0</v>
          </cell>
          <cell r="ES428">
            <v>0</v>
          </cell>
          <cell r="ET428">
            <v>0</v>
          </cell>
          <cell r="EU428">
            <v>0</v>
          </cell>
          <cell r="EV428">
            <v>0</v>
          </cell>
          <cell r="EW428">
            <v>0</v>
          </cell>
          <cell r="EX428">
            <v>0</v>
          </cell>
          <cell r="EY428">
            <v>0</v>
          </cell>
          <cell r="EZ428">
            <v>0</v>
          </cell>
          <cell r="FA428">
            <v>0</v>
          </cell>
          <cell r="FB428">
            <v>0</v>
          </cell>
          <cell r="FC428">
            <v>0</v>
          </cell>
          <cell r="FD428">
            <v>0</v>
          </cell>
          <cell r="FE428">
            <v>0</v>
          </cell>
          <cell r="FF428">
            <v>0</v>
          </cell>
          <cell r="FG428">
            <v>0</v>
          </cell>
          <cell r="FH428">
            <v>0</v>
          </cell>
          <cell r="FI428">
            <v>0</v>
          </cell>
          <cell r="FJ428">
            <v>0</v>
          </cell>
          <cell r="FK428">
            <v>0</v>
          </cell>
          <cell r="FL428">
            <v>0</v>
          </cell>
          <cell r="FM428">
            <v>0</v>
          </cell>
          <cell r="FN428">
            <v>0</v>
          </cell>
        </row>
        <row r="429">
          <cell r="B429" t="str">
            <v>構-424</v>
          </cell>
          <cell r="E429" t="str">
            <v>B</v>
          </cell>
          <cell r="G429" t="str">
            <v>高区配水管</v>
          </cell>
          <cell r="H429" t="str">
            <v>平成5年</v>
          </cell>
          <cell r="I429">
            <v>1993</v>
          </cell>
          <cell r="Q429">
            <v>3563133</v>
          </cell>
          <cell r="U429">
            <v>356313.30000000005</v>
          </cell>
          <cell r="V429">
            <v>38</v>
          </cell>
          <cell r="W429">
            <v>2.63e-002</v>
          </cell>
          <cell r="X429">
            <v>84339</v>
          </cell>
          <cell r="Y429">
            <v>86276.700000000186</v>
          </cell>
          <cell r="Z429">
            <v>3206819.7</v>
          </cell>
          <cell r="AB429">
            <v>1994</v>
          </cell>
          <cell r="AC429">
            <v>2031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84339</v>
          </cell>
          <cell r="BN429">
            <v>84339</v>
          </cell>
          <cell r="BO429">
            <v>84339</v>
          </cell>
          <cell r="BP429">
            <v>84339</v>
          </cell>
          <cell r="BQ429">
            <v>84339</v>
          </cell>
          <cell r="BR429">
            <v>84339</v>
          </cell>
          <cell r="BS429">
            <v>84339</v>
          </cell>
          <cell r="BT429">
            <v>84339</v>
          </cell>
          <cell r="BU429">
            <v>84339</v>
          </cell>
          <cell r="BV429">
            <v>84339</v>
          </cell>
          <cell r="BW429">
            <v>84339</v>
          </cell>
          <cell r="BX429">
            <v>84339</v>
          </cell>
          <cell r="BY429">
            <v>84339</v>
          </cell>
          <cell r="BZ429">
            <v>84339</v>
          </cell>
          <cell r="CA429">
            <v>84339</v>
          </cell>
          <cell r="CB429">
            <v>84339</v>
          </cell>
          <cell r="CC429">
            <v>84339</v>
          </cell>
          <cell r="CD429">
            <v>84339</v>
          </cell>
          <cell r="CE429">
            <v>84339</v>
          </cell>
          <cell r="CF429">
            <v>84339</v>
          </cell>
          <cell r="CG429">
            <v>84339</v>
          </cell>
          <cell r="CH429">
            <v>84339</v>
          </cell>
          <cell r="CI429">
            <v>84339</v>
          </cell>
          <cell r="CJ429">
            <v>84339</v>
          </cell>
          <cell r="CK429">
            <v>84339</v>
          </cell>
          <cell r="CL429">
            <v>84339</v>
          </cell>
          <cell r="CM429">
            <v>84339</v>
          </cell>
          <cell r="CN429">
            <v>84339</v>
          </cell>
          <cell r="CO429">
            <v>84339</v>
          </cell>
          <cell r="CP429">
            <v>84339</v>
          </cell>
          <cell r="CQ429">
            <v>84339</v>
          </cell>
          <cell r="CR429">
            <v>84339</v>
          </cell>
          <cell r="CS429">
            <v>84339</v>
          </cell>
          <cell r="CT429">
            <v>84339</v>
          </cell>
          <cell r="CU429">
            <v>84339</v>
          </cell>
          <cell r="CV429">
            <v>84339</v>
          </cell>
          <cell r="CW429">
            <v>86276.700000000186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K429">
            <v>0</v>
          </cell>
          <cell r="DL429">
            <v>0</v>
          </cell>
          <cell r="DM429">
            <v>0</v>
          </cell>
          <cell r="DN429">
            <v>0</v>
          </cell>
          <cell r="DO429">
            <v>0</v>
          </cell>
          <cell r="DP429">
            <v>0</v>
          </cell>
          <cell r="DQ429">
            <v>0</v>
          </cell>
          <cell r="DR429">
            <v>0</v>
          </cell>
          <cell r="DS429">
            <v>0</v>
          </cell>
          <cell r="DT429">
            <v>0</v>
          </cell>
          <cell r="DU429">
            <v>0</v>
          </cell>
          <cell r="DV429">
            <v>0</v>
          </cell>
          <cell r="DW429">
            <v>0</v>
          </cell>
          <cell r="DX429">
            <v>0</v>
          </cell>
          <cell r="DY429">
            <v>0</v>
          </cell>
          <cell r="DZ429">
            <v>0</v>
          </cell>
          <cell r="EA429">
            <v>0</v>
          </cell>
          <cell r="EB429">
            <v>0</v>
          </cell>
          <cell r="EC429">
            <v>0</v>
          </cell>
          <cell r="ED429">
            <v>0</v>
          </cell>
          <cell r="EE429">
            <v>0</v>
          </cell>
          <cell r="EF429">
            <v>0</v>
          </cell>
          <cell r="EG429">
            <v>0</v>
          </cell>
          <cell r="EH429">
            <v>0</v>
          </cell>
          <cell r="EI429">
            <v>0</v>
          </cell>
          <cell r="EJ429">
            <v>0</v>
          </cell>
          <cell r="EK429">
            <v>0</v>
          </cell>
          <cell r="EL429">
            <v>0</v>
          </cell>
          <cell r="EM429">
            <v>0</v>
          </cell>
          <cell r="EN429">
            <v>0</v>
          </cell>
          <cell r="EO429">
            <v>0</v>
          </cell>
          <cell r="EP429">
            <v>0</v>
          </cell>
          <cell r="EQ429">
            <v>0</v>
          </cell>
          <cell r="ER429">
            <v>0</v>
          </cell>
          <cell r="ES429">
            <v>0</v>
          </cell>
          <cell r="ET429">
            <v>0</v>
          </cell>
          <cell r="EU429">
            <v>0</v>
          </cell>
          <cell r="EV429">
            <v>0</v>
          </cell>
          <cell r="EW429">
            <v>0</v>
          </cell>
          <cell r="EX429">
            <v>0</v>
          </cell>
          <cell r="EY429">
            <v>0</v>
          </cell>
          <cell r="EZ429">
            <v>0</v>
          </cell>
          <cell r="FA429">
            <v>0</v>
          </cell>
          <cell r="FB429">
            <v>0</v>
          </cell>
          <cell r="FC429">
            <v>0</v>
          </cell>
          <cell r="FD429">
            <v>0</v>
          </cell>
          <cell r="FE429">
            <v>0</v>
          </cell>
          <cell r="FF429">
            <v>0</v>
          </cell>
          <cell r="FG429">
            <v>0</v>
          </cell>
          <cell r="FH429">
            <v>0</v>
          </cell>
          <cell r="FI429">
            <v>0</v>
          </cell>
          <cell r="FJ429">
            <v>0</v>
          </cell>
          <cell r="FK429">
            <v>0</v>
          </cell>
          <cell r="FL429">
            <v>0</v>
          </cell>
          <cell r="FM429">
            <v>0</v>
          </cell>
          <cell r="FN429">
            <v>0</v>
          </cell>
        </row>
        <row r="430">
          <cell r="B430" t="str">
            <v>構-425</v>
          </cell>
          <cell r="E430" t="str">
            <v>B</v>
          </cell>
          <cell r="G430" t="str">
            <v>梨之木φ２５配水管布設</v>
          </cell>
          <cell r="H430" t="str">
            <v>平成5年</v>
          </cell>
          <cell r="I430">
            <v>1993</v>
          </cell>
          <cell r="Q430">
            <v>217264</v>
          </cell>
          <cell r="U430">
            <v>21726.4</v>
          </cell>
          <cell r="V430">
            <v>38</v>
          </cell>
          <cell r="W430">
            <v>2.63e-002</v>
          </cell>
          <cell r="X430">
            <v>5142</v>
          </cell>
          <cell r="Y430">
            <v>5283.6000000000058</v>
          </cell>
          <cell r="Z430">
            <v>195537.6</v>
          </cell>
          <cell r="AB430">
            <v>1994</v>
          </cell>
          <cell r="AC430">
            <v>2031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5142</v>
          </cell>
          <cell r="BN430">
            <v>5142</v>
          </cell>
          <cell r="BO430">
            <v>5142</v>
          </cell>
          <cell r="BP430">
            <v>5142</v>
          </cell>
          <cell r="BQ430">
            <v>5142</v>
          </cell>
          <cell r="BR430">
            <v>5142</v>
          </cell>
          <cell r="BS430">
            <v>5142</v>
          </cell>
          <cell r="BT430">
            <v>5142</v>
          </cell>
          <cell r="BU430">
            <v>5142</v>
          </cell>
          <cell r="BV430">
            <v>5142</v>
          </cell>
          <cell r="BW430">
            <v>5142</v>
          </cell>
          <cell r="BX430">
            <v>5142</v>
          </cell>
          <cell r="BY430">
            <v>5142</v>
          </cell>
          <cell r="BZ430">
            <v>5142</v>
          </cell>
          <cell r="CA430">
            <v>5142</v>
          </cell>
          <cell r="CB430">
            <v>5142</v>
          </cell>
          <cell r="CC430">
            <v>5142</v>
          </cell>
          <cell r="CD430">
            <v>5142</v>
          </cell>
          <cell r="CE430">
            <v>5142</v>
          </cell>
          <cell r="CF430">
            <v>5142</v>
          </cell>
          <cell r="CG430">
            <v>5142</v>
          </cell>
          <cell r="CH430">
            <v>5142</v>
          </cell>
          <cell r="CI430">
            <v>5142</v>
          </cell>
          <cell r="CJ430">
            <v>5142</v>
          </cell>
          <cell r="CK430">
            <v>5142</v>
          </cell>
          <cell r="CL430">
            <v>5142</v>
          </cell>
          <cell r="CM430">
            <v>5142</v>
          </cell>
          <cell r="CN430">
            <v>5142</v>
          </cell>
          <cell r="CO430">
            <v>5142</v>
          </cell>
          <cell r="CP430">
            <v>5142</v>
          </cell>
          <cell r="CQ430">
            <v>5142</v>
          </cell>
          <cell r="CR430">
            <v>5142</v>
          </cell>
          <cell r="CS430">
            <v>5142</v>
          </cell>
          <cell r="CT430">
            <v>5142</v>
          </cell>
          <cell r="CU430">
            <v>5142</v>
          </cell>
          <cell r="CV430">
            <v>5142</v>
          </cell>
          <cell r="CW430">
            <v>5283.6000000000058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0</v>
          </cell>
          <cell r="DR430">
            <v>0</v>
          </cell>
          <cell r="DS430">
            <v>0</v>
          </cell>
          <cell r="DT430">
            <v>0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>
            <v>0</v>
          </cell>
          <cell r="EB430">
            <v>0</v>
          </cell>
          <cell r="EC430">
            <v>0</v>
          </cell>
          <cell r="ED430">
            <v>0</v>
          </cell>
          <cell r="EE430">
            <v>0</v>
          </cell>
          <cell r="EF430">
            <v>0</v>
          </cell>
          <cell r="EG430">
            <v>0</v>
          </cell>
          <cell r="EH430">
            <v>0</v>
          </cell>
          <cell r="EI430">
            <v>0</v>
          </cell>
          <cell r="EJ430">
            <v>0</v>
          </cell>
          <cell r="EK430">
            <v>0</v>
          </cell>
          <cell r="EL430">
            <v>0</v>
          </cell>
          <cell r="EM430">
            <v>0</v>
          </cell>
          <cell r="EN430">
            <v>0</v>
          </cell>
          <cell r="EO430">
            <v>0</v>
          </cell>
          <cell r="EP430">
            <v>0</v>
          </cell>
          <cell r="EQ430">
            <v>0</v>
          </cell>
          <cell r="ER430">
            <v>0</v>
          </cell>
          <cell r="ES430">
            <v>0</v>
          </cell>
          <cell r="ET430">
            <v>0</v>
          </cell>
          <cell r="EU430">
            <v>0</v>
          </cell>
          <cell r="EV430">
            <v>0</v>
          </cell>
          <cell r="EW430">
            <v>0</v>
          </cell>
          <cell r="EX430">
            <v>0</v>
          </cell>
          <cell r="EY430">
            <v>0</v>
          </cell>
          <cell r="EZ430">
            <v>0</v>
          </cell>
          <cell r="FA430">
            <v>0</v>
          </cell>
          <cell r="FB430">
            <v>0</v>
          </cell>
          <cell r="FC430">
            <v>0</v>
          </cell>
          <cell r="FD430">
            <v>0</v>
          </cell>
          <cell r="FE430">
            <v>0</v>
          </cell>
          <cell r="FF430">
            <v>0</v>
          </cell>
          <cell r="FG430">
            <v>0</v>
          </cell>
          <cell r="FH430">
            <v>0</v>
          </cell>
          <cell r="FI430">
            <v>0</v>
          </cell>
          <cell r="FJ430">
            <v>0</v>
          </cell>
          <cell r="FK430">
            <v>0</v>
          </cell>
          <cell r="FL430">
            <v>0</v>
          </cell>
          <cell r="FM430">
            <v>0</v>
          </cell>
          <cell r="FN430">
            <v>0</v>
          </cell>
        </row>
        <row r="431">
          <cell r="B431" t="str">
            <v>構-426</v>
          </cell>
          <cell r="E431" t="str">
            <v>B</v>
          </cell>
          <cell r="G431" t="str">
            <v>多賀配水管布設替工事</v>
          </cell>
          <cell r="H431" t="str">
            <v>平成5年</v>
          </cell>
          <cell r="I431">
            <v>1993</v>
          </cell>
          <cell r="Q431">
            <v>1214507</v>
          </cell>
          <cell r="U431">
            <v>121450.70000000001</v>
          </cell>
          <cell r="V431">
            <v>38</v>
          </cell>
          <cell r="W431">
            <v>2.63e-002</v>
          </cell>
          <cell r="X431">
            <v>28747</v>
          </cell>
          <cell r="Y431">
            <v>29417.300000000047</v>
          </cell>
          <cell r="Z431">
            <v>1093056.3</v>
          </cell>
          <cell r="AB431">
            <v>1994</v>
          </cell>
          <cell r="AC431">
            <v>2031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28747</v>
          </cell>
          <cell r="BN431">
            <v>28747</v>
          </cell>
          <cell r="BO431">
            <v>28747</v>
          </cell>
          <cell r="BP431">
            <v>28747</v>
          </cell>
          <cell r="BQ431">
            <v>28747</v>
          </cell>
          <cell r="BR431">
            <v>28747</v>
          </cell>
          <cell r="BS431">
            <v>28747</v>
          </cell>
          <cell r="BT431">
            <v>28747</v>
          </cell>
          <cell r="BU431">
            <v>28747</v>
          </cell>
          <cell r="BV431">
            <v>28747</v>
          </cell>
          <cell r="BW431">
            <v>28747</v>
          </cell>
          <cell r="BX431">
            <v>28747</v>
          </cell>
          <cell r="BY431">
            <v>28747</v>
          </cell>
          <cell r="BZ431">
            <v>28747</v>
          </cell>
          <cell r="CA431">
            <v>28747</v>
          </cell>
          <cell r="CB431">
            <v>28747</v>
          </cell>
          <cell r="CC431">
            <v>28747</v>
          </cell>
          <cell r="CD431">
            <v>28747</v>
          </cell>
          <cell r="CE431">
            <v>28747</v>
          </cell>
          <cell r="CF431">
            <v>28747</v>
          </cell>
          <cell r="CG431">
            <v>28747</v>
          </cell>
          <cell r="CH431">
            <v>28747</v>
          </cell>
          <cell r="CI431">
            <v>28747</v>
          </cell>
          <cell r="CJ431">
            <v>28747</v>
          </cell>
          <cell r="CK431">
            <v>28747</v>
          </cell>
          <cell r="CL431">
            <v>28747</v>
          </cell>
          <cell r="CM431">
            <v>28747</v>
          </cell>
          <cell r="CN431">
            <v>28747</v>
          </cell>
          <cell r="CO431">
            <v>28747</v>
          </cell>
          <cell r="CP431">
            <v>28747</v>
          </cell>
          <cell r="CQ431">
            <v>28747</v>
          </cell>
          <cell r="CR431">
            <v>28747</v>
          </cell>
          <cell r="CS431">
            <v>28747</v>
          </cell>
          <cell r="CT431">
            <v>28747</v>
          </cell>
          <cell r="CU431">
            <v>28747</v>
          </cell>
          <cell r="CV431">
            <v>28747</v>
          </cell>
          <cell r="CW431">
            <v>29417.300000000047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>
            <v>0</v>
          </cell>
          <cell r="DQ431">
            <v>0</v>
          </cell>
          <cell r="DR431">
            <v>0</v>
          </cell>
          <cell r="DS431">
            <v>0</v>
          </cell>
          <cell r="DT431">
            <v>0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>
            <v>0</v>
          </cell>
          <cell r="EB431">
            <v>0</v>
          </cell>
          <cell r="EC431">
            <v>0</v>
          </cell>
          <cell r="ED431">
            <v>0</v>
          </cell>
          <cell r="EE431">
            <v>0</v>
          </cell>
          <cell r="EF431">
            <v>0</v>
          </cell>
          <cell r="EG431">
            <v>0</v>
          </cell>
          <cell r="EH431">
            <v>0</v>
          </cell>
          <cell r="EI431">
            <v>0</v>
          </cell>
          <cell r="EJ431">
            <v>0</v>
          </cell>
          <cell r="EK431">
            <v>0</v>
          </cell>
          <cell r="EL431">
            <v>0</v>
          </cell>
          <cell r="EM431">
            <v>0</v>
          </cell>
          <cell r="EN431">
            <v>0</v>
          </cell>
          <cell r="EO431">
            <v>0</v>
          </cell>
          <cell r="EP431">
            <v>0</v>
          </cell>
          <cell r="EQ431">
            <v>0</v>
          </cell>
          <cell r="ER431">
            <v>0</v>
          </cell>
          <cell r="ES431">
            <v>0</v>
          </cell>
          <cell r="ET431">
            <v>0</v>
          </cell>
          <cell r="EU431">
            <v>0</v>
          </cell>
          <cell r="EV431">
            <v>0</v>
          </cell>
          <cell r="EW431">
            <v>0</v>
          </cell>
          <cell r="EX431">
            <v>0</v>
          </cell>
          <cell r="EY431">
            <v>0</v>
          </cell>
          <cell r="EZ431">
            <v>0</v>
          </cell>
          <cell r="FA431">
            <v>0</v>
          </cell>
          <cell r="FB431">
            <v>0</v>
          </cell>
          <cell r="FC431">
            <v>0</v>
          </cell>
          <cell r="FD431">
            <v>0</v>
          </cell>
          <cell r="FE431">
            <v>0</v>
          </cell>
          <cell r="FF431">
            <v>0</v>
          </cell>
          <cell r="FG431">
            <v>0</v>
          </cell>
          <cell r="FH431">
            <v>0</v>
          </cell>
          <cell r="FI431">
            <v>0</v>
          </cell>
          <cell r="FJ431">
            <v>0</v>
          </cell>
          <cell r="FK431">
            <v>0</v>
          </cell>
          <cell r="FL431">
            <v>0</v>
          </cell>
          <cell r="FM431">
            <v>0</v>
          </cell>
          <cell r="FN431">
            <v>0</v>
          </cell>
        </row>
        <row r="432">
          <cell r="B432" t="str">
            <v>構-427</v>
          </cell>
          <cell r="E432" t="str">
            <v>B</v>
          </cell>
          <cell r="G432" t="str">
            <v>多賀配水管布設替工事</v>
          </cell>
          <cell r="H432" t="str">
            <v>平成5年</v>
          </cell>
          <cell r="I432">
            <v>1993</v>
          </cell>
          <cell r="Q432">
            <v>1280773</v>
          </cell>
          <cell r="U432">
            <v>128077.3</v>
          </cell>
          <cell r="V432">
            <v>38</v>
          </cell>
          <cell r="W432">
            <v>2.63e-002</v>
          </cell>
          <cell r="X432">
            <v>30315</v>
          </cell>
          <cell r="Y432">
            <v>31040.699999999953</v>
          </cell>
          <cell r="Z432">
            <v>1152695.7</v>
          </cell>
          <cell r="AB432">
            <v>1994</v>
          </cell>
          <cell r="AC432">
            <v>2031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30315</v>
          </cell>
          <cell r="BN432">
            <v>30315</v>
          </cell>
          <cell r="BO432">
            <v>30315</v>
          </cell>
          <cell r="BP432">
            <v>30315</v>
          </cell>
          <cell r="BQ432">
            <v>30315</v>
          </cell>
          <cell r="BR432">
            <v>30315</v>
          </cell>
          <cell r="BS432">
            <v>30315</v>
          </cell>
          <cell r="BT432">
            <v>30315</v>
          </cell>
          <cell r="BU432">
            <v>30315</v>
          </cell>
          <cell r="BV432">
            <v>30315</v>
          </cell>
          <cell r="BW432">
            <v>30315</v>
          </cell>
          <cell r="BX432">
            <v>30315</v>
          </cell>
          <cell r="BY432">
            <v>30315</v>
          </cell>
          <cell r="BZ432">
            <v>30315</v>
          </cell>
          <cell r="CA432">
            <v>30315</v>
          </cell>
          <cell r="CB432">
            <v>30315</v>
          </cell>
          <cell r="CC432">
            <v>30315</v>
          </cell>
          <cell r="CD432">
            <v>30315</v>
          </cell>
          <cell r="CE432">
            <v>30315</v>
          </cell>
          <cell r="CF432">
            <v>30315</v>
          </cell>
          <cell r="CG432">
            <v>30315</v>
          </cell>
          <cell r="CH432">
            <v>30315</v>
          </cell>
          <cell r="CI432">
            <v>30315</v>
          </cell>
          <cell r="CJ432">
            <v>30315</v>
          </cell>
          <cell r="CK432">
            <v>30315</v>
          </cell>
          <cell r="CL432">
            <v>30315</v>
          </cell>
          <cell r="CM432">
            <v>30315</v>
          </cell>
          <cell r="CN432">
            <v>30315</v>
          </cell>
          <cell r="CO432">
            <v>30315</v>
          </cell>
          <cell r="CP432">
            <v>30315</v>
          </cell>
          <cell r="CQ432">
            <v>30315</v>
          </cell>
          <cell r="CR432">
            <v>30315</v>
          </cell>
          <cell r="CS432">
            <v>30315</v>
          </cell>
          <cell r="CT432">
            <v>30315</v>
          </cell>
          <cell r="CU432">
            <v>30315</v>
          </cell>
          <cell r="CV432">
            <v>30315</v>
          </cell>
          <cell r="CW432">
            <v>31040.699999999953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K432">
            <v>0</v>
          </cell>
          <cell r="DL432">
            <v>0</v>
          </cell>
          <cell r="DM432">
            <v>0</v>
          </cell>
          <cell r="DN432">
            <v>0</v>
          </cell>
          <cell r="DO432">
            <v>0</v>
          </cell>
          <cell r="DP432">
            <v>0</v>
          </cell>
          <cell r="DQ432">
            <v>0</v>
          </cell>
          <cell r="DR432">
            <v>0</v>
          </cell>
          <cell r="DS432">
            <v>0</v>
          </cell>
          <cell r="DT432">
            <v>0</v>
          </cell>
          <cell r="DU432">
            <v>0</v>
          </cell>
          <cell r="DV432">
            <v>0</v>
          </cell>
          <cell r="DW432">
            <v>0</v>
          </cell>
          <cell r="DX432">
            <v>0</v>
          </cell>
          <cell r="DY432">
            <v>0</v>
          </cell>
          <cell r="DZ432">
            <v>0</v>
          </cell>
          <cell r="EA432">
            <v>0</v>
          </cell>
          <cell r="EB432">
            <v>0</v>
          </cell>
          <cell r="EC432">
            <v>0</v>
          </cell>
          <cell r="ED432">
            <v>0</v>
          </cell>
          <cell r="EE432">
            <v>0</v>
          </cell>
          <cell r="EF432">
            <v>0</v>
          </cell>
          <cell r="EG432">
            <v>0</v>
          </cell>
          <cell r="EH432">
            <v>0</v>
          </cell>
          <cell r="EI432">
            <v>0</v>
          </cell>
          <cell r="EJ432">
            <v>0</v>
          </cell>
          <cell r="EK432">
            <v>0</v>
          </cell>
          <cell r="EL432">
            <v>0</v>
          </cell>
          <cell r="EM432">
            <v>0</v>
          </cell>
          <cell r="EN432">
            <v>0</v>
          </cell>
          <cell r="EO432">
            <v>0</v>
          </cell>
          <cell r="EP432">
            <v>0</v>
          </cell>
          <cell r="EQ432">
            <v>0</v>
          </cell>
          <cell r="ER432">
            <v>0</v>
          </cell>
          <cell r="ES432">
            <v>0</v>
          </cell>
          <cell r="ET432">
            <v>0</v>
          </cell>
          <cell r="EU432">
            <v>0</v>
          </cell>
          <cell r="EV432">
            <v>0</v>
          </cell>
          <cell r="EW432">
            <v>0</v>
          </cell>
          <cell r="EX432">
            <v>0</v>
          </cell>
          <cell r="EY432">
            <v>0</v>
          </cell>
          <cell r="EZ432">
            <v>0</v>
          </cell>
          <cell r="FA432">
            <v>0</v>
          </cell>
          <cell r="FB432">
            <v>0</v>
          </cell>
          <cell r="FC432">
            <v>0</v>
          </cell>
          <cell r="FD432">
            <v>0</v>
          </cell>
          <cell r="FE432">
            <v>0</v>
          </cell>
          <cell r="FF432">
            <v>0</v>
          </cell>
          <cell r="FG432">
            <v>0</v>
          </cell>
          <cell r="FH432">
            <v>0</v>
          </cell>
          <cell r="FI432">
            <v>0</v>
          </cell>
          <cell r="FJ432">
            <v>0</v>
          </cell>
          <cell r="FK432">
            <v>0</v>
          </cell>
          <cell r="FL432">
            <v>0</v>
          </cell>
          <cell r="FM432">
            <v>0</v>
          </cell>
          <cell r="FN432">
            <v>0</v>
          </cell>
        </row>
        <row r="433">
          <cell r="B433" t="str">
            <v>構-428</v>
          </cell>
          <cell r="E433" t="str">
            <v>B</v>
          </cell>
          <cell r="G433" t="str">
            <v>中川原配水管布設替</v>
          </cell>
          <cell r="H433" t="str">
            <v>平成5年</v>
          </cell>
          <cell r="I433">
            <v>1993</v>
          </cell>
          <cell r="Q433">
            <v>2411633</v>
          </cell>
          <cell r="U433">
            <v>241163.3</v>
          </cell>
          <cell r="V433">
            <v>38</v>
          </cell>
          <cell r="W433">
            <v>2.63e-002</v>
          </cell>
          <cell r="X433">
            <v>57083</v>
          </cell>
          <cell r="Y433">
            <v>58398.700000000186</v>
          </cell>
          <cell r="Z433">
            <v>2170469.7000000002</v>
          </cell>
          <cell r="AB433">
            <v>1994</v>
          </cell>
          <cell r="AC433">
            <v>2031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57083</v>
          </cell>
          <cell r="BN433">
            <v>57083</v>
          </cell>
          <cell r="BO433">
            <v>57083</v>
          </cell>
          <cell r="BP433">
            <v>57083</v>
          </cell>
          <cell r="BQ433">
            <v>57083</v>
          </cell>
          <cell r="BR433">
            <v>57083</v>
          </cell>
          <cell r="BS433">
            <v>57083</v>
          </cell>
          <cell r="BT433">
            <v>57083</v>
          </cell>
          <cell r="BU433">
            <v>57083</v>
          </cell>
          <cell r="BV433">
            <v>57083</v>
          </cell>
          <cell r="BW433">
            <v>57083</v>
          </cell>
          <cell r="BX433">
            <v>57083</v>
          </cell>
          <cell r="BY433">
            <v>57083</v>
          </cell>
          <cell r="BZ433">
            <v>57083</v>
          </cell>
          <cell r="CA433">
            <v>57083</v>
          </cell>
          <cell r="CB433">
            <v>57083</v>
          </cell>
          <cell r="CC433">
            <v>57083</v>
          </cell>
          <cell r="CD433">
            <v>57083</v>
          </cell>
          <cell r="CE433">
            <v>57083</v>
          </cell>
          <cell r="CF433">
            <v>57083</v>
          </cell>
          <cell r="CG433">
            <v>57083</v>
          </cell>
          <cell r="CH433">
            <v>57083</v>
          </cell>
          <cell r="CI433">
            <v>57083</v>
          </cell>
          <cell r="CJ433">
            <v>57083</v>
          </cell>
          <cell r="CK433">
            <v>57083</v>
          </cell>
          <cell r="CL433">
            <v>57083</v>
          </cell>
          <cell r="CM433">
            <v>57083</v>
          </cell>
          <cell r="CN433">
            <v>57083</v>
          </cell>
          <cell r="CO433">
            <v>57083</v>
          </cell>
          <cell r="CP433">
            <v>57083</v>
          </cell>
          <cell r="CQ433">
            <v>57083</v>
          </cell>
          <cell r="CR433">
            <v>57083</v>
          </cell>
          <cell r="CS433">
            <v>57083</v>
          </cell>
          <cell r="CT433">
            <v>57083</v>
          </cell>
          <cell r="CU433">
            <v>57083</v>
          </cell>
          <cell r="CV433">
            <v>57083</v>
          </cell>
          <cell r="CW433">
            <v>58398.700000000186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K433">
            <v>0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>
            <v>0</v>
          </cell>
          <cell r="DQ433">
            <v>0</v>
          </cell>
          <cell r="DR433">
            <v>0</v>
          </cell>
          <cell r="DS433">
            <v>0</v>
          </cell>
          <cell r="DT433">
            <v>0</v>
          </cell>
          <cell r="DU433">
            <v>0</v>
          </cell>
          <cell r="DV433">
            <v>0</v>
          </cell>
          <cell r="DW433">
            <v>0</v>
          </cell>
          <cell r="DX433">
            <v>0</v>
          </cell>
          <cell r="DY433">
            <v>0</v>
          </cell>
          <cell r="DZ433">
            <v>0</v>
          </cell>
          <cell r="EA433">
            <v>0</v>
          </cell>
          <cell r="EB433">
            <v>0</v>
          </cell>
          <cell r="EC433">
            <v>0</v>
          </cell>
          <cell r="ED433">
            <v>0</v>
          </cell>
          <cell r="EE433">
            <v>0</v>
          </cell>
          <cell r="EF433">
            <v>0</v>
          </cell>
          <cell r="EG433">
            <v>0</v>
          </cell>
          <cell r="EH433">
            <v>0</v>
          </cell>
          <cell r="EI433">
            <v>0</v>
          </cell>
          <cell r="EJ433">
            <v>0</v>
          </cell>
          <cell r="EK433">
            <v>0</v>
          </cell>
          <cell r="EL433">
            <v>0</v>
          </cell>
          <cell r="EM433">
            <v>0</v>
          </cell>
          <cell r="EN433">
            <v>0</v>
          </cell>
          <cell r="EO433">
            <v>0</v>
          </cell>
          <cell r="EP433">
            <v>0</v>
          </cell>
          <cell r="EQ433">
            <v>0</v>
          </cell>
          <cell r="ER433">
            <v>0</v>
          </cell>
          <cell r="ES433">
            <v>0</v>
          </cell>
          <cell r="ET433">
            <v>0</v>
          </cell>
          <cell r="EU433">
            <v>0</v>
          </cell>
          <cell r="EV433">
            <v>0</v>
          </cell>
          <cell r="EW433">
            <v>0</v>
          </cell>
          <cell r="EX433">
            <v>0</v>
          </cell>
          <cell r="EY433">
            <v>0</v>
          </cell>
          <cell r="EZ433">
            <v>0</v>
          </cell>
          <cell r="FA433">
            <v>0</v>
          </cell>
          <cell r="FB433">
            <v>0</v>
          </cell>
          <cell r="FC433">
            <v>0</v>
          </cell>
          <cell r="FD433">
            <v>0</v>
          </cell>
          <cell r="FE433">
            <v>0</v>
          </cell>
          <cell r="FF433">
            <v>0</v>
          </cell>
          <cell r="FG433">
            <v>0</v>
          </cell>
          <cell r="FH433">
            <v>0</v>
          </cell>
          <cell r="FI433">
            <v>0</v>
          </cell>
          <cell r="FJ433">
            <v>0</v>
          </cell>
          <cell r="FK433">
            <v>0</v>
          </cell>
          <cell r="FL433">
            <v>0</v>
          </cell>
          <cell r="FM433">
            <v>0</v>
          </cell>
          <cell r="FN433">
            <v>0</v>
          </cell>
        </row>
        <row r="434">
          <cell r="B434" t="str">
            <v>構-429</v>
          </cell>
          <cell r="E434" t="str">
            <v>A</v>
          </cell>
          <cell r="G434" t="str">
            <v>第３期拡張梨之木配水池築造工事</v>
          </cell>
          <cell r="H434" t="str">
            <v>平成5年</v>
          </cell>
          <cell r="I434">
            <v>1993</v>
          </cell>
          <cell r="Q434">
            <v>88643812</v>
          </cell>
          <cell r="U434">
            <v>8864381.2000000011</v>
          </cell>
          <cell r="V434">
            <v>58</v>
          </cell>
          <cell r="W434">
            <v>1.72e-002</v>
          </cell>
          <cell r="X434">
            <v>1372206</v>
          </cell>
          <cell r="Y434">
            <v>1563688.799999997</v>
          </cell>
          <cell r="Z434">
            <v>79779430.8</v>
          </cell>
          <cell r="AB434">
            <v>1994</v>
          </cell>
          <cell r="AC434">
            <v>2051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1372206</v>
          </cell>
          <cell r="BN434">
            <v>1372206</v>
          </cell>
          <cell r="BO434">
            <v>1372206</v>
          </cell>
          <cell r="BP434">
            <v>1372206</v>
          </cell>
          <cell r="BQ434">
            <v>1372206</v>
          </cell>
          <cell r="BR434">
            <v>1372206</v>
          </cell>
          <cell r="BS434">
            <v>1372206</v>
          </cell>
          <cell r="BT434">
            <v>1372206</v>
          </cell>
          <cell r="BU434">
            <v>1372206</v>
          </cell>
          <cell r="BV434">
            <v>1372206</v>
          </cell>
          <cell r="BW434">
            <v>1372206</v>
          </cell>
          <cell r="BX434">
            <v>1372206</v>
          </cell>
          <cell r="BY434">
            <v>1372206</v>
          </cell>
          <cell r="BZ434">
            <v>1372206</v>
          </cell>
          <cell r="CA434">
            <v>1372206</v>
          </cell>
          <cell r="CB434">
            <v>1372206</v>
          </cell>
          <cell r="CC434">
            <v>1372206</v>
          </cell>
          <cell r="CD434">
            <v>1372206</v>
          </cell>
          <cell r="CE434">
            <v>1372206</v>
          </cell>
          <cell r="CF434">
            <v>1372206</v>
          </cell>
          <cell r="CG434">
            <v>1372206</v>
          </cell>
          <cell r="CH434">
            <v>1372206</v>
          </cell>
          <cell r="CI434">
            <v>1372206</v>
          </cell>
          <cell r="CJ434">
            <v>1372206</v>
          </cell>
          <cell r="CK434">
            <v>1372206</v>
          </cell>
          <cell r="CL434">
            <v>1372206</v>
          </cell>
          <cell r="CM434">
            <v>1372206</v>
          </cell>
          <cell r="CN434">
            <v>1372206</v>
          </cell>
          <cell r="CO434">
            <v>1372206</v>
          </cell>
          <cell r="CP434">
            <v>1372206</v>
          </cell>
          <cell r="CQ434">
            <v>1372206</v>
          </cell>
          <cell r="CR434">
            <v>1372206</v>
          </cell>
          <cell r="CS434">
            <v>1372206</v>
          </cell>
          <cell r="CT434">
            <v>1372206</v>
          </cell>
          <cell r="CU434">
            <v>1372206</v>
          </cell>
          <cell r="CV434">
            <v>1372206</v>
          </cell>
          <cell r="CW434">
            <v>1372206</v>
          </cell>
          <cell r="CX434">
            <v>1372206</v>
          </cell>
          <cell r="CY434">
            <v>1372206</v>
          </cell>
          <cell r="CZ434">
            <v>1372206</v>
          </cell>
          <cell r="DA434">
            <v>1372206</v>
          </cell>
          <cell r="DB434">
            <v>1372206</v>
          </cell>
          <cell r="DC434">
            <v>1372206</v>
          </cell>
          <cell r="DD434">
            <v>1372206</v>
          </cell>
          <cell r="DE434">
            <v>1372206</v>
          </cell>
          <cell r="DF434">
            <v>1372206</v>
          </cell>
          <cell r="DG434">
            <v>1372206</v>
          </cell>
          <cell r="DH434">
            <v>1372206</v>
          </cell>
          <cell r="DI434">
            <v>1372206</v>
          </cell>
          <cell r="DJ434">
            <v>1372206</v>
          </cell>
          <cell r="DK434">
            <v>1372206</v>
          </cell>
          <cell r="DL434">
            <v>1372206</v>
          </cell>
          <cell r="DM434">
            <v>1372206</v>
          </cell>
          <cell r="DN434">
            <v>1372206</v>
          </cell>
          <cell r="DO434">
            <v>1372206</v>
          </cell>
          <cell r="DP434">
            <v>1372206</v>
          </cell>
          <cell r="DQ434">
            <v>1563688.799999997</v>
          </cell>
          <cell r="DR434">
            <v>0</v>
          </cell>
          <cell r="DS434">
            <v>0</v>
          </cell>
          <cell r="DT434">
            <v>0</v>
          </cell>
          <cell r="DU434">
            <v>0</v>
          </cell>
          <cell r="DV434">
            <v>0</v>
          </cell>
          <cell r="DW434">
            <v>0</v>
          </cell>
          <cell r="DX434">
            <v>0</v>
          </cell>
          <cell r="DY434">
            <v>0</v>
          </cell>
          <cell r="DZ434">
            <v>0</v>
          </cell>
          <cell r="EA434">
            <v>0</v>
          </cell>
          <cell r="EB434">
            <v>0</v>
          </cell>
          <cell r="EC434">
            <v>0</v>
          </cell>
          <cell r="ED434">
            <v>0</v>
          </cell>
          <cell r="EE434">
            <v>0</v>
          </cell>
          <cell r="EF434">
            <v>0</v>
          </cell>
          <cell r="EG434">
            <v>0</v>
          </cell>
          <cell r="EH434">
            <v>0</v>
          </cell>
          <cell r="EI434">
            <v>0</v>
          </cell>
          <cell r="EJ434">
            <v>0</v>
          </cell>
          <cell r="EK434">
            <v>0</v>
          </cell>
          <cell r="EL434">
            <v>0</v>
          </cell>
          <cell r="EM434">
            <v>0</v>
          </cell>
          <cell r="EN434">
            <v>0</v>
          </cell>
          <cell r="EO434">
            <v>0</v>
          </cell>
          <cell r="EP434">
            <v>0</v>
          </cell>
          <cell r="EQ434">
            <v>0</v>
          </cell>
          <cell r="ER434">
            <v>0</v>
          </cell>
          <cell r="ES434">
            <v>0</v>
          </cell>
          <cell r="ET434">
            <v>0</v>
          </cell>
          <cell r="EU434">
            <v>0</v>
          </cell>
          <cell r="EV434">
            <v>0</v>
          </cell>
          <cell r="EW434">
            <v>0</v>
          </cell>
          <cell r="EX434">
            <v>0</v>
          </cell>
          <cell r="EY434">
            <v>0</v>
          </cell>
          <cell r="EZ434">
            <v>0</v>
          </cell>
          <cell r="FA434">
            <v>0</v>
          </cell>
          <cell r="FB434">
            <v>0</v>
          </cell>
          <cell r="FC434">
            <v>0</v>
          </cell>
          <cell r="FD434">
            <v>0</v>
          </cell>
          <cell r="FE434">
            <v>0</v>
          </cell>
          <cell r="FF434">
            <v>0</v>
          </cell>
          <cell r="FG434">
            <v>0</v>
          </cell>
          <cell r="FH434">
            <v>0</v>
          </cell>
          <cell r="FI434">
            <v>0</v>
          </cell>
          <cell r="FJ434">
            <v>0</v>
          </cell>
          <cell r="FK434">
            <v>0</v>
          </cell>
          <cell r="FL434">
            <v>0</v>
          </cell>
          <cell r="FM434">
            <v>0</v>
          </cell>
          <cell r="FN434">
            <v>0</v>
          </cell>
        </row>
        <row r="435">
          <cell r="B435" t="str">
            <v>構-430</v>
          </cell>
          <cell r="E435" t="str">
            <v>B</v>
          </cell>
          <cell r="G435" t="str">
            <v>四手φ２００配水管布設工事</v>
          </cell>
          <cell r="H435" t="str">
            <v>平成5年</v>
          </cell>
          <cell r="I435">
            <v>1993</v>
          </cell>
          <cell r="Q435">
            <v>8918714</v>
          </cell>
          <cell r="U435">
            <v>891871.4</v>
          </cell>
          <cell r="V435">
            <v>38</v>
          </cell>
          <cell r="W435">
            <v>2.63e-002</v>
          </cell>
          <cell r="X435">
            <v>211105</v>
          </cell>
          <cell r="Y435">
            <v>215957.59999999963</v>
          </cell>
          <cell r="Z435">
            <v>8026842.6</v>
          </cell>
          <cell r="AB435">
            <v>1994</v>
          </cell>
          <cell r="AC435">
            <v>2031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211105</v>
          </cell>
          <cell r="BN435">
            <v>211105</v>
          </cell>
          <cell r="BO435">
            <v>211105</v>
          </cell>
          <cell r="BP435">
            <v>211105</v>
          </cell>
          <cell r="BQ435">
            <v>211105</v>
          </cell>
          <cell r="BR435">
            <v>211105</v>
          </cell>
          <cell r="BS435">
            <v>211105</v>
          </cell>
          <cell r="BT435">
            <v>211105</v>
          </cell>
          <cell r="BU435">
            <v>211105</v>
          </cell>
          <cell r="BV435">
            <v>211105</v>
          </cell>
          <cell r="BW435">
            <v>211105</v>
          </cell>
          <cell r="BX435">
            <v>211105</v>
          </cell>
          <cell r="BY435">
            <v>211105</v>
          </cell>
          <cell r="BZ435">
            <v>211105</v>
          </cell>
          <cell r="CA435">
            <v>211105</v>
          </cell>
          <cell r="CB435">
            <v>211105</v>
          </cell>
          <cell r="CC435">
            <v>211105</v>
          </cell>
          <cell r="CD435">
            <v>211105</v>
          </cell>
          <cell r="CE435">
            <v>211105</v>
          </cell>
          <cell r="CF435">
            <v>211105</v>
          </cell>
          <cell r="CG435">
            <v>211105</v>
          </cell>
          <cell r="CH435">
            <v>211105</v>
          </cell>
          <cell r="CI435">
            <v>211105</v>
          </cell>
          <cell r="CJ435">
            <v>211105</v>
          </cell>
          <cell r="CK435">
            <v>211105</v>
          </cell>
          <cell r="CL435">
            <v>211105</v>
          </cell>
          <cell r="CM435">
            <v>211105</v>
          </cell>
          <cell r="CN435">
            <v>211105</v>
          </cell>
          <cell r="CO435">
            <v>211105</v>
          </cell>
          <cell r="CP435">
            <v>211105</v>
          </cell>
          <cell r="CQ435">
            <v>211105</v>
          </cell>
          <cell r="CR435">
            <v>211105</v>
          </cell>
          <cell r="CS435">
            <v>211105</v>
          </cell>
          <cell r="CT435">
            <v>211105</v>
          </cell>
          <cell r="CU435">
            <v>211105</v>
          </cell>
          <cell r="CV435">
            <v>211105</v>
          </cell>
          <cell r="CW435">
            <v>215957.59999999963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K435">
            <v>0</v>
          </cell>
          <cell r="DL435">
            <v>0</v>
          </cell>
          <cell r="DM435">
            <v>0</v>
          </cell>
          <cell r="DN435">
            <v>0</v>
          </cell>
          <cell r="DO435">
            <v>0</v>
          </cell>
          <cell r="DP435">
            <v>0</v>
          </cell>
          <cell r="DQ435">
            <v>0</v>
          </cell>
          <cell r="DR435">
            <v>0</v>
          </cell>
          <cell r="DS435">
            <v>0</v>
          </cell>
          <cell r="DT435">
            <v>0</v>
          </cell>
          <cell r="DU435">
            <v>0</v>
          </cell>
          <cell r="DV435">
            <v>0</v>
          </cell>
          <cell r="DW435">
            <v>0</v>
          </cell>
          <cell r="DX435">
            <v>0</v>
          </cell>
          <cell r="DY435">
            <v>0</v>
          </cell>
          <cell r="DZ435">
            <v>0</v>
          </cell>
          <cell r="EA435">
            <v>0</v>
          </cell>
          <cell r="EB435">
            <v>0</v>
          </cell>
          <cell r="EC435">
            <v>0</v>
          </cell>
          <cell r="ED435">
            <v>0</v>
          </cell>
          <cell r="EE435">
            <v>0</v>
          </cell>
          <cell r="EF435">
            <v>0</v>
          </cell>
          <cell r="EG435">
            <v>0</v>
          </cell>
          <cell r="EH435">
            <v>0</v>
          </cell>
          <cell r="EI435">
            <v>0</v>
          </cell>
          <cell r="EJ435">
            <v>0</v>
          </cell>
          <cell r="EK435">
            <v>0</v>
          </cell>
          <cell r="EL435">
            <v>0</v>
          </cell>
          <cell r="EM435">
            <v>0</v>
          </cell>
          <cell r="EN435">
            <v>0</v>
          </cell>
          <cell r="EO435">
            <v>0</v>
          </cell>
          <cell r="EP435">
            <v>0</v>
          </cell>
          <cell r="EQ435">
            <v>0</v>
          </cell>
          <cell r="ER435">
            <v>0</v>
          </cell>
          <cell r="ES435">
            <v>0</v>
          </cell>
          <cell r="ET435">
            <v>0</v>
          </cell>
          <cell r="EU435">
            <v>0</v>
          </cell>
          <cell r="EV435">
            <v>0</v>
          </cell>
          <cell r="EW435">
            <v>0</v>
          </cell>
          <cell r="EX435">
            <v>0</v>
          </cell>
          <cell r="EY435">
            <v>0</v>
          </cell>
          <cell r="EZ435">
            <v>0</v>
          </cell>
          <cell r="FA435">
            <v>0</v>
          </cell>
          <cell r="FB435">
            <v>0</v>
          </cell>
          <cell r="FC435">
            <v>0</v>
          </cell>
          <cell r="FD435">
            <v>0</v>
          </cell>
          <cell r="FE435">
            <v>0</v>
          </cell>
          <cell r="FF435">
            <v>0</v>
          </cell>
          <cell r="FG435">
            <v>0</v>
          </cell>
          <cell r="FH435">
            <v>0</v>
          </cell>
          <cell r="FI435">
            <v>0</v>
          </cell>
          <cell r="FJ435">
            <v>0</v>
          </cell>
          <cell r="FK435">
            <v>0</v>
          </cell>
          <cell r="FL435">
            <v>0</v>
          </cell>
          <cell r="FM435">
            <v>0</v>
          </cell>
          <cell r="FN435">
            <v>0</v>
          </cell>
        </row>
        <row r="436">
          <cell r="B436" t="str">
            <v>構-431</v>
          </cell>
          <cell r="E436" t="str">
            <v>B</v>
          </cell>
          <cell r="G436" t="str">
            <v>土田中川原導水配水管布設</v>
          </cell>
          <cell r="H436" t="str">
            <v>平成5年</v>
          </cell>
          <cell r="I436">
            <v>1993</v>
          </cell>
          <cell r="Q436">
            <v>2566041</v>
          </cell>
          <cell r="U436">
            <v>256604.1</v>
          </cell>
          <cell r="V436">
            <v>38</v>
          </cell>
          <cell r="W436">
            <v>2.63e-002</v>
          </cell>
          <cell r="X436">
            <v>60738</v>
          </cell>
          <cell r="Y436">
            <v>62130.899999999907</v>
          </cell>
          <cell r="Z436">
            <v>2309436.9</v>
          </cell>
          <cell r="AB436">
            <v>1994</v>
          </cell>
          <cell r="AC436">
            <v>2031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60738</v>
          </cell>
          <cell r="BN436">
            <v>60738</v>
          </cell>
          <cell r="BO436">
            <v>60738</v>
          </cell>
          <cell r="BP436">
            <v>60738</v>
          </cell>
          <cell r="BQ436">
            <v>60738</v>
          </cell>
          <cell r="BR436">
            <v>60738</v>
          </cell>
          <cell r="BS436">
            <v>60738</v>
          </cell>
          <cell r="BT436">
            <v>60738</v>
          </cell>
          <cell r="BU436">
            <v>60738</v>
          </cell>
          <cell r="BV436">
            <v>60738</v>
          </cell>
          <cell r="BW436">
            <v>60738</v>
          </cell>
          <cell r="BX436">
            <v>60738</v>
          </cell>
          <cell r="BY436">
            <v>60738</v>
          </cell>
          <cell r="BZ436">
            <v>60738</v>
          </cell>
          <cell r="CA436">
            <v>60738</v>
          </cell>
          <cell r="CB436">
            <v>60738</v>
          </cell>
          <cell r="CC436">
            <v>60738</v>
          </cell>
          <cell r="CD436">
            <v>60738</v>
          </cell>
          <cell r="CE436">
            <v>60738</v>
          </cell>
          <cell r="CF436">
            <v>60738</v>
          </cell>
          <cell r="CG436">
            <v>60738</v>
          </cell>
          <cell r="CH436">
            <v>60738</v>
          </cell>
          <cell r="CI436">
            <v>60738</v>
          </cell>
          <cell r="CJ436">
            <v>60738</v>
          </cell>
          <cell r="CK436">
            <v>60738</v>
          </cell>
          <cell r="CL436">
            <v>60738</v>
          </cell>
          <cell r="CM436">
            <v>60738</v>
          </cell>
          <cell r="CN436">
            <v>60738</v>
          </cell>
          <cell r="CO436">
            <v>60738</v>
          </cell>
          <cell r="CP436">
            <v>60738</v>
          </cell>
          <cell r="CQ436">
            <v>60738</v>
          </cell>
          <cell r="CR436">
            <v>60738</v>
          </cell>
          <cell r="CS436">
            <v>60738</v>
          </cell>
          <cell r="CT436">
            <v>60738</v>
          </cell>
          <cell r="CU436">
            <v>60738</v>
          </cell>
          <cell r="CV436">
            <v>60738</v>
          </cell>
          <cell r="CW436">
            <v>62130.899999999907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>
            <v>0</v>
          </cell>
          <cell r="DQ436">
            <v>0</v>
          </cell>
          <cell r="DR436">
            <v>0</v>
          </cell>
          <cell r="DS436">
            <v>0</v>
          </cell>
          <cell r="DT436">
            <v>0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>
            <v>0</v>
          </cell>
          <cell r="EB436">
            <v>0</v>
          </cell>
          <cell r="EC436">
            <v>0</v>
          </cell>
          <cell r="ED436">
            <v>0</v>
          </cell>
          <cell r="EE436">
            <v>0</v>
          </cell>
          <cell r="EF436">
            <v>0</v>
          </cell>
          <cell r="EG436">
            <v>0</v>
          </cell>
          <cell r="EH436">
            <v>0</v>
          </cell>
          <cell r="EI436">
            <v>0</v>
          </cell>
          <cell r="EJ436">
            <v>0</v>
          </cell>
          <cell r="EK436">
            <v>0</v>
          </cell>
          <cell r="EL436">
            <v>0</v>
          </cell>
          <cell r="EM436">
            <v>0</v>
          </cell>
          <cell r="EN436">
            <v>0</v>
          </cell>
          <cell r="EO436">
            <v>0</v>
          </cell>
          <cell r="EP436">
            <v>0</v>
          </cell>
          <cell r="EQ436">
            <v>0</v>
          </cell>
          <cell r="ER436">
            <v>0</v>
          </cell>
          <cell r="ES436">
            <v>0</v>
          </cell>
          <cell r="ET436">
            <v>0</v>
          </cell>
          <cell r="EU436">
            <v>0</v>
          </cell>
          <cell r="EV436">
            <v>0</v>
          </cell>
          <cell r="EW436">
            <v>0</v>
          </cell>
          <cell r="EX436">
            <v>0</v>
          </cell>
          <cell r="EY436">
            <v>0</v>
          </cell>
          <cell r="EZ436">
            <v>0</v>
          </cell>
          <cell r="FA436">
            <v>0</v>
          </cell>
          <cell r="FB436">
            <v>0</v>
          </cell>
          <cell r="FC436">
            <v>0</v>
          </cell>
          <cell r="FD436">
            <v>0</v>
          </cell>
          <cell r="FE436">
            <v>0</v>
          </cell>
          <cell r="FF436">
            <v>0</v>
          </cell>
          <cell r="FG436">
            <v>0</v>
          </cell>
          <cell r="FH436">
            <v>0</v>
          </cell>
          <cell r="FI436">
            <v>0</v>
          </cell>
          <cell r="FJ436">
            <v>0</v>
          </cell>
          <cell r="FK436">
            <v>0</v>
          </cell>
          <cell r="FL436">
            <v>0</v>
          </cell>
          <cell r="FM436">
            <v>0</v>
          </cell>
          <cell r="FN436">
            <v>0</v>
          </cell>
        </row>
        <row r="437">
          <cell r="B437" t="str">
            <v>構-432</v>
          </cell>
          <cell r="E437" t="str">
            <v>E</v>
          </cell>
          <cell r="G437" t="str">
            <v>芹川水源地井戸ピット</v>
          </cell>
          <cell r="H437" t="str">
            <v>平成5年</v>
          </cell>
          <cell r="I437">
            <v>1993</v>
          </cell>
          <cell r="Q437">
            <v>2145398</v>
          </cell>
          <cell r="U437">
            <v>214539.8</v>
          </cell>
          <cell r="V437">
            <v>10</v>
          </cell>
          <cell r="W437">
            <v>0.1</v>
          </cell>
          <cell r="X437">
            <v>193085</v>
          </cell>
          <cell r="Y437">
            <v>193093.19999999995</v>
          </cell>
          <cell r="Z437">
            <v>1930858.2</v>
          </cell>
          <cell r="AB437">
            <v>1994</v>
          </cell>
          <cell r="AC437">
            <v>2003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193085</v>
          </cell>
          <cell r="BN437">
            <v>193085</v>
          </cell>
          <cell r="BO437">
            <v>193085</v>
          </cell>
          <cell r="BP437">
            <v>193085</v>
          </cell>
          <cell r="BQ437">
            <v>193085</v>
          </cell>
          <cell r="BR437">
            <v>193085</v>
          </cell>
          <cell r="BS437">
            <v>193085</v>
          </cell>
          <cell r="BT437">
            <v>193085</v>
          </cell>
          <cell r="BU437">
            <v>193093.19999999995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K437">
            <v>0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>
            <v>0</v>
          </cell>
          <cell r="DQ437">
            <v>0</v>
          </cell>
          <cell r="DR437">
            <v>0</v>
          </cell>
          <cell r="DS437">
            <v>0</v>
          </cell>
          <cell r="DT437">
            <v>0</v>
          </cell>
          <cell r="DU437">
            <v>0</v>
          </cell>
          <cell r="DV437">
            <v>0</v>
          </cell>
          <cell r="DW437">
            <v>0</v>
          </cell>
          <cell r="DX437">
            <v>0</v>
          </cell>
          <cell r="DY437">
            <v>0</v>
          </cell>
          <cell r="DZ437">
            <v>0</v>
          </cell>
          <cell r="EA437">
            <v>0</v>
          </cell>
          <cell r="EB437">
            <v>0</v>
          </cell>
          <cell r="EC437">
            <v>0</v>
          </cell>
          <cell r="ED437">
            <v>0</v>
          </cell>
          <cell r="EE437">
            <v>0</v>
          </cell>
          <cell r="EF437">
            <v>0</v>
          </cell>
          <cell r="EG437">
            <v>0</v>
          </cell>
          <cell r="EH437">
            <v>0</v>
          </cell>
          <cell r="EI437">
            <v>0</v>
          </cell>
          <cell r="EJ437">
            <v>0</v>
          </cell>
          <cell r="EK437">
            <v>0</v>
          </cell>
          <cell r="EL437">
            <v>0</v>
          </cell>
          <cell r="EM437">
            <v>0</v>
          </cell>
          <cell r="EN437">
            <v>0</v>
          </cell>
          <cell r="EO437">
            <v>0</v>
          </cell>
          <cell r="EP437">
            <v>0</v>
          </cell>
          <cell r="EQ437">
            <v>0</v>
          </cell>
          <cell r="ER437">
            <v>0</v>
          </cell>
          <cell r="ES437">
            <v>0</v>
          </cell>
          <cell r="ET437">
            <v>0</v>
          </cell>
          <cell r="EU437">
            <v>0</v>
          </cell>
          <cell r="EV437">
            <v>0</v>
          </cell>
          <cell r="EW437">
            <v>0</v>
          </cell>
          <cell r="EX437">
            <v>0</v>
          </cell>
          <cell r="EY437">
            <v>0</v>
          </cell>
          <cell r="EZ437">
            <v>0</v>
          </cell>
          <cell r="FA437">
            <v>0</v>
          </cell>
          <cell r="FB437">
            <v>0</v>
          </cell>
          <cell r="FC437">
            <v>0</v>
          </cell>
          <cell r="FD437">
            <v>0</v>
          </cell>
          <cell r="FE437">
            <v>0</v>
          </cell>
          <cell r="FF437">
            <v>0</v>
          </cell>
          <cell r="FG437">
            <v>0</v>
          </cell>
          <cell r="FH437">
            <v>0</v>
          </cell>
          <cell r="FI437">
            <v>0</v>
          </cell>
          <cell r="FJ437">
            <v>0</v>
          </cell>
          <cell r="FK437">
            <v>0</v>
          </cell>
          <cell r="FL437">
            <v>0</v>
          </cell>
          <cell r="FM437">
            <v>0</v>
          </cell>
          <cell r="FN437">
            <v>0</v>
          </cell>
        </row>
        <row r="438">
          <cell r="B438" t="str">
            <v>構-433</v>
          </cell>
          <cell r="E438" t="str">
            <v>E</v>
          </cell>
          <cell r="G438" t="str">
            <v>芹川水源地深井戸ボーリング</v>
          </cell>
          <cell r="H438" t="str">
            <v>平成5年</v>
          </cell>
          <cell r="I438">
            <v>1993</v>
          </cell>
          <cell r="Q438">
            <v>15668638</v>
          </cell>
          <cell r="U438">
            <v>1566863.8</v>
          </cell>
          <cell r="V438">
            <v>10</v>
          </cell>
          <cell r="W438">
            <v>0.1</v>
          </cell>
          <cell r="X438">
            <v>1410177</v>
          </cell>
          <cell r="Y438">
            <v>1410181.1999999993</v>
          </cell>
          <cell r="Z438">
            <v>14101774.2</v>
          </cell>
          <cell r="AB438">
            <v>1994</v>
          </cell>
          <cell r="AC438">
            <v>2003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1410177</v>
          </cell>
          <cell r="BN438">
            <v>1410177</v>
          </cell>
          <cell r="BO438">
            <v>1410177</v>
          </cell>
          <cell r="BP438">
            <v>1410177</v>
          </cell>
          <cell r="BQ438">
            <v>1410177</v>
          </cell>
          <cell r="BR438">
            <v>1410177</v>
          </cell>
          <cell r="BS438">
            <v>1410177</v>
          </cell>
          <cell r="BT438">
            <v>1410177</v>
          </cell>
          <cell r="BU438">
            <v>1410181.1999999993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K438">
            <v>0</v>
          </cell>
          <cell r="DL438">
            <v>0</v>
          </cell>
          <cell r="DM438">
            <v>0</v>
          </cell>
          <cell r="DN438">
            <v>0</v>
          </cell>
          <cell r="DO438">
            <v>0</v>
          </cell>
          <cell r="DP438">
            <v>0</v>
          </cell>
          <cell r="DQ438">
            <v>0</v>
          </cell>
          <cell r="DR438">
            <v>0</v>
          </cell>
          <cell r="DS438">
            <v>0</v>
          </cell>
          <cell r="DT438">
            <v>0</v>
          </cell>
          <cell r="DU438">
            <v>0</v>
          </cell>
          <cell r="DV438">
            <v>0</v>
          </cell>
          <cell r="DW438">
            <v>0</v>
          </cell>
          <cell r="DX438">
            <v>0</v>
          </cell>
          <cell r="DY438">
            <v>0</v>
          </cell>
          <cell r="DZ438">
            <v>0</v>
          </cell>
          <cell r="EA438">
            <v>0</v>
          </cell>
          <cell r="EB438">
            <v>0</v>
          </cell>
          <cell r="EC438">
            <v>0</v>
          </cell>
          <cell r="ED438">
            <v>0</v>
          </cell>
          <cell r="EE438">
            <v>0</v>
          </cell>
          <cell r="EF438">
            <v>0</v>
          </cell>
          <cell r="EG438">
            <v>0</v>
          </cell>
          <cell r="EH438">
            <v>0</v>
          </cell>
          <cell r="EI438">
            <v>0</v>
          </cell>
          <cell r="EJ438">
            <v>0</v>
          </cell>
          <cell r="EK438">
            <v>0</v>
          </cell>
          <cell r="EL438">
            <v>0</v>
          </cell>
          <cell r="EM438">
            <v>0</v>
          </cell>
          <cell r="EN438">
            <v>0</v>
          </cell>
          <cell r="EO438">
            <v>0</v>
          </cell>
          <cell r="EP438">
            <v>0</v>
          </cell>
          <cell r="EQ438">
            <v>0</v>
          </cell>
          <cell r="ER438">
            <v>0</v>
          </cell>
          <cell r="ES438">
            <v>0</v>
          </cell>
          <cell r="ET438">
            <v>0</v>
          </cell>
          <cell r="EU438">
            <v>0</v>
          </cell>
          <cell r="EV438">
            <v>0</v>
          </cell>
          <cell r="EW438">
            <v>0</v>
          </cell>
          <cell r="EX438">
            <v>0</v>
          </cell>
          <cell r="EY438">
            <v>0</v>
          </cell>
          <cell r="EZ438">
            <v>0</v>
          </cell>
          <cell r="FA438">
            <v>0</v>
          </cell>
          <cell r="FB438">
            <v>0</v>
          </cell>
          <cell r="FC438">
            <v>0</v>
          </cell>
          <cell r="FD438">
            <v>0</v>
          </cell>
          <cell r="FE438">
            <v>0</v>
          </cell>
          <cell r="FF438">
            <v>0</v>
          </cell>
          <cell r="FG438">
            <v>0</v>
          </cell>
          <cell r="FH438">
            <v>0</v>
          </cell>
          <cell r="FI438">
            <v>0</v>
          </cell>
          <cell r="FJ438">
            <v>0</v>
          </cell>
          <cell r="FK438">
            <v>0</v>
          </cell>
          <cell r="FL438">
            <v>0</v>
          </cell>
          <cell r="FM438">
            <v>0</v>
          </cell>
          <cell r="FN438">
            <v>0</v>
          </cell>
        </row>
        <row r="439">
          <cell r="B439" t="str">
            <v>構-434</v>
          </cell>
          <cell r="E439" t="str">
            <v>B</v>
          </cell>
          <cell r="G439" t="str">
            <v>大塚尼子導水管布設</v>
          </cell>
          <cell r="H439" t="str">
            <v>平成5年</v>
          </cell>
          <cell r="I439">
            <v>1993</v>
          </cell>
          <cell r="Q439">
            <v>1024488</v>
          </cell>
          <cell r="U439">
            <v>102448.8</v>
          </cell>
          <cell r="V439">
            <v>38</v>
          </cell>
          <cell r="W439">
            <v>2.63e-002</v>
          </cell>
          <cell r="X439">
            <v>24249</v>
          </cell>
          <cell r="Y439">
            <v>24826.199999999953</v>
          </cell>
          <cell r="Z439">
            <v>922039.2</v>
          </cell>
          <cell r="AB439">
            <v>1994</v>
          </cell>
          <cell r="AC439">
            <v>2031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24249</v>
          </cell>
          <cell r="BN439">
            <v>24249</v>
          </cell>
          <cell r="BO439">
            <v>24249</v>
          </cell>
          <cell r="BP439">
            <v>24249</v>
          </cell>
          <cell r="BQ439">
            <v>24249</v>
          </cell>
          <cell r="BR439">
            <v>24249</v>
          </cell>
          <cell r="BS439">
            <v>24249</v>
          </cell>
          <cell r="BT439">
            <v>24249</v>
          </cell>
          <cell r="BU439">
            <v>24249</v>
          </cell>
          <cell r="BV439">
            <v>24249</v>
          </cell>
          <cell r="BW439">
            <v>24249</v>
          </cell>
          <cell r="BX439">
            <v>24249</v>
          </cell>
          <cell r="BY439">
            <v>24249</v>
          </cell>
          <cell r="BZ439">
            <v>24249</v>
          </cell>
          <cell r="CA439">
            <v>24249</v>
          </cell>
          <cell r="CB439">
            <v>24249</v>
          </cell>
          <cell r="CC439">
            <v>24249</v>
          </cell>
          <cell r="CD439">
            <v>24249</v>
          </cell>
          <cell r="CE439">
            <v>24249</v>
          </cell>
          <cell r="CF439">
            <v>24249</v>
          </cell>
          <cell r="CG439">
            <v>24249</v>
          </cell>
          <cell r="CH439">
            <v>24249</v>
          </cell>
          <cell r="CI439">
            <v>24249</v>
          </cell>
          <cell r="CJ439">
            <v>24249</v>
          </cell>
          <cell r="CK439">
            <v>24249</v>
          </cell>
          <cell r="CL439">
            <v>24249</v>
          </cell>
          <cell r="CM439">
            <v>24249</v>
          </cell>
          <cell r="CN439">
            <v>24249</v>
          </cell>
          <cell r="CO439">
            <v>24249</v>
          </cell>
          <cell r="CP439">
            <v>24249</v>
          </cell>
          <cell r="CQ439">
            <v>24249</v>
          </cell>
          <cell r="CR439">
            <v>24249</v>
          </cell>
          <cell r="CS439">
            <v>24249</v>
          </cell>
          <cell r="CT439">
            <v>24249</v>
          </cell>
          <cell r="CU439">
            <v>24249</v>
          </cell>
          <cell r="CV439">
            <v>24249</v>
          </cell>
          <cell r="CW439">
            <v>24826.199999999953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K439">
            <v>0</v>
          </cell>
          <cell r="DL439">
            <v>0</v>
          </cell>
          <cell r="DM439">
            <v>0</v>
          </cell>
          <cell r="DN439">
            <v>0</v>
          </cell>
          <cell r="DO439">
            <v>0</v>
          </cell>
          <cell r="DP439">
            <v>0</v>
          </cell>
          <cell r="DQ439">
            <v>0</v>
          </cell>
          <cell r="DR439">
            <v>0</v>
          </cell>
          <cell r="DS439">
            <v>0</v>
          </cell>
          <cell r="DT439">
            <v>0</v>
          </cell>
          <cell r="DU439">
            <v>0</v>
          </cell>
          <cell r="DV439">
            <v>0</v>
          </cell>
          <cell r="DW439">
            <v>0</v>
          </cell>
          <cell r="DX439">
            <v>0</v>
          </cell>
          <cell r="DY439">
            <v>0</v>
          </cell>
          <cell r="DZ439">
            <v>0</v>
          </cell>
          <cell r="EA439">
            <v>0</v>
          </cell>
          <cell r="EB439">
            <v>0</v>
          </cell>
          <cell r="EC439">
            <v>0</v>
          </cell>
          <cell r="ED439">
            <v>0</v>
          </cell>
          <cell r="EE439">
            <v>0</v>
          </cell>
          <cell r="EF439">
            <v>0</v>
          </cell>
          <cell r="EG439">
            <v>0</v>
          </cell>
          <cell r="EH439">
            <v>0</v>
          </cell>
          <cell r="EI439">
            <v>0</v>
          </cell>
          <cell r="EJ439">
            <v>0</v>
          </cell>
          <cell r="EK439">
            <v>0</v>
          </cell>
          <cell r="EL439">
            <v>0</v>
          </cell>
          <cell r="EM439">
            <v>0</v>
          </cell>
          <cell r="EN439">
            <v>0</v>
          </cell>
          <cell r="EO439">
            <v>0</v>
          </cell>
          <cell r="EP439">
            <v>0</v>
          </cell>
          <cell r="EQ439">
            <v>0</v>
          </cell>
          <cell r="ER439">
            <v>0</v>
          </cell>
          <cell r="ES439">
            <v>0</v>
          </cell>
          <cell r="ET439">
            <v>0</v>
          </cell>
          <cell r="EU439">
            <v>0</v>
          </cell>
          <cell r="EV439">
            <v>0</v>
          </cell>
          <cell r="EW439">
            <v>0</v>
          </cell>
          <cell r="EX439">
            <v>0</v>
          </cell>
          <cell r="EY439">
            <v>0</v>
          </cell>
          <cell r="EZ439">
            <v>0</v>
          </cell>
          <cell r="FA439">
            <v>0</v>
          </cell>
          <cell r="FB439">
            <v>0</v>
          </cell>
          <cell r="FC439">
            <v>0</v>
          </cell>
          <cell r="FD439">
            <v>0</v>
          </cell>
          <cell r="FE439">
            <v>0</v>
          </cell>
          <cell r="FF439">
            <v>0</v>
          </cell>
          <cell r="FG439">
            <v>0</v>
          </cell>
          <cell r="FH439">
            <v>0</v>
          </cell>
          <cell r="FI439">
            <v>0</v>
          </cell>
          <cell r="FJ439">
            <v>0</v>
          </cell>
          <cell r="FK439">
            <v>0</v>
          </cell>
          <cell r="FL439">
            <v>0</v>
          </cell>
          <cell r="FM439">
            <v>0</v>
          </cell>
          <cell r="FN439">
            <v>0</v>
          </cell>
        </row>
        <row r="440">
          <cell r="B440" t="str">
            <v>構-435</v>
          </cell>
          <cell r="E440" t="str">
            <v>G</v>
          </cell>
          <cell r="G440" t="str">
            <v>敏満寺水源地舗装工事</v>
          </cell>
          <cell r="H440" t="str">
            <v>平成5年</v>
          </cell>
          <cell r="I440">
            <v>1993</v>
          </cell>
          <cell r="Q440">
            <v>325426</v>
          </cell>
          <cell r="U440">
            <v>32542.6</v>
          </cell>
          <cell r="V440">
            <v>38</v>
          </cell>
          <cell r="W440">
            <v>2.63e-002</v>
          </cell>
          <cell r="X440">
            <v>7702</v>
          </cell>
          <cell r="Y440">
            <v>7909.4000000000233</v>
          </cell>
          <cell r="Z440">
            <v>292883.40000000002</v>
          </cell>
          <cell r="AB440">
            <v>1994</v>
          </cell>
          <cell r="AC440">
            <v>2031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7702</v>
          </cell>
          <cell r="BN440">
            <v>7702</v>
          </cell>
          <cell r="BO440">
            <v>7702</v>
          </cell>
          <cell r="BP440">
            <v>7702</v>
          </cell>
          <cell r="BQ440">
            <v>7702</v>
          </cell>
          <cell r="BR440">
            <v>7702</v>
          </cell>
          <cell r="BS440">
            <v>7702</v>
          </cell>
          <cell r="BT440">
            <v>7702</v>
          </cell>
          <cell r="BU440">
            <v>7702</v>
          </cell>
          <cell r="BV440">
            <v>7702</v>
          </cell>
          <cell r="BW440">
            <v>7702</v>
          </cell>
          <cell r="BX440">
            <v>7702</v>
          </cell>
          <cell r="BY440">
            <v>7702</v>
          </cell>
          <cell r="BZ440">
            <v>7702</v>
          </cell>
          <cell r="CA440">
            <v>7702</v>
          </cell>
          <cell r="CB440">
            <v>7702</v>
          </cell>
          <cell r="CC440">
            <v>7702</v>
          </cell>
          <cell r="CD440">
            <v>7702</v>
          </cell>
          <cell r="CE440">
            <v>7702</v>
          </cell>
          <cell r="CF440">
            <v>7702</v>
          </cell>
          <cell r="CG440">
            <v>7702</v>
          </cell>
          <cell r="CH440">
            <v>7702</v>
          </cell>
          <cell r="CI440">
            <v>7702</v>
          </cell>
          <cell r="CJ440">
            <v>7702</v>
          </cell>
          <cell r="CK440">
            <v>7702</v>
          </cell>
          <cell r="CL440">
            <v>7702</v>
          </cell>
          <cell r="CM440">
            <v>7702</v>
          </cell>
          <cell r="CN440">
            <v>7702</v>
          </cell>
          <cell r="CO440">
            <v>7702</v>
          </cell>
          <cell r="CP440">
            <v>7702</v>
          </cell>
          <cell r="CQ440">
            <v>7702</v>
          </cell>
          <cell r="CR440">
            <v>7702</v>
          </cell>
          <cell r="CS440">
            <v>7702</v>
          </cell>
          <cell r="CT440">
            <v>7702</v>
          </cell>
          <cell r="CU440">
            <v>7702</v>
          </cell>
          <cell r="CV440">
            <v>7702</v>
          </cell>
          <cell r="CW440">
            <v>7909.4000000000233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0</v>
          </cell>
          <cell r="DL440">
            <v>0</v>
          </cell>
          <cell r="DM440">
            <v>0</v>
          </cell>
          <cell r="DN440">
            <v>0</v>
          </cell>
          <cell r="DO440">
            <v>0</v>
          </cell>
          <cell r="DP440">
            <v>0</v>
          </cell>
          <cell r="DQ440">
            <v>0</v>
          </cell>
          <cell r="DR440">
            <v>0</v>
          </cell>
          <cell r="DS440">
            <v>0</v>
          </cell>
          <cell r="DT440">
            <v>0</v>
          </cell>
          <cell r="DU440">
            <v>0</v>
          </cell>
          <cell r="DV440">
            <v>0</v>
          </cell>
          <cell r="DW440">
            <v>0</v>
          </cell>
          <cell r="DX440">
            <v>0</v>
          </cell>
          <cell r="DY440">
            <v>0</v>
          </cell>
          <cell r="DZ440">
            <v>0</v>
          </cell>
          <cell r="EA440">
            <v>0</v>
          </cell>
          <cell r="EB440">
            <v>0</v>
          </cell>
          <cell r="EC440">
            <v>0</v>
          </cell>
          <cell r="ED440">
            <v>0</v>
          </cell>
          <cell r="EE440">
            <v>0</v>
          </cell>
          <cell r="EF440">
            <v>0</v>
          </cell>
          <cell r="EG440">
            <v>0</v>
          </cell>
          <cell r="EH440">
            <v>0</v>
          </cell>
          <cell r="EI440">
            <v>0</v>
          </cell>
          <cell r="EJ440">
            <v>0</v>
          </cell>
          <cell r="EK440">
            <v>0</v>
          </cell>
          <cell r="EL440">
            <v>0</v>
          </cell>
          <cell r="EM440">
            <v>0</v>
          </cell>
          <cell r="EN440">
            <v>0</v>
          </cell>
          <cell r="EO440">
            <v>0</v>
          </cell>
          <cell r="EP440">
            <v>0</v>
          </cell>
          <cell r="EQ440">
            <v>0</v>
          </cell>
          <cell r="ER440">
            <v>0</v>
          </cell>
          <cell r="ES440">
            <v>0</v>
          </cell>
          <cell r="ET440">
            <v>0</v>
          </cell>
          <cell r="EU440">
            <v>0</v>
          </cell>
          <cell r="EV440">
            <v>0</v>
          </cell>
          <cell r="EW440">
            <v>0</v>
          </cell>
          <cell r="EX440">
            <v>0</v>
          </cell>
          <cell r="EY440">
            <v>0</v>
          </cell>
          <cell r="EZ440">
            <v>0</v>
          </cell>
          <cell r="FA440">
            <v>0</v>
          </cell>
          <cell r="FB440">
            <v>0</v>
          </cell>
          <cell r="FC440">
            <v>0</v>
          </cell>
          <cell r="FD440">
            <v>0</v>
          </cell>
          <cell r="FE440">
            <v>0</v>
          </cell>
          <cell r="FF440">
            <v>0</v>
          </cell>
          <cell r="FG440">
            <v>0</v>
          </cell>
          <cell r="FH440">
            <v>0</v>
          </cell>
          <cell r="FI440">
            <v>0</v>
          </cell>
          <cell r="FJ440">
            <v>0</v>
          </cell>
          <cell r="FK440">
            <v>0</v>
          </cell>
          <cell r="FL440">
            <v>0</v>
          </cell>
          <cell r="FM440">
            <v>0</v>
          </cell>
          <cell r="FN440">
            <v>0</v>
          </cell>
        </row>
        <row r="441">
          <cell r="B441" t="str">
            <v>構-436</v>
          </cell>
          <cell r="E441" t="str">
            <v>B</v>
          </cell>
          <cell r="G441" t="str">
            <v>中川原配水管布設替</v>
          </cell>
          <cell r="H441" t="str">
            <v>平成6年</v>
          </cell>
          <cell r="I441">
            <v>1994</v>
          </cell>
          <cell r="Q441">
            <v>1554459</v>
          </cell>
          <cell r="U441">
            <v>155445.9</v>
          </cell>
          <cell r="V441">
            <v>38</v>
          </cell>
          <cell r="W441">
            <v>2.63e-002</v>
          </cell>
          <cell r="X441">
            <v>36794</v>
          </cell>
          <cell r="Y441">
            <v>37635.100000000093</v>
          </cell>
          <cell r="Z441">
            <v>1399013.1</v>
          </cell>
          <cell r="AB441">
            <v>1995</v>
          </cell>
          <cell r="AC441">
            <v>2032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36794</v>
          </cell>
          <cell r="BO441">
            <v>36794</v>
          </cell>
          <cell r="BP441">
            <v>36794</v>
          </cell>
          <cell r="BQ441">
            <v>36794</v>
          </cell>
          <cell r="BR441">
            <v>36794</v>
          </cell>
          <cell r="BS441">
            <v>36794</v>
          </cell>
          <cell r="BT441">
            <v>36794</v>
          </cell>
          <cell r="BU441">
            <v>36794</v>
          </cell>
          <cell r="BV441">
            <v>36794</v>
          </cell>
          <cell r="BW441">
            <v>36794</v>
          </cell>
          <cell r="BX441">
            <v>36794</v>
          </cell>
          <cell r="BY441">
            <v>36794</v>
          </cell>
          <cell r="BZ441">
            <v>36794</v>
          </cell>
          <cell r="CA441">
            <v>36794</v>
          </cell>
          <cell r="CB441">
            <v>36794</v>
          </cell>
          <cell r="CC441">
            <v>36794</v>
          </cell>
          <cell r="CD441">
            <v>36794</v>
          </cell>
          <cell r="CE441">
            <v>36794</v>
          </cell>
          <cell r="CF441">
            <v>36794</v>
          </cell>
          <cell r="CG441">
            <v>36794</v>
          </cell>
          <cell r="CH441">
            <v>36794</v>
          </cell>
          <cell r="CI441">
            <v>36794</v>
          </cell>
          <cell r="CJ441">
            <v>36794</v>
          </cell>
          <cell r="CK441">
            <v>36794</v>
          </cell>
          <cell r="CL441">
            <v>36794</v>
          </cell>
          <cell r="CM441">
            <v>36794</v>
          </cell>
          <cell r="CN441">
            <v>36794</v>
          </cell>
          <cell r="CO441">
            <v>36794</v>
          </cell>
          <cell r="CP441">
            <v>36794</v>
          </cell>
          <cell r="CQ441">
            <v>36794</v>
          </cell>
          <cell r="CR441">
            <v>36794</v>
          </cell>
          <cell r="CS441">
            <v>36794</v>
          </cell>
          <cell r="CT441">
            <v>36794</v>
          </cell>
          <cell r="CU441">
            <v>36794</v>
          </cell>
          <cell r="CV441">
            <v>36794</v>
          </cell>
          <cell r="CW441">
            <v>36794</v>
          </cell>
          <cell r="CX441">
            <v>37635.100000000093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K441">
            <v>0</v>
          </cell>
          <cell r="DL441">
            <v>0</v>
          </cell>
          <cell r="DM441">
            <v>0</v>
          </cell>
          <cell r="DN441">
            <v>0</v>
          </cell>
          <cell r="DO441">
            <v>0</v>
          </cell>
          <cell r="DP441">
            <v>0</v>
          </cell>
          <cell r="DQ441">
            <v>0</v>
          </cell>
          <cell r="DR441">
            <v>0</v>
          </cell>
          <cell r="DS441">
            <v>0</v>
          </cell>
          <cell r="DT441">
            <v>0</v>
          </cell>
          <cell r="DU441">
            <v>0</v>
          </cell>
          <cell r="DV441">
            <v>0</v>
          </cell>
          <cell r="DW441">
            <v>0</v>
          </cell>
          <cell r="DX441">
            <v>0</v>
          </cell>
          <cell r="DY441">
            <v>0</v>
          </cell>
          <cell r="DZ441">
            <v>0</v>
          </cell>
          <cell r="EA441">
            <v>0</v>
          </cell>
          <cell r="EB441">
            <v>0</v>
          </cell>
          <cell r="EC441">
            <v>0</v>
          </cell>
          <cell r="ED441">
            <v>0</v>
          </cell>
          <cell r="EE441">
            <v>0</v>
          </cell>
          <cell r="EF441">
            <v>0</v>
          </cell>
          <cell r="EG441">
            <v>0</v>
          </cell>
          <cell r="EH441">
            <v>0</v>
          </cell>
          <cell r="EI441">
            <v>0</v>
          </cell>
          <cell r="EJ441">
            <v>0</v>
          </cell>
          <cell r="EK441">
            <v>0</v>
          </cell>
          <cell r="EL441">
            <v>0</v>
          </cell>
          <cell r="EM441">
            <v>0</v>
          </cell>
          <cell r="EN441">
            <v>0</v>
          </cell>
          <cell r="EO441">
            <v>0</v>
          </cell>
          <cell r="EP441">
            <v>0</v>
          </cell>
          <cell r="EQ441">
            <v>0</v>
          </cell>
          <cell r="ER441">
            <v>0</v>
          </cell>
          <cell r="ES441">
            <v>0</v>
          </cell>
          <cell r="ET441">
            <v>0</v>
          </cell>
          <cell r="EU441">
            <v>0</v>
          </cell>
          <cell r="EV441">
            <v>0</v>
          </cell>
          <cell r="EW441">
            <v>0</v>
          </cell>
          <cell r="EX441">
            <v>0</v>
          </cell>
          <cell r="EY441">
            <v>0</v>
          </cell>
          <cell r="EZ441">
            <v>0</v>
          </cell>
          <cell r="FA441">
            <v>0</v>
          </cell>
          <cell r="FB441">
            <v>0</v>
          </cell>
          <cell r="FC441">
            <v>0</v>
          </cell>
          <cell r="FD441">
            <v>0</v>
          </cell>
          <cell r="FE441">
            <v>0</v>
          </cell>
          <cell r="FF441">
            <v>0</v>
          </cell>
          <cell r="FG441">
            <v>0</v>
          </cell>
          <cell r="FH441">
            <v>0</v>
          </cell>
          <cell r="FI441">
            <v>0</v>
          </cell>
          <cell r="FJ441">
            <v>0</v>
          </cell>
          <cell r="FK441">
            <v>0</v>
          </cell>
          <cell r="FL441">
            <v>0</v>
          </cell>
          <cell r="FM441">
            <v>0</v>
          </cell>
          <cell r="FN441">
            <v>0</v>
          </cell>
        </row>
        <row r="442">
          <cell r="B442" t="str">
            <v>構-437</v>
          </cell>
          <cell r="E442" t="str">
            <v>B</v>
          </cell>
          <cell r="G442" t="str">
            <v>一ノ瀬配水管整備工事</v>
          </cell>
          <cell r="H442" t="str">
            <v>平成6年</v>
          </cell>
          <cell r="I442">
            <v>1994</v>
          </cell>
          <cell r="Q442">
            <v>1668538</v>
          </cell>
          <cell r="U442">
            <v>166853.80000000002</v>
          </cell>
          <cell r="V442">
            <v>38</v>
          </cell>
          <cell r="W442">
            <v>2.63e-002</v>
          </cell>
          <cell r="X442">
            <v>39494</v>
          </cell>
          <cell r="Y442">
            <v>40406.199999999953</v>
          </cell>
          <cell r="Z442">
            <v>1501684.2</v>
          </cell>
          <cell r="AB442">
            <v>1995</v>
          </cell>
          <cell r="AC442">
            <v>2032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39494</v>
          </cell>
          <cell r="BO442">
            <v>39494</v>
          </cell>
          <cell r="BP442">
            <v>39494</v>
          </cell>
          <cell r="BQ442">
            <v>39494</v>
          </cell>
          <cell r="BR442">
            <v>39494</v>
          </cell>
          <cell r="BS442">
            <v>39494</v>
          </cell>
          <cell r="BT442">
            <v>39494</v>
          </cell>
          <cell r="BU442">
            <v>39494</v>
          </cell>
          <cell r="BV442">
            <v>39494</v>
          </cell>
          <cell r="BW442">
            <v>39494</v>
          </cell>
          <cell r="BX442">
            <v>39494</v>
          </cell>
          <cell r="BY442">
            <v>39494</v>
          </cell>
          <cell r="BZ442">
            <v>39494</v>
          </cell>
          <cell r="CA442">
            <v>39494</v>
          </cell>
          <cell r="CB442">
            <v>39494</v>
          </cell>
          <cell r="CC442">
            <v>39494</v>
          </cell>
          <cell r="CD442">
            <v>39494</v>
          </cell>
          <cell r="CE442">
            <v>39494</v>
          </cell>
          <cell r="CF442">
            <v>39494</v>
          </cell>
          <cell r="CG442">
            <v>39494</v>
          </cell>
          <cell r="CH442">
            <v>39494</v>
          </cell>
          <cell r="CI442">
            <v>39494</v>
          </cell>
          <cell r="CJ442">
            <v>39494</v>
          </cell>
          <cell r="CK442">
            <v>39494</v>
          </cell>
          <cell r="CL442">
            <v>39494</v>
          </cell>
          <cell r="CM442">
            <v>39494</v>
          </cell>
          <cell r="CN442">
            <v>39494</v>
          </cell>
          <cell r="CO442">
            <v>39494</v>
          </cell>
          <cell r="CP442">
            <v>39494</v>
          </cell>
          <cell r="CQ442">
            <v>39494</v>
          </cell>
          <cell r="CR442">
            <v>39494</v>
          </cell>
          <cell r="CS442">
            <v>39494</v>
          </cell>
          <cell r="CT442">
            <v>39494</v>
          </cell>
          <cell r="CU442">
            <v>39494</v>
          </cell>
          <cell r="CV442">
            <v>39494</v>
          </cell>
          <cell r="CW442">
            <v>39494</v>
          </cell>
          <cell r="CX442">
            <v>40406.199999999953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K442">
            <v>0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>
            <v>0</v>
          </cell>
          <cell r="DQ442">
            <v>0</v>
          </cell>
          <cell r="DR442">
            <v>0</v>
          </cell>
          <cell r="DS442">
            <v>0</v>
          </cell>
          <cell r="DT442">
            <v>0</v>
          </cell>
          <cell r="DU442">
            <v>0</v>
          </cell>
          <cell r="DV442">
            <v>0</v>
          </cell>
          <cell r="DW442">
            <v>0</v>
          </cell>
          <cell r="DX442">
            <v>0</v>
          </cell>
          <cell r="DY442">
            <v>0</v>
          </cell>
          <cell r="DZ442">
            <v>0</v>
          </cell>
          <cell r="EA442">
            <v>0</v>
          </cell>
          <cell r="EB442">
            <v>0</v>
          </cell>
          <cell r="EC442">
            <v>0</v>
          </cell>
          <cell r="ED442">
            <v>0</v>
          </cell>
          <cell r="EE442">
            <v>0</v>
          </cell>
          <cell r="EF442">
            <v>0</v>
          </cell>
          <cell r="EG442">
            <v>0</v>
          </cell>
          <cell r="EH442">
            <v>0</v>
          </cell>
          <cell r="EI442">
            <v>0</v>
          </cell>
          <cell r="EJ442">
            <v>0</v>
          </cell>
          <cell r="EK442">
            <v>0</v>
          </cell>
          <cell r="EL442">
            <v>0</v>
          </cell>
          <cell r="EM442">
            <v>0</v>
          </cell>
          <cell r="EN442">
            <v>0</v>
          </cell>
          <cell r="EO442">
            <v>0</v>
          </cell>
          <cell r="EP442">
            <v>0</v>
          </cell>
          <cell r="EQ442">
            <v>0</v>
          </cell>
          <cell r="ER442">
            <v>0</v>
          </cell>
          <cell r="ES442">
            <v>0</v>
          </cell>
          <cell r="ET442">
            <v>0</v>
          </cell>
          <cell r="EU442">
            <v>0</v>
          </cell>
          <cell r="EV442">
            <v>0</v>
          </cell>
          <cell r="EW442">
            <v>0</v>
          </cell>
          <cell r="EX442">
            <v>0</v>
          </cell>
          <cell r="EY442">
            <v>0</v>
          </cell>
          <cell r="EZ442">
            <v>0</v>
          </cell>
          <cell r="FA442">
            <v>0</v>
          </cell>
          <cell r="FB442">
            <v>0</v>
          </cell>
          <cell r="FC442">
            <v>0</v>
          </cell>
          <cell r="FD442">
            <v>0</v>
          </cell>
          <cell r="FE442">
            <v>0</v>
          </cell>
          <cell r="FF442">
            <v>0</v>
          </cell>
          <cell r="FG442">
            <v>0</v>
          </cell>
          <cell r="FH442">
            <v>0</v>
          </cell>
          <cell r="FI442">
            <v>0</v>
          </cell>
          <cell r="FJ442">
            <v>0</v>
          </cell>
          <cell r="FK442">
            <v>0</v>
          </cell>
          <cell r="FL442">
            <v>0</v>
          </cell>
          <cell r="FM442">
            <v>0</v>
          </cell>
          <cell r="FN442">
            <v>0</v>
          </cell>
        </row>
        <row r="443">
          <cell r="B443" t="str">
            <v>構-438</v>
          </cell>
          <cell r="E443" t="str">
            <v>B</v>
          </cell>
          <cell r="G443" t="str">
            <v>富之尾送水管布設替工事</v>
          </cell>
          <cell r="H443" t="str">
            <v>平成6年</v>
          </cell>
          <cell r="I443">
            <v>1994</v>
          </cell>
          <cell r="Q443">
            <v>3339380</v>
          </cell>
          <cell r="U443">
            <v>333938</v>
          </cell>
          <cell r="V443">
            <v>38</v>
          </cell>
          <cell r="W443">
            <v>2.63e-002</v>
          </cell>
          <cell r="X443">
            <v>79043</v>
          </cell>
          <cell r="Y443">
            <v>80851</v>
          </cell>
          <cell r="Z443">
            <v>3005442</v>
          </cell>
          <cell r="AB443">
            <v>1995</v>
          </cell>
          <cell r="AC443">
            <v>2032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79043</v>
          </cell>
          <cell r="BO443">
            <v>79043</v>
          </cell>
          <cell r="BP443">
            <v>79043</v>
          </cell>
          <cell r="BQ443">
            <v>79043</v>
          </cell>
          <cell r="BR443">
            <v>79043</v>
          </cell>
          <cell r="BS443">
            <v>79043</v>
          </cell>
          <cell r="BT443">
            <v>79043</v>
          </cell>
          <cell r="BU443">
            <v>79043</v>
          </cell>
          <cell r="BV443">
            <v>79043</v>
          </cell>
          <cell r="BW443">
            <v>79043</v>
          </cell>
          <cell r="BX443">
            <v>79043</v>
          </cell>
          <cell r="BY443">
            <v>79043</v>
          </cell>
          <cell r="BZ443">
            <v>79043</v>
          </cell>
          <cell r="CA443">
            <v>79043</v>
          </cell>
          <cell r="CB443">
            <v>79043</v>
          </cell>
          <cell r="CC443">
            <v>79043</v>
          </cell>
          <cell r="CD443">
            <v>79043</v>
          </cell>
          <cell r="CE443">
            <v>79043</v>
          </cell>
          <cell r="CF443">
            <v>79043</v>
          </cell>
          <cell r="CG443">
            <v>79043</v>
          </cell>
          <cell r="CH443">
            <v>79043</v>
          </cell>
          <cell r="CI443">
            <v>79043</v>
          </cell>
          <cell r="CJ443">
            <v>79043</v>
          </cell>
          <cell r="CK443">
            <v>79043</v>
          </cell>
          <cell r="CL443">
            <v>79043</v>
          </cell>
          <cell r="CM443">
            <v>79043</v>
          </cell>
          <cell r="CN443">
            <v>79043</v>
          </cell>
          <cell r="CO443">
            <v>79043</v>
          </cell>
          <cell r="CP443">
            <v>79043</v>
          </cell>
          <cell r="CQ443">
            <v>79043</v>
          </cell>
          <cell r="CR443">
            <v>79043</v>
          </cell>
          <cell r="CS443">
            <v>79043</v>
          </cell>
          <cell r="CT443">
            <v>79043</v>
          </cell>
          <cell r="CU443">
            <v>79043</v>
          </cell>
          <cell r="CV443">
            <v>79043</v>
          </cell>
          <cell r="CW443">
            <v>79043</v>
          </cell>
          <cell r="CX443">
            <v>80851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K443">
            <v>0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>
            <v>0</v>
          </cell>
          <cell r="DQ443">
            <v>0</v>
          </cell>
          <cell r="DR443">
            <v>0</v>
          </cell>
          <cell r="DS443">
            <v>0</v>
          </cell>
          <cell r="DT443">
            <v>0</v>
          </cell>
          <cell r="DU443">
            <v>0</v>
          </cell>
          <cell r="DV443">
            <v>0</v>
          </cell>
          <cell r="DW443">
            <v>0</v>
          </cell>
          <cell r="DX443">
            <v>0</v>
          </cell>
          <cell r="DY443">
            <v>0</v>
          </cell>
          <cell r="DZ443">
            <v>0</v>
          </cell>
          <cell r="EA443">
            <v>0</v>
          </cell>
          <cell r="EB443">
            <v>0</v>
          </cell>
          <cell r="EC443">
            <v>0</v>
          </cell>
          <cell r="ED443">
            <v>0</v>
          </cell>
          <cell r="EE443">
            <v>0</v>
          </cell>
          <cell r="EF443">
            <v>0</v>
          </cell>
          <cell r="EG443">
            <v>0</v>
          </cell>
          <cell r="EH443">
            <v>0</v>
          </cell>
          <cell r="EI443">
            <v>0</v>
          </cell>
          <cell r="EJ443">
            <v>0</v>
          </cell>
          <cell r="EK443">
            <v>0</v>
          </cell>
          <cell r="EL443">
            <v>0</v>
          </cell>
          <cell r="EM443">
            <v>0</v>
          </cell>
          <cell r="EN443">
            <v>0</v>
          </cell>
          <cell r="EO443">
            <v>0</v>
          </cell>
          <cell r="EP443">
            <v>0</v>
          </cell>
          <cell r="EQ443">
            <v>0</v>
          </cell>
          <cell r="ER443">
            <v>0</v>
          </cell>
          <cell r="ES443">
            <v>0</v>
          </cell>
          <cell r="ET443">
            <v>0</v>
          </cell>
          <cell r="EU443">
            <v>0</v>
          </cell>
          <cell r="EV443">
            <v>0</v>
          </cell>
          <cell r="EW443">
            <v>0</v>
          </cell>
          <cell r="EX443">
            <v>0</v>
          </cell>
          <cell r="EY443">
            <v>0</v>
          </cell>
          <cell r="EZ443">
            <v>0</v>
          </cell>
          <cell r="FA443">
            <v>0</v>
          </cell>
          <cell r="FB443">
            <v>0</v>
          </cell>
          <cell r="FC443">
            <v>0</v>
          </cell>
          <cell r="FD443">
            <v>0</v>
          </cell>
          <cell r="FE443">
            <v>0</v>
          </cell>
          <cell r="FF443">
            <v>0</v>
          </cell>
          <cell r="FG443">
            <v>0</v>
          </cell>
          <cell r="FH443">
            <v>0</v>
          </cell>
          <cell r="FI443">
            <v>0</v>
          </cell>
          <cell r="FJ443">
            <v>0</v>
          </cell>
          <cell r="FK443">
            <v>0</v>
          </cell>
          <cell r="FL443">
            <v>0</v>
          </cell>
          <cell r="FM443">
            <v>0</v>
          </cell>
          <cell r="FN443">
            <v>0</v>
          </cell>
        </row>
        <row r="444">
          <cell r="B444" t="str">
            <v>構-439</v>
          </cell>
          <cell r="E444" t="str">
            <v>B</v>
          </cell>
          <cell r="G444" t="str">
            <v>胡宮配水管布設替工事</v>
          </cell>
          <cell r="H444" t="str">
            <v>平成6年</v>
          </cell>
          <cell r="I444">
            <v>1994</v>
          </cell>
          <cell r="Q444">
            <v>5143889</v>
          </cell>
          <cell r="U444">
            <v>514388.9</v>
          </cell>
          <cell r="V444">
            <v>38</v>
          </cell>
          <cell r="W444">
            <v>2.63e-002</v>
          </cell>
          <cell r="X444">
            <v>121755</v>
          </cell>
          <cell r="Y444">
            <v>124565.09999999963</v>
          </cell>
          <cell r="Z444">
            <v>4629500.0999999996</v>
          </cell>
          <cell r="AB444">
            <v>1995</v>
          </cell>
          <cell r="AC444">
            <v>2032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121755</v>
          </cell>
          <cell r="BO444">
            <v>121755</v>
          </cell>
          <cell r="BP444">
            <v>121755</v>
          </cell>
          <cell r="BQ444">
            <v>121755</v>
          </cell>
          <cell r="BR444">
            <v>121755</v>
          </cell>
          <cell r="BS444">
            <v>121755</v>
          </cell>
          <cell r="BT444">
            <v>121755</v>
          </cell>
          <cell r="BU444">
            <v>121755</v>
          </cell>
          <cell r="BV444">
            <v>121755</v>
          </cell>
          <cell r="BW444">
            <v>121755</v>
          </cell>
          <cell r="BX444">
            <v>121755</v>
          </cell>
          <cell r="BY444">
            <v>121755</v>
          </cell>
          <cell r="BZ444">
            <v>121755</v>
          </cell>
          <cell r="CA444">
            <v>121755</v>
          </cell>
          <cell r="CB444">
            <v>121755</v>
          </cell>
          <cell r="CC444">
            <v>121755</v>
          </cell>
          <cell r="CD444">
            <v>121755</v>
          </cell>
          <cell r="CE444">
            <v>121755</v>
          </cell>
          <cell r="CF444">
            <v>121755</v>
          </cell>
          <cell r="CG444">
            <v>121755</v>
          </cell>
          <cell r="CH444">
            <v>121755</v>
          </cell>
          <cell r="CI444">
            <v>121755</v>
          </cell>
          <cell r="CJ444">
            <v>121755</v>
          </cell>
          <cell r="CK444">
            <v>121755</v>
          </cell>
          <cell r="CL444">
            <v>121755</v>
          </cell>
          <cell r="CM444">
            <v>121755</v>
          </cell>
          <cell r="CN444">
            <v>121755</v>
          </cell>
          <cell r="CO444">
            <v>121755</v>
          </cell>
          <cell r="CP444">
            <v>121755</v>
          </cell>
          <cell r="CQ444">
            <v>121755</v>
          </cell>
          <cell r="CR444">
            <v>121755</v>
          </cell>
          <cell r="CS444">
            <v>121755</v>
          </cell>
          <cell r="CT444">
            <v>121755</v>
          </cell>
          <cell r="CU444">
            <v>121755</v>
          </cell>
          <cell r="CV444">
            <v>121755</v>
          </cell>
          <cell r="CW444">
            <v>121755</v>
          </cell>
          <cell r="CX444">
            <v>124565.09999999963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K444">
            <v>0</v>
          </cell>
          <cell r="DL444">
            <v>0</v>
          </cell>
          <cell r="DM444">
            <v>0</v>
          </cell>
          <cell r="DN444">
            <v>0</v>
          </cell>
          <cell r="DO444">
            <v>0</v>
          </cell>
          <cell r="DP444">
            <v>0</v>
          </cell>
          <cell r="DQ444">
            <v>0</v>
          </cell>
          <cell r="DR444">
            <v>0</v>
          </cell>
          <cell r="DS444">
            <v>0</v>
          </cell>
          <cell r="DT444">
            <v>0</v>
          </cell>
          <cell r="DU444">
            <v>0</v>
          </cell>
          <cell r="DV444">
            <v>0</v>
          </cell>
          <cell r="DW444">
            <v>0</v>
          </cell>
          <cell r="DX444">
            <v>0</v>
          </cell>
          <cell r="DY444">
            <v>0</v>
          </cell>
          <cell r="DZ444">
            <v>0</v>
          </cell>
          <cell r="EA444">
            <v>0</v>
          </cell>
          <cell r="EB444">
            <v>0</v>
          </cell>
          <cell r="EC444">
            <v>0</v>
          </cell>
          <cell r="ED444">
            <v>0</v>
          </cell>
          <cell r="EE444">
            <v>0</v>
          </cell>
          <cell r="EF444">
            <v>0</v>
          </cell>
          <cell r="EG444">
            <v>0</v>
          </cell>
          <cell r="EH444">
            <v>0</v>
          </cell>
          <cell r="EI444">
            <v>0</v>
          </cell>
          <cell r="EJ444">
            <v>0</v>
          </cell>
          <cell r="EK444">
            <v>0</v>
          </cell>
          <cell r="EL444">
            <v>0</v>
          </cell>
          <cell r="EM444">
            <v>0</v>
          </cell>
          <cell r="EN444">
            <v>0</v>
          </cell>
          <cell r="EO444">
            <v>0</v>
          </cell>
          <cell r="EP444">
            <v>0</v>
          </cell>
          <cell r="EQ444">
            <v>0</v>
          </cell>
          <cell r="ER444">
            <v>0</v>
          </cell>
          <cell r="ES444">
            <v>0</v>
          </cell>
          <cell r="ET444">
            <v>0</v>
          </cell>
          <cell r="EU444">
            <v>0</v>
          </cell>
          <cell r="EV444">
            <v>0</v>
          </cell>
          <cell r="EW444">
            <v>0</v>
          </cell>
          <cell r="EX444">
            <v>0</v>
          </cell>
          <cell r="EY444">
            <v>0</v>
          </cell>
          <cell r="EZ444">
            <v>0</v>
          </cell>
          <cell r="FA444">
            <v>0</v>
          </cell>
          <cell r="FB444">
            <v>0</v>
          </cell>
          <cell r="FC444">
            <v>0</v>
          </cell>
          <cell r="FD444">
            <v>0</v>
          </cell>
          <cell r="FE444">
            <v>0</v>
          </cell>
          <cell r="FF444">
            <v>0</v>
          </cell>
          <cell r="FG444">
            <v>0</v>
          </cell>
          <cell r="FH444">
            <v>0</v>
          </cell>
          <cell r="FI444">
            <v>0</v>
          </cell>
          <cell r="FJ444">
            <v>0</v>
          </cell>
          <cell r="FK444">
            <v>0</v>
          </cell>
          <cell r="FL444">
            <v>0</v>
          </cell>
          <cell r="FM444">
            <v>0</v>
          </cell>
          <cell r="FN444">
            <v>0</v>
          </cell>
        </row>
        <row r="445">
          <cell r="B445" t="str">
            <v>構-440</v>
          </cell>
          <cell r="E445" t="str">
            <v>B</v>
          </cell>
          <cell r="G445" t="str">
            <v>土田配水管布設替工事</v>
          </cell>
          <cell r="H445" t="str">
            <v>平成6年</v>
          </cell>
          <cell r="I445">
            <v>1994</v>
          </cell>
          <cell r="Q445">
            <v>5117386</v>
          </cell>
          <cell r="U445">
            <v>511738.6</v>
          </cell>
          <cell r="V445">
            <v>38</v>
          </cell>
          <cell r="W445">
            <v>2.63e-002</v>
          </cell>
          <cell r="X445">
            <v>121128</v>
          </cell>
          <cell r="Y445">
            <v>123911.40000000037</v>
          </cell>
          <cell r="Z445">
            <v>4605647.4000000004</v>
          </cell>
          <cell r="AB445">
            <v>1995</v>
          </cell>
          <cell r="AC445">
            <v>2032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121128</v>
          </cell>
          <cell r="BO445">
            <v>121128</v>
          </cell>
          <cell r="BP445">
            <v>121128</v>
          </cell>
          <cell r="BQ445">
            <v>121128</v>
          </cell>
          <cell r="BR445">
            <v>121128</v>
          </cell>
          <cell r="BS445">
            <v>121128</v>
          </cell>
          <cell r="BT445">
            <v>121128</v>
          </cell>
          <cell r="BU445">
            <v>121128</v>
          </cell>
          <cell r="BV445">
            <v>121128</v>
          </cell>
          <cell r="BW445">
            <v>121128</v>
          </cell>
          <cell r="BX445">
            <v>121128</v>
          </cell>
          <cell r="BY445">
            <v>121128</v>
          </cell>
          <cell r="BZ445">
            <v>121128</v>
          </cell>
          <cell r="CA445">
            <v>121128</v>
          </cell>
          <cell r="CB445">
            <v>121128</v>
          </cell>
          <cell r="CC445">
            <v>121128</v>
          </cell>
          <cell r="CD445">
            <v>121128</v>
          </cell>
          <cell r="CE445">
            <v>121128</v>
          </cell>
          <cell r="CF445">
            <v>121128</v>
          </cell>
          <cell r="CG445">
            <v>121128</v>
          </cell>
          <cell r="CH445">
            <v>121128</v>
          </cell>
          <cell r="CI445">
            <v>121128</v>
          </cell>
          <cell r="CJ445">
            <v>121128</v>
          </cell>
          <cell r="CK445">
            <v>121128</v>
          </cell>
          <cell r="CL445">
            <v>121128</v>
          </cell>
          <cell r="CM445">
            <v>121128</v>
          </cell>
          <cell r="CN445">
            <v>121128</v>
          </cell>
          <cell r="CO445">
            <v>121128</v>
          </cell>
          <cell r="CP445">
            <v>121128</v>
          </cell>
          <cell r="CQ445">
            <v>121128</v>
          </cell>
          <cell r="CR445">
            <v>121128</v>
          </cell>
          <cell r="CS445">
            <v>121128</v>
          </cell>
          <cell r="CT445">
            <v>121128</v>
          </cell>
          <cell r="CU445">
            <v>121128</v>
          </cell>
          <cell r="CV445">
            <v>121128</v>
          </cell>
          <cell r="CW445">
            <v>121128</v>
          </cell>
          <cell r="CX445">
            <v>123911.40000000037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K445">
            <v>0</v>
          </cell>
          <cell r="DL445">
            <v>0</v>
          </cell>
          <cell r="DM445">
            <v>0</v>
          </cell>
          <cell r="DN445">
            <v>0</v>
          </cell>
          <cell r="DO445">
            <v>0</v>
          </cell>
          <cell r="DP445">
            <v>0</v>
          </cell>
          <cell r="DQ445">
            <v>0</v>
          </cell>
          <cell r="DR445">
            <v>0</v>
          </cell>
          <cell r="DS445">
            <v>0</v>
          </cell>
          <cell r="DT445">
            <v>0</v>
          </cell>
          <cell r="DU445">
            <v>0</v>
          </cell>
          <cell r="DV445">
            <v>0</v>
          </cell>
          <cell r="DW445">
            <v>0</v>
          </cell>
          <cell r="DX445">
            <v>0</v>
          </cell>
          <cell r="DY445">
            <v>0</v>
          </cell>
          <cell r="DZ445">
            <v>0</v>
          </cell>
          <cell r="EA445">
            <v>0</v>
          </cell>
          <cell r="EB445">
            <v>0</v>
          </cell>
          <cell r="EC445">
            <v>0</v>
          </cell>
          <cell r="ED445">
            <v>0</v>
          </cell>
          <cell r="EE445">
            <v>0</v>
          </cell>
          <cell r="EF445">
            <v>0</v>
          </cell>
          <cell r="EG445">
            <v>0</v>
          </cell>
          <cell r="EH445">
            <v>0</v>
          </cell>
          <cell r="EI445">
            <v>0</v>
          </cell>
          <cell r="EJ445">
            <v>0</v>
          </cell>
          <cell r="EK445">
            <v>0</v>
          </cell>
          <cell r="EL445">
            <v>0</v>
          </cell>
          <cell r="EM445">
            <v>0</v>
          </cell>
          <cell r="EN445">
            <v>0</v>
          </cell>
          <cell r="EO445">
            <v>0</v>
          </cell>
          <cell r="EP445">
            <v>0</v>
          </cell>
          <cell r="EQ445">
            <v>0</v>
          </cell>
          <cell r="ER445">
            <v>0</v>
          </cell>
          <cell r="ES445">
            <v>0</v>
          </cell>
          <cell r="ET445">
            <v>0</v>
          </cell>
          <cell r="EU445">
            <v>0</v>
          </cell>
          <cell r="EV445">
            <v>0</v>
          </cell>
          <cell r="EW445">
            <v>0</v>
          </cell>
          <cell r="EX445">
            <v>0</v>
          </cell>
          <cell r="EY445">
            <v>0</v>
          </cell>
          <cell r="EZ445">
            <v>0</v>
          </cell>
          <cell r="FA445">
            <v>0</v>
          </cell>
          <cell r="FB445">
            <v>0</v>
          </cell>
          <cell r="FC445">
            <v>0</v>
          </cell>
          <cell r="FD445">
            <v>0</v>
          </cell>
          <cell r="FE445">
            <v>0</v>
          </cell>
          <cell r="FF445">
            <v>0</v>
          </cell>
          <cell r="FG445">
            <v>0</v>
          </cell>
          <cell r="FH445">
            <v>0</v>
          </cell>
          <cell r="FI445">
            <v>0</v>
          </cell>
          <cell r="FJ445">
            <v>0</v>
          </cell>
          <cell r="FK445">
            <v>0</v>
          </cell>
          <cell r="FL445">
            <v>0</v>
          </cell>
          <cell r="FM445">
            <v>0</v>
          </cell>
          <cell r="FN445">
            <v>0</v>
          </cell>
        </row>
        <row r="446">
          <cell r="B446" t="str">
            <v>構-441</v>
          </cell>
          <cell r="E446" t="str">
            <v>B</v>
          </cell>
          <cell r="G446" t="str">
            <v>川相配水管布設替工事</v>
          </cell>
          <cell r="H446" t="str">
            <v>平成6年</v>
          </cell>
          <cell r="I446">
            <v>1994</v>
          </cell>
          <cell r="Q446">
            <v>1440381</v>
          </cell>
          <cell r="U446">
            <v>144038.1</v>
          </cell>
          <cell r="V446">
            <v>38</v>
          </cell>
          <cell r="W446">
            <v>2.63e-002</v>
          </cell>
          <cell r="X446">
            <v>34093</v>
          </cell>
          <cell r="Y446">
            <v>34901.899999999907</v>
          </cell>
          <cell r="Z446">
            <v>1296342.8999999999</v>
          </cell>
          <cell r="AB446">
            <v>1995</v>
          </cell>
          <cell r="AC446">
            <v>2032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34093</v>
          </cell>
          <cell r="BO446">
            <v>34093</v>
          </cell>
          <cell r="BP446">
            <v>34093</v>
          </cell>
          <cell r="BQ446">
            <v>34093</v>
          </cell>
          <cell r="BR446">
            <v>34093</v>
          </cell>
          <cell r="BS446">
            <v>34093</v>
          </cell>
          <cell r="BT446">
            <v>34093</v>
          </cell>
          <cell r="BU446">
            <v>34093</v>
          </cell>
          <cell r="BV446">
            <v>34093</v>
          </cell>
          <cell r="BW446">
            <v>34093</v>
          </cell>
          <cell r="BX446">
            <v>34093</v>
          </cell>
          <cell r="BY446">
            <v>34093</v>
          </cell>
          <cell r="BZ446">
            <v>34093</v>
          </cell>
          <cell r="CA446">
            <v>34093</v>
          </cell>
          <cell r="CB446">
            <v>34093</v>
          </cell>
          <cell r="CC446">
            <v>34093</v>
          </cell>
          <cell r="CD446">
            <v>34093</v>
          </cell>
          <cell r="CE446">
            <v>34093</v>
          </cell>
          <cell r="CF446">
            <v>34093</v>
          </cell>
          <cell r="CG446">
            <v>34093</v>
          </cell>
          <cell r="CH446">
            <v>34093</v>
          </cell>
          <cell r="CI446">
            <v>34093</v>
          </cell>
          <cell r="CJ446">
            <v>34093</v>
          </cell>
          <cell r="CK446">
            <v>34093</v>
          </cell>
          <cell r="CL446">
            <v>34093</v>
          </cell>
          <cell r="CM446">
            <v>34093</v>
          </cell>
          <cell r="CN446">
            <v>34093</v>
          </cell>
          <cell r="CO446">
            <v>34093</v>
          </cell>
          <cell r="CP446">
            <v>34093</v>
          </cell>
          <cell r="CQ446">
            <v>34093</v>
          </cell>
          <cell r="CR446">
            <v>34093</v>
          </cell>
          <cell r="CS446">
            <v>34093</v>
          </cell>
          <cell r="CT446">
            <v>34093</v>
          </cell>
          <cell r="CU446">
            <v>34093</v>
          </cell>
          <cell r="CV446">
            <v>34093</v>
          </cell>
          <cell r="CW446">
            <v>34093</v>
          </cell>
          <cell r="CX446">
            <v>34901.899999999907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K446">
            <v>0</v>
          </cell>
          <cell r="DL446">
            <v>0</v>
          </cell>
          <cell r="DM446">
            <v>0</v>
          </cell>
          <cell r="DN446">
            <v>0</v>
          </cell>
          <cell r="DO446">
            <v>0</v>
          </cell>
          <cell r="DP446">
            <v>0</v>
          </cell>
          <cell r="DQ446">
            <v>0</v>
          </cell>
          <cell r="DR446">
            <v>0</v>
          </cell>
          <cell r="DS446">
            <v>0</v>
          </cell>
          <cell r="DT446">
            <v>0</v>
          </cell>
          <cell r="DU446">
            <v>0</v>
          </cell>
          <cell r="DV446">
            <v>0</v>
          </cell>
          <cell r="DW446">
            <v>0</v>
          </cell>
          <cell r="DX446">
            <v>0</v>
          </cell>
          <cell r="DY446">
            <v>0</v>
          </cell>
          <cell r="DZ446">
            <v>0</v>
          </cell>
          <cell r="EA446">
            <v>0</v>
          </cell>
          <cell r="EB446">
            <v>0</v>
          </cell>
          <cell r="EC446">
            <v>0</v>
          </cell>
          <cell r="ED446">
            <v>0</v>
          </cell>
          <cell r="EE446">
            <v>0</v>
          </cell>
          <cell r="EF446">
            <v>0</v>
          </cell>
          <cell r="EG446">
            <v>0</v>
          </cell>
          <cell r="EH446">
            <v>0</v>
          </cell>
          <cell r="EI446">
            <v>0</v>
          </cell>
          <cell r="EJ446">
            <v>0</v>
          </cell>
          <cell r="EK446">
            <v>0</v>
          </cell>
          <cell r="EL446">
            <v>0</v>
          </cell>
          <cell r="EM446">
            <v>0</v>
          </cell>
          <cell r="EN446">
            <v>0</v>
          </cell>
          <cell r="EO446">
            <v>0</v>
          </cell>
          <cell r="EP446">
            <v>0</v>
          </cell>
          <cell r="EQ446">
            <v>0</v>
          </cell>
          <cell r="ER446">
            <v>0</v>
          </cell>
          <cell r="ES446">
            <v>0</v>
          </cell>
          <cell r="ET446">
            <v>0</v>
          </cell>
          <cell r="EU446">
            <v>0</v>
          </cell>
          <cell r="EV446">
            <v>0</v>
          </cell>
          <cell r="EW446">
            <v>0</v>
          </cell>
          <cell r="EX446">
            <v>0</v>
          </cell>
          <cell r="EY446">
            <v>0</v>
          </cell>
          <cell r="EZ446">
            <v>0</v>
          </cell>
          <cell r="FA446">
            <v>0</v>
          </cell>
          <cell r="FB446">
            <v>0</v>
          </cell>
          <cell r="FC446">
            <v>0</v>
          </cell>
          <cell r="FD446">
            <v>0</v>
          </cell>
          <cell r="FE446">
            <v>0</v>
          </cell>
          <cell r="FF446">
            <v>0</v>
          </cell>
          <cell r="FG446">
            <v>0</v>
          </cell>
          <cell r="FH446">
            <v>0</v>
          </cell>
          <cell r="FI446">
            <v>0</v>
          </cell>
          <cell r="FJ446">
            <v>0</v>
          </cell>
          <cell r="FK446">
            <v>0</v>
          </cell>
          <cell r="FL446">
            <v>0</v>
          </cell>
          <cell r="FM446">
            <v>0</v>
          </cell>
          <cell r="FN446">
            <v>0</v>
          </cell>
        </row>
        <row r="447">
          <cell r="B447" t="str">
            <v>構-442</v>
          </cell>
          <cell r="E447" t="str">
            <v>B</v>
          </cell>
          <cell r="G447" t="str">
            <v>多賀国道交差点配水管布設替工事</v>
          </cell>
          <cell r="H447" t="str">
            <v>平成6年</v>
          </cell>
          <cell r="I447">
            <v>1994</v>
          </cell>
          <cell r="Q447">
            <v>5337476</v>
          </cell>
          <cell r="U447">
            <v>533747.6</v>
          </cell>
          <cell r="V447">
            <v>38</v>
          </cell>
          <cell r="W447">
            <v>2.63e-002</v>
          </cell>
          <cell r="X447">
            <v>126338</v>
          </cell>
          <cell r="Y447">
            <v>129222.40000000037</v>
          </cell>
          <cell r="Z447">
            <v>4803728.4000000004</v>
          </cell>
          <cell r="AB447">
            <v>1995</v>
          </cell>
          <cell r="AC447">
            <v>2032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126338</v>
          </cell>
          <cell r="BO447">
            <v>126338</v>
          </cell>
          <cell r="BP447">
            <v>126338</v>
          </cell>
          <cell r="BQ447">
            <v>126338</v>
          </cell>
          <cell r="BR447">
            <v>126338</v>
          </cell>
          <cell r="BS447">
            <v>126338</v>
          </cell>
          <cell r="BT447">
            <v>126338</v>
          </cell>
          <cell r="BU447">
            <v>126338</v>
          </cell>
          <cell r="BV447">
            <v>126338</v>
          </cell>
          <cell r="BW447">
            <v>126338</v>
          </cell>
          <cell r="BX447">
            <v>126338</v>
          </cell>
          <cell r="BY447">
            <v>126338</v>
          </cell>
          <cell r="BZ447">
            <v>126338</v>
          </cell>
          <cell r="CA447">
            <v>126338</v>
          </cell>
          <cell r="CB447">
            <v>126338</v>
          </cell>
          <cell r="CC447">
            <v>126338</v>
          </cell>
          <cell r="CD447">
            <v>126338</v>
          </cell>
          <cell r="CE447">
            <v>126338</v>
          </cell>
          <cell r="CF447">
            <v>126338</v>
          </cell>
          <cell r="CG447">
            <v>126338</v>
          </cell>
          <cell r="CH447">
            <v>126338</v>
          </cell>
          <cell r="CI447">
            <v>126338</v>
          </cell>
          <cell r="CJ447">
            <v>126338</v>
          </cell>
          <cell r="CK447">
            <v>126338</v>
          </cell>
          <cell r="CL447">
            <v>126338</v>
          </cell>
          <cell r="CM447">
            <v>126338</v>
          </cell>
          <cell r="CN447">
            <v>126338</v>
          </cell>
          <cell r="CO447">
            <v>126338</v>
          </cell>
          <cell r="CP447">
            <v>126338</v>
          </cell>
          <cell r="CQ447">
            <v>126338</v>
          </cell>
          <cell r="CR447">
            <v>126338</v>
          </cell>
          <cell r="CS447">
            <v>126338</v>
          </cell>
          <cell r="CT447">
            <v>126338</v>
          </cell>
          <cell r="CU447">
            <v>126338</v>
          </cell>
          <cell r="CV447">
            <v>126338</v>
          </cell>
          <cell r="CW447">
            <v>126338</v>
          </cell>
          <cell r="CX447">
            <v>129222.40000000037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K447">
            <v>0</v>
          </cell>
          <cell r="DL447">
            <v>0</v>
          </cell>
          <cell r="DM447">
            <v>0</v>
          </cell>
          <cell r="DN447">
            <v>0</v>
          </cell>
          <cell r="DO447">
            <v>0</v>
          </cell>
          <cell r="DP447">
            <v>0</v>
          </cell>
          <cell r="DQ447">
            <v>0</v>
          </cell>
          <cell r="DR447">
            <v>0</v>
          </cell>
          <cell r="DS447">
            <v>0</v>
          </cell>
          <cell r="DT447">
            <v>0</v>
          </cell>
          <cell r="DU447">
            <v>0</v>
          </cell>
          <cell r="DV447">
            <v>0</v>
          </cell>
          <cell r="DW447">
            <v>0</v>
          </cell>
          <cell r="DX447">
            <v>0</v>
          </cell>
          <cell r="DY447">
            <v>0</v>
          </cell>
          <cell r="DZ447">
            <v>0</v>
          </cell>
          <cell r="EA447">
            <v>0</v>
          </cell>
          <cell r="EB447">
            <v>0</v>
          </cell>
          <cell r="EC447">
            <v>0</v>
          </cell>
          <cell r="ED447">
            <v>0</v>
          </cell>
          <cell r="EE447">
            <v>0</v>
          </cell>
          <cell r="EF447">
            <v>0</v>
          </cell>
          <cell r="EG447">
            <v>0</v>
          </cell>
          <cell r="EH447">
            <v>0</v>
          </cell>
          <cell r="EI447">
            <v>0</v>
          </cell>
          <cell r="EJ447">
            <v>0</v>
          </cell>
          <cell r="EK447">
            <v>0</v>
          </cell>
          <cell r="EL447">
            <v>0</v>
          </cell>
          <cell r="EM447">
            <v>0</v>
          </cell>
          <cell r="EN447">
            <v>0</v>
          </cell>
          <cell r="EO447">
            <v>0</v>
          </cell>
          <cell r="EP447">
            <v>0</v>
          </cell>
          <cell r="EQ447">
            <v>0</v>
          </cell>
          <cell r="ER447">
            <v>0</v>
          </cell>
          <cell r="ES447">
            <v>0</v>
          </cell>
          <cell r="ET447">
            <v>0</v>
          </cell>
          <cell r="EU447">
            <v>0</v>
          </cell>
          <cell r="EV447">
            <v>0</v>
          </cell>
          <cell r="EW447">
            <v>0</v>
          </cell>
          <cell r="EX447">
            <v>0</v>
          </cell>
          <cell r="EY447">
            <v>0</v>
          </cell>
          <cell r="EZ447">
            <v>0</v>
          </cell>
          <cell r="FA447">
            <v>0</v>
          </cell>
          <cell r="FB447">
            <v>0</v>
          </cell>
          <cell r="FC447">
            <v>0</v>
          </cell>
          <cell r="FD447">
            <v>0</v>
          </cell>
          <cell r="FE447">
            <v>0</v>
          </cell>
          <cell r="FF447">
            <v>0</v>
          </cell>
          <cell r="FG447">
            <v>0</v>
          </cell>
          <cell r="FH447">
            <v>0</v>
          </cell>
          <cell r="FI447">
            <v>0</v>
          </cell>
          <cell r="FJ447">
            <v>0</v>
          </cell>
          <cell r="FK447">
            <v>0</v>
          </cell>
          <cell r="FL447">
            <v>0</v>
          </cell>
          <cell r="FM447">
            <v>0</v>
          </cell>
          <cell r="FN447">
            <v>0</v>
          </cell>
        </row>
        <row r="448">
          <cell r="B448" t="str">
            <v>構-443</v>
          </cell>
          <cell r="E448" t="str">
            <v>B</v>
          </cell>
          <cell r="G448" t="str">
            <v>土田下川原配水管布設替工事</v>
          </cell>
          <cell r="H448" t="str">
            <v>平成6年</v>
          </cell>
          <cell r="I448">
            <v>1994</v>
          </cell>
          <cell r="Q448">
            <v>1497996</v>
          </cell>
          <cell r="U448">
            <v>149799.6</v>
          </cell>
          <cell r="V448">
            <v>38</v>
          </cell>
          <cell r="W448">
            <v>2.63e-002</v>
          </cell>
          <cell r="X448">
            <v>35457</v>
          </cell>
          <cell r="Y448">
            <v>36287.399999999907</v>
          </cell>
          <cell r="Z448">
            <v>1348196.4</v>
          </cell>
          <cell r="AB448">
            <v>1995</v>
          </cell>
          <cell r="AC448">
            <v>2032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35457</v>
          </cell>
          <cell r="BO448">
            <v>35457</v>
          </cell>
          <cell r="BP448">
            <v>35457</v>
          </cell>
          <cell r="BQ448">
            <v>35457</v>
          </cell>
          <cell r="BR448">
            <v>35457</v>
          </cell>
          <cell r="BS448">
            <v>35457</v>
          </cell>
          <cell r="BT448">
            <v>35457</v>
          </cell>
          <cell r="BU448">
            <v>35457</v>
          </cell>
          <cell r="BV448">
            <v>35457</v>
          </cell>
          <cell r="BW448">
            <v>35457</v>
          </cell>
          <cell r="BX448">
            <v>35457</v>
          </cell>
          <cell r="BY448">
            <v>35457</v>
          </cell>
          <cell r="BZ448">
            <v>35457</v>
          </cell>
          <cell r="CA448">
            <v>35457</v>
          </cell>
          <cell r="CB448">
            <v>35457</v>
          </cell>
          <cell r="CC448">
            <v>35457</v>
          </cell>
          <cell r="CD448">
            <v>35457</v>
          </cell>
          <cell r="CE448">
            <v>35457</v>
          </cell>
          <cell r="CF448">
            <v>35457</v>
          </cell>
          <cell r="CG448">
            <v>35457</v>
          </cell>
          <cell r="CH448">
            <v>35457</v>
          </cell>
          <cell r="CI448">
            <v>35457</v>
          </cell>
          <cell r="CJ448">
            <v>35457</v>
          </cell>
          <cell r="CK448">
            <v>35457</v>
          </cell>
          <cell r="CL448">
            <v>35457</v>
          </cell>
          <cell r="CM448">
            <v>35457</v>
          </cell>
          <cell r="CN448">
            <v>35457</v>
          </cell>
          <cell r="CO448">
            <v>35457</v>
          </cell>
          <cell r="CP448">
            <v>35457</v>
          </cell>
          <cell r="CQ448">
            <v>35457</v>
          </cell>
          <cell r="CR448">
            <v>35457</v>
          </cell>
          <cell r="CS448">
            <v>35457</v>
          </cell>
          <cell r="CT448">
            <v>35457</v>
          </cell>
          <cell r="CU448">
            <v>35457</v>
          </cell>
          <cell r="CV448">
            <v>35457</v>
          </cell>
          <cell r="CW448">
            <v>35457</v>
          </cell>
          <cell r="CX448">
            <v>36287.399999999907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K448">
            <v>0</v>
          </cell>
          <cell r="DL448">
            <v>0</v>
          </cell>
          <cell r="DM448">
            <v>0</v>
          </cell>
          <cell r="DN448">
            <v>0</v>
          </cell>
          <cell r="DO448">
            <v>0</v>
          </cell>
          <cell r="DP448">
            <v>0</v>
          </cell>
          <cell r="DQ448">
            <v>0</v>
          </cell>
          <cell r="DR448">
            <v>0</v>
          </cell>
          <cell r="DS448">
            <v>0</v>
          </cell>
          <cell r="DT448">
            <v>0</v>
          </cell>
          <cell r="DU448">
            <v>0</v>
          </cell>
          <cell r="DV448">
            <v>0</v>
          </cell>
          <cell r="DW448">
            <v>0</v>
          </cell>
          <cell r="DX448">
            <v>0</v>
          </cell>
          <cell r="DY448">
            <v>0</v>
          </cell>
          <cell r="DZ448">
            <v>0</v>
          </cell>
          <cell r="EA448">
            <v>0</v>
          </cell>
          <cell r="EB448">
            <v>0</v>
          </cell>
          <cell r="EC448">
            <v>0</v>
          </cell>
          <cell r="ED448">
            <v>0</v>
          </cell>
          <cell r="EE448">
            <v>0</v>
          </cell>
          <cell r="EF448">
            <v>0</v>
          </cell>
          <cell r="EG448">
            <v>0</v>
          </cell>
          <cell r="EH448">
            <v>0</v>
          </cell>
          <cell r="EI448">
            <v>0</v>
          </cell>
          <cell r="EJ448">
            <v>0</v>
          </cell>
          <cell r="EK448">
            <v>0</v>
          </cell>
          <cell r="EL448">
            <v>0</v>
          </cell>
          <cell r="EM448">
            <v>0</v>
          </cell>
          <cell r="EN448">
            <v>0</v>
          </cell>
          <cell r="EO448">
            <v>0</v>
          </cell>
          <cell r="EP448">
            <v>0</v>
          </cell>
          <cell r="EQ448">
            <v>0</v>
          </cell>
          <cell r="ER448">
            <v>0</v>
          </cell>
          <cell r="ES448">
            <v>0</v>
          </cell>
          <cell r="ET448">
            <v>0</v>
          </cell>
          <cell r="EU448">
            <v>0</v>
          </cell>
          <cell r="EV448">
            <v>0</v>
          </cell>
          <cell r="EW448">
            <v>0</v>
          </cell>
          <cell r="EX448">
            <v>0</v>
          </cell>
          <cell r="EY448">
            <v>0</v>
          </cell>
          <cell r="EZ448">
            <v>0</v>
          </cell>
          <cell r="FA448">
            <v>0</v>
          </cell>
          <cell r="FB448">
            <v>0</v>
          </cell>
          <cell r="FC448">
            <v>0</v>
          </cell>
          <cell r="FD448">
            <v>0</v>
          </cell>
          <cell r="FE448">
            <v>0</v>
          </cell>
          <cell r="FF448">
            <v>0</v>
          </cell>
          <cell r="FG448">
            <v>0</v>
          </cell>
          <cell r="FH448">
            <v>0</v>
          </cell>
          <cell r="FI448">
            <v>0</v>
          </cell>
          <cell r="FJ448">
            <v>0</v>
          </cell>
          <cell r="FK448">
            <v>0</v>
          </cell>
          <cell r="FL448">
            <v>0</v>
          </cell>
          <cell r="FM448">
            <v>0</v>
          </cell>
          <cell r="FN448">
            <v>0</v>
          </cell>
        </row>
        <row r="449">
          <cell r="B449" t="str">
            <v>構-444</v>
          </cell>
          <cell r="E449" t="str">
            <v>B</v>
          </cell>
          <cell r="G449" t="str">
            <v>φ25配水管布設工事</v>
          </cell>
          <cell r="H449" t="str">
            <v>平成6年</v>
          </cell>
          <cell r="I449">
            <v>1994</v>
          </cell>
          <cell r="Q449">
            <v>184369</v>
          </cell>
          <cell r="U449">
            <v>18436.900000000001</v>
          </cell>
          <cell r="V449">
            <v>38</v>
          </cell>
          <cell r="W449">
            <v>2.63e-002</v>
          </cell>
          <cell r="X449">
            <v>4364</v>
          </cell>
          <cell r="Y449">
            <v>4464.1000000000058</v>
          </cell>
          <cell r="Z449">
            <v>165932.1</v>
          </cell>
          <cell r="AB449">
            <v>1995</v>
          </cell>
          <cell r="AC449">
            <v>2032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4364</v>
          </cell>
          <cell r="BO449">
            <v>4364</v>
          </cell>
          <cell r="BP449">
            <v>4364</v>
          </cell>
          <cell r="BQ449">
            <v>4364</v>
          </cell>
          <cell r="BR449">
            <v>4364</v>
          </cell>
          <cell r="BS449">
            <v>4364</v>
          </cell>
          <cell r="BT449">
            <v>4364</v>
          </cell>
          <cell r="BU449">
            <v>4364</v>
          </cell>
          <cell r="BV449">
            <v>4364</v>
          </cell>
          <cell r="BW449">
            <v>4364</v>
          </cell>
          <cell r="BX449">
            <v>4364</v>
          </cell>
          <cell r="BY449">
            <v>4364</v>
          </cell>
          <cell r="BZ449">
            <v>4364</v>
          </cell>
          <cell r="CA449">
            <v>4364</v>
          </cell>
          <cell r="CB449">
            <v>4364</v>
          </cell>
          <cell r="CC449">
            <v>4364</v>
          </cell>
          <cell r="CD449">
            <v>4364</v>
          </cell>
          <cell r="CE449">
            <v>4364</v>
          </cell>
          <cell r="CF449">
            <v>4364</v>
          </cell>
          <cell r="CG449">
            <v>4364</v>
          </cell>
          <cell r="CH449">
            <v>4364</v>
          </cell>
          <cell r="CI449">
            <v>4364</v>
          </cell>
          <cell r="CJ449">
            <v>4364</v>
          </cell>
          <cell r="CK449">
            <v>4364</v>
          </cell>
          <cell r="CL449">
            <v>4364</v>
          </cell>
          <cell r="CM449">
            <v>4364</v>
          </cell>
          <cell r="CN449">
            <v>4364</v>
          </cell>
          <cell r="CO449">
            <v>4364</v>
          </cell>
          <cell r="CP449">
            <v>4364</v>
          </cell>
          <cell r="CQ449">
            <v>4364</v>
          </cell>
          <cell r="CR449">
            <v>4364</v>
          </cell>
          <cell r="CS449">
            <v>4364</v>
          </cell>
          <cell r="CT449">
            <v>4364</v>
          </cell>
          <cell r="CU449">
            <v>4364</v>
          </cell>
          <cell r="CV449">
            <v>4364</v>
          </cell>
          <cell r="CW449">
            <v>4364</v>
          </cell>
          <cell r="CX449">
            <v>4464.1000000000058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K449">
            <v>0</v>
          </cell>
          <cell r="DL449">
            <v>0</v>
          </cell>
          <cell r="DM449">
            <v>0</v>
          </cell>
          <cell r="DN449">
            <v>0</v>
          </cell>
          <cell r="DO449">
            <v>0</v>
          </cell>
          <cell r="DP449">
            <v>0</v>
          </cell>
          <cell r="DQ449">
            <v>0</v>
          </cell>
          <cell r="DR449">
            <v>0</v>
          </cell>
          <cell r="DS449">
            <v>0</v>
          </cell>
          <cell r="DT449">
            <v>0</v>
          </cell>
          <cell r="DU449">
            <v>0</v>
          </cell>
          <cell r="DV449">
            <v>0</v>
          </cell>
          <cell r="DW449">
            <v>0</v>
          </cell>
          <cell r="DX449">
            <v>0</v>
          </cell>
          <cell r="DY449">
            <v>0</v>
          </cell>
          <cell r="DZ449">
            <v>0</v>
          </cell>
          <cell r="EA449">
            <v>0</v>
          </cell>
          <cell r="EB449">
            <v>0</v>
          </cell>
          <cell r="EC449">
            <v>0</v>
          </cell>
          <cell r="ED449">
            <v>0</v>
          </cell>
          <cell r="EE449">
            <v>0</v>
          </cell>
          <cell r="EF449">
            <v>0</v>
          </cell>
          <cell r="EG449">
            <v>0</v>
          </cell>
          <cell r="EH449">
            <v>0</v>
          </cell>
          <cell r="EI449">
            <v>0</v>
          </cell>
          <cell r="EJ449">
            <v>0</v>
          </cell>
          <cell r="EK449">
            <v>0</v>
          </cell>
          <cell r="EL449">
            <v>0</v>
          </cell>
          <cell r="EM449">
            <v>0</v>
          </cell>
          <cell r="EN449">
            <v>0</v>
          </cell>
          <cell r="EO449">
            <v>0</v>
          </cell>
          <cell r="EP449">
            <v>0</v>
          </cell>
          <cell r="EQ449">
            <v>0</v>
          </cell>
          <cell r="ER449">
            <v>0</v>
          </cell>
          <cell r="ES449">
            <v>0</v>
          </cell>
          <cell r="ET449">
            <v>0</v>
          </cell>
          <cell r="EU449">
            <v>0</v>
          </cell>
          <cell r="EV449">
            <v>0</v>
          </cell>
          <cell r="EW449">
            <v>0</v>
          </cell>
          <cell r="EX449">
            <v>0</v>
          </cell>
          <cell r="EY449">
            <v>0</v>
          </cell>
          <cell r="EZ449">
            <v>0</v>
          </cell>
          <cell r="FA449">
            <v>0</v>
          </cell>
          <cell r="FB449">
            <v>0</v>
          </cell>
          <cell r="FC449">
            <v>0</v>
          </cell>
          <cell r="FD449">
            <v>0</v>
          </cell>
          <cell r="FE449">
            <v>0</v>
          </cell>
          <cell r="FF449">
            <v>0</v>
          </cell>
          <cell r="FG449">
            <v>0</v>
          </cell>
          <cell r="FH449">
            <v>0</v>
          </cell>
          <cell r="FI449">
            <v>0</v>
          </cell>
          <cell r="FJ449">
            <v>0</v>
          </cell>
          <cell r="FK449">
            <v>0</v>
          </cell>
          <cell r="FL449">
            <v>0</v>
          </cell>
          <cell r="FM449">
            <v>0</v>
          </cell>
          <cell r="FN449">
            <v>0</v>
          </cell>
        </row>
        <row r="450">
          <cell r="B450" t="str">
            <v>構-445</v>
          </cell>
          <cell r="E450" t="str">
            <v>B</v>
          </cell>
          <cell r="G450" t="str">
            <v>尼子配水管布設替工事</v>
          </cell>
          <cell r="H450" t="str">
            <v>平成6年</v>
          </cell>
          <cell r="I450">
            <v>1994</v>
          </cell>
          <cell r="Q450">
            <v>7025004</v>
          </cell>
          <cell r="U450">
            <v>702500.4</v>
          </cell>
          <cell r="V450">
            <v>38</v>
          </cell>
          <cell r="W450">
            <v>2.63e-002</v>
          </cell>
          <cell r="X450">
            <v>166281</v>
          </cell>
          <cell r="Y450">
            <v>170106.59999999963</v>
          </cell>
          <cell r="Z450">
            <v>6322503.6</v>
          </cell>
          <cell r="AB450">
            <v>1995</v>
          </cell>
          <cell r="AC450">
            <v>2032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166281</v>
          </cell>
          <cell r="BO450">
            <v>166281</v>
          </cell>
          <cell r="BP450">
            <v>166281</v>
          </cell>
          <cell r="BQ450">
            <v>166281</v>
          </cell>
          <cell r="BR450">
            <v>166281</v>
          </cell>
          <cell r="BS450">
            <v>166281</v>
          </cell>
          <cell r="BT450">
            <v>166281</v>
          </cell>
          <cell r="BU450">
            <v>166281</v>
          </cell>
          <cell r="BV450">
            <v>166281</v>
          </cell>
          <cell r="BW450">
            <v>166281</v>
          </cell>
          <cell r="BX450">
            <v>166281</v>
          </cell>
          <cell r="BY450">
            <v>166281</v>
          </cell>
          <cell r="BZ450">
            <v>166281</v>
          </cell>
          <cell r="CA450">
            <v>166281</v>
          </cell>
          <cell r="CB450">
            <v>166281</v>
          </cell>
          <cell r="CC450">
            <v>166281</v>
          </cell>
          <cell r="CD450">
            <v>166281</v>
          </cell>
          <cell r="CE450">
            <v>166281</v>
          </cell>
          <cell r="CF450">
            <v>166281</v>
          </cell>
          <cell r="CG450">
            <v>166281</v>
          </cell>
          <cell r="CH450">
            <v>166281</v>
          </cell>
          <cell r="CI450">
            <v>166281</v>
          </cell>
          <cell r="CJ450">
            <v>166281</v>
          </cell>
          <cell r="CK450">
            <v>166281</v>
          </cell>
          <cell r="CL450">
            <v>166281</v>
          </cell>
          <cell r="CM450">
            <v>166281</v>
          </cell>
          <cell r="CN450">
            <v>166281</v>
          </cell>
          <cell r="CO450">
            <v>166281</v>
          </cell>
          <cell r="CP450">
            <v>166281</v>
          </cell>
          <cell r="CQ450">
            <v>166281</v>
          </cell>
          <cell r="CR450">
            <v>166281</v>
          </cell>
          <cell r="CS450">
            <v>166281</v>
          </cell>
          <cell r="CT450">
            <v>166281</v>
          </cell>
          <cell r="CU450">
            <v>166281</v>
          </cell>
          <cell r="CV450">
            <v>166281</v>
          </cell>
          <cell r="CW450">
            <v>166281</v>
          </cell>
          <cell r="CX450">
            <v>170106.59999999963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K450">
            <v>0</v>
          </cell>
          <cell r="DL450">
            <v>0</v>
          </cell>
          <cell r="DM450">
            <v>0</v>
          </cell>
          <cell r="DN450">
            <v>0</v>
          </cell>
          <cell r="DO450">
            <v>0</v>
          </cell>
          <cell r="DP450">
            <v>0</v>
          </cell>
          <cell r="DQ450">
            <v>0</v>
          </cell>
          <cell r="DR450">
            <v>0</v>
          </cell>
          <cell r="DS450">
            <v>0</v>
          </cell>
          <cell r="DT450">
            <v>0</v>
          </cell>
          <cell r="DU450">
            <v>0</v>
          </cell>
          <cell r="DV450">
            <v>0</v>
          </cell>
          <cell r="DW450">
            <v>0</v>
          </cell>
          <cell r="DX450">
            <v>0</v>
          </cell>
          <cell r="DY450">
            <v>0</v>
          </cell>
          <cell r="DZ450">
            <v>0</v>
          </cell>
          <cell r="EA450">
            <v>0</v>
          </cell>
          <cell r="EB450">
            <v>0</v>
          </cell>
          <cell r="EC450">
            <v>0</v>
          </cell>
          <cell r="ED450">
            <v>0</v>
          </cell>
          <cell r="EE450">
            <v>0</v>
          </cell>
          <cell r="EF450">
            <v>0</v>
          </cell>
          <cell r="EG450">
            <v>0</v>
          </cell>
          <cell r="EH450">
            <v>0</v>
          </cell>
          <cell r="EI450">
            <v>0</v>
          </cell>
          <cell r="EJ450">
            <v>0</v>
          </cell>
          <cell r="EK450">
            <v>0</v>
          </cell>
          <cell r="EL450">
            <v>0</v>
          </cell>
          <cell r="EM450">
            <v>0</v>
          </cell>
          <cell r="EN450">
            <v>0</v>
          </cell>
          <cell r="EO450">
            <v>0</v>
          </cell>
          <cell r="EP450">
            <v>0</v>
          </cell>
          <cell r="EQ450">
            <v>0</v>
          </cell>
          <cell r="ER450">
            <v>0</v>
          </cell>
          <cell r="ES450">
            <v>0</v>
          </cell>
          <cell r="ET450">
            <v>0</v>
          </cell>
          <cell r="EU450">
            <v>0</v>
          </cell>
          <cell r="EV450">
            <v>0</v>
          </cell>
          <cell r="EW450">
            <v>0</v>
          </cell>
          <cell r="EX450">
            <v>0</v>
          </cell>
          <cell r="EY450">
            <v>0</v>
          </cell>
          <cell r="EZ450">
            <v>0</v>
          </cell>
          <cell r="FA450">
            <v>0</v>
          </cell>
          <cell r="FB450">
            <v>0</v>
          </cell>
          <cell r="FC450">
            <v>0</v>
          </cell>
          <cell r="FD450">
            <v>0</v>
          </cell>
          <cell r="FE450">
            <v>0</v>
          </cell>
          <cell r="FF450">
            <v>0</v>
          </cell>
          <cell r="FG450">
            <v>0</v>
          </cell>
          <cell r="FH450">
            <v>0</v>
          </cell>
          <cell r="FI450">
            <v>0</v>
          </cell>
          <cell r="FJ450">
            <v>0</v>
          </cell>
          <cell r="FK450">
            <v>0</v>
          </cell>
          <cell r="FL450">
            <v>0</v>
          </cell>
          <cell r="FM450">
            <v>0</v>
          </cell>
          <cell r="FN450">
            <v>0</v>
          </cell>
        </row>
        <row r="451">
          <cell r="B451" t="str">
            <v>構-446</v>
          </cell>
          <cell r="E451" t="str">
            <v>B</v>
          </cell>
          <cell r="G451" t="str">
            <v>多賀駅前配水管布設替工事</v>
          </cell>
          <cell r="H451" t="str">
            <v>平成6年</v>
          </cell>
          <cell r="I451">
            <v>1994</v>
          </cell>
          <cell r="Q451">
            <v>8770193</v>
          </cell>
          <cell r="U451">
            <v>877019.3</v>
          </cell>
          <cell r="V451">
            <v>38</v>
          </cell>
          <cell r="W451">
            <v>2.63e-002</v>
          </cell>
          <cell r="X451">
            <v>207590</v>
          </cell>
          <cell r="Y451">
            <v>212343.70000000019</v>
          </cell>
          <cell r="Z451">
            <v>7893173.7</v>
          </cell>
          <cell r="AB451">
            <v>1995</v>
          </cell>
          <cell r="AC451">
            <v>2032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207590</v>
          </cell>
          <cell r="BO451">
            <v>207590</v>
          </cell>
          <cell r="BP451">
            <v>207590</v>
          </cell>
          <cell r="BQ451">
            <v>207590</v>
          </cell>
          <cell r="BR451">
            <v>207590</v>
          </cell>
          <cell r="BS451">
            <v>207590</v>
          </cell>
          <cell r="BT451">
            <v>207590</v>
          </cell>
          <cell r="BU451">
            <v>207590</v>
          </cell>
          <cell r="BV451">
            <v>207590</v>
          </cell>
          <cell r="BW451">
            <v>207590</v>
          </cell>
          <cell r="BX451">
            <v>207590</v>
          </cell>
          <cell r="BY451">
            <v>207590</v>
          </cell>
          <cell r="BZ451">
            <v>207590</v>
          </cell>
          <cell r="CA451">
            <v>207590</v>
          </cell>
          <cell r="CB451">
            <v>207590</v>
          </cell>
          <cell r="CC451">
            <v>207590</v>
          </cell>
          <cell r="CD451">
            <v>207590</v>
          </cell>
          <cell r="CE451">
            <v>207590</v>
          </cell>
          <cell r="CF451">
            <v>207590</v>
          </cell>
          <cell r="CG451">
            <v>207590</v>
          </cell>
          <cell r="CH451">
            <v>207590</v>
          </cell>
          <cell r="CI451">
            <v>207590</v>
          </cell>
          <cell r="CJ451">
            <v>207590</v>
          </cell>
          <cell r="CK451">
            <v>207590</v>
          </cell>
          <cell r="CL451">
            <v>207590</v>
          </cell>
          <cell r="CM451">
            <v>207590</v>
          </cell>
          <cell r="CN451">
            <v>207590</v>
          </cell>
          <cell r="CO451">
            <v>207590</v>
          </cell>
          <cell r="CP451">
            <v>207590</v>
          </cell>
          <cell r="CQ451">
            <v>207590</v>
          </cell>
          <cell r="CR451">
            <v>207590</v>
          </cell>
          <cell r="CS451">
            <v>207590</v>
          </cell>
          <cell r="CT451">
            <v>207590</v>
          </cell>
          <cell r="CU451">
            <v>207590</v>
          </cell>
          <cell r="CV451">
            <v>207590</v>
          </cell>
          <cell r="CW451">
            <v>207590</v>
          </cell>
          <cell r="CX451">
            <v>212343.70000000019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K451">
            <v>0</v>
          </cell>
          <cell r="DL451">
            <v>0</v>
          </cell>
          <cell r="DM451">
            <v>0</v>
          </cell>
          <cell r="DN451">
            <v>0</v>
          </cell>
          <cell r="DO451">
            <v>0</v>
          </cell>
          <cell r="DP451">
            <v>0</v>
          </cell>
          <cell r="DQ451">
            <v>0</v>
          </cell>
          <cell r="DR451">
            <v>0</v>
          </cell>
          <cell r="DS451">
            <v>0</v>
          </cell>
          <cell r="DT451">
            <v>0</v>
          </cell>
          <cell r="DU451">
            <v>0</v>
          </cell>
          <cell r="DV451">
            <v>0</v>
          </cell>
          <cell r="DW451">
            <v>0</v>
          </cell>
          <cell r="DX451">
            <v>0</v>
          </cell>
          <cell r="DY451">
            <v>0</v>
          </cell>
          <cell r="DZ451">
            <v>0</v>
          </cell>
          <cell r="EA451">
            <v>0</v>
          </cell>
          <cell r="EB451">
            <v>0</v>
          </cell>
          <cell r="EC451">
            <v>0</v>
          </cell>
          <cell r="ED451">
            <v>0</v>
          </cell>
          <cell r="EE451">
            <v>0</v>
          </cell>
          <cell r="EF451">
            <v>0</v>
          </cell>
          <cell r="EG451">
            <v>0</v>
          </cell>
          <cell r="EH451">
            <v>0</v>
          </cell>
          <cell r="EI451">
            <v>0</v>
          </cell>
          <cell r="EJ451">
            <v>0</v>
          </cell>
          <cell r="EK451">
            <v>0</v>
          </cell>
          <cell r="EL451">
            <v>0</v>
          </cell>
          <cell r="EM451">
            <v>0</v>
          </cell>
          <cell r="EN451">
            <v>0</v>
          </cell>
          <cell r="EO451">
            <v>0</v>
          </cell>
          <cell r="EP451">
            <v>0</v>
          </cell>
          <cell r="EQ451">
            <v>0</v>
          </cell>
          <cell r="ER451">
            <v>0</v>
          </cell>
          <cell r="ES451">
            <v>0</v>
          </cell>
          <cell r="ET451">
            <v>0</v>
          </cell>
          <cell r="EU451">
            <v>0</v>
          </cell>
          <cell r="EV451">
            <v>0</v>
          </cell>
          <cell r="EW451">
            <v>0</v>
          </cell>
          <cell r="EX451">
            <v>0</v>
          </cell>
          <cell r="EY451">
            <v>0</v>
          </cell>
          <cell r="EZ451">
            <v>0</v>
          </cell>
          <cell r="FA451">
            <v>0</v>
          </cell>
          <cell r="FB451">
            <v>0</v>
          </cell>
          <cell r="FC451">
            <v>0</v>
          </cell>
          <cell r="FD451">
            <v>0</v>
          </cell>
          <cell r="FE451">
            <v>0</v>
          </cell>
          <cell r="FF451">
            <v>0</v>
          </cell>
          <cell r="FG451">
            <v>0</v>
          </cell>
          <cell r="FH451">
            <v>0</v>
          </cell>
          <cell r="FI451">
            <v>0</v>
          </cell>
          <cell r="FJ451">
            <v>0</v>
          </cell>
          <cell r="FK451">
            <v>0</v>
          </cell>
          <cell r="FL451">
            <v>0</v>
          </cell>
          <cell r="FM451">
            <v>0</v>
          </cell>
          <cell r="FN451">
            <v>0</v>
          </cell>
        </row>
        <row r="452">
          <cell r="B452" t="str">
            <v>構-447</v>
          </cell>
          <cell r="E452" t="str">
            <v>B</v>
          </cell>
          <cell r="G452" t="str">
            <v>富之尾第1工区配水管布設替工事</v>
          </cell>
          <cell r="H452" t="str">
            <v>平成6年</v>
          </cell>
          <cell r="I452">
            <v>1994</v>
          </cell>
          <cell r="Q452">
            <v>9878710</v>
          </cell>
          <cell r="R452">
            <v>1946639</v>
          </cell>
          <cell r="U452">
            <v>2739846.1</v>
          </cell>
          <cell r="V452">
            <v>38</v>
          </cell>
          <cell r="W452">
            <v>2.63e-002</v>
          </cell>
          <cell r="X452">
            <v>187752</v>
          </cell>
          <cell r="Y452">
            <v>192039.90000000037</v>
          </cell>
          <cell r="Z452">
            <v>7138863.9</v>
          </cell>
          <cell r="AB452">
            <v>1995</v>
          </cell>
          <cell r="AC452">
            <v>2032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187752</v>
          </cell>
          <cell r="BO452">
            <v>187752</v>
          </cell>
          <cell r="BP452">
            <v>187752</v>
          </cell>
          <cell r="BQ452">
            <v>187752</v>
          </cell>
          <cell r="BR452">
            <v>187752</v>
          </cell>
          <cell r="BS452">
            <v>187752</v>
          </cell>
          <cell r="BT452">
            <v>187752</v>
          </cell>
          <cell r="BU452">
            <v>187752</v>
          </cell>
          <cell r="BV452">
            <v>187752</v>
          </cell>
          <cell r="BW452">
            <v>187752</v>
          </cell>
          <cell r="BX452">
            <v>187752</v>
          </cell>
          <cell r="BY452">
            <v>187752</v>
          </cell>
          <cell r="BZ452">
            <v>187752</v>
          </cell>
          <cell r="CA452">
            <v>187752</v>
          </cell>
          <cell r="CB452">
            <v>187752</v>
          </cell>
          <cell r="CC452">
            <v>187752</v>
          </cell>
          <cell r="CD452">
            <v>187752</v>
          </cell>
          <cell r="CE452">
            <v>187752</v>
          </cell>
          <cell r="CF452">
            <v>187752</v>
          </cell>
          <cell r="CG452">
            <v>187752</v>
          </cell>
          <cell r="CH452">
            <v>187752</v>
          </cell>
          <cell r="CI452">
            <v>187752</v>
          </cell>
          <cell r="CJ452">
            <v>187752</v>
          </cell>
          <cell r="CK452">
            <v>187752</v>
          </cell>
          <cell r="CL452">
            <v>187752</v>
          </cell>
          <cell r="CM452">
            <v>187752</v>
          </cell>
          <cell r="CN452">
            <v>187752</v>
          </cell>
          <cell r="CO452">
            <v>187752</v>
          </cell>
          <cell r="CP452">
            <v>187752</v>
          </cell>
          <cell r="CQ452">
            <v>187752</v>
          </cell>
          <cell r="CR452">
            <v>187752</v>
          </cell>
          <cell r="CS452">
            <v>187752</v>
          </cell>
          <cell r="CT452">
            <v>187752</v>
          </cell>
          <cell r="CU452">
            <v>187752</v>
          </cell>
          <cell r="CV452">
            <v>187752</v>
          </cell>
          <cell r="CW452">
            <v>187752</v>
          </cell>
          <cell r="CX452">
            <v>192039.90000000037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K452">
            <v>0</v>
          </cell>
          <cell r="DL452">
            <v>0</v>
          </cell>
          <cell r="DM452">
            <v>0</v>
          </cell>
          <cell r="DN452">
            <v>0</v>
          </cell>
          <cell r="DO452">
            <v>0</v>
          </cell>
          <cell r="DP452">
            <v>0</v>
          </cell>
          <cell r="DQ452">
            <v>0</v>
          </cell>
          <cell r="DR452">
            <v>0</v>
          </cell>
          <cell r="DS452">
            <v>0</v>
          </cell>
          <cell r="DT452">
            <v>0</v>
          </cell>
          <cell r="DU452">
            <v>0</v>
          </cell>
          <cell r="DV452">
            <v>0</v>
          </cell>
          <cell r="DW452">
            <v>0</v>
          </cell>
          <cell r="DX452">
            <v>0</v>
          </cell>
          <cell r="DY452">
            <v>0</v>
          </cell>
          <cell r="DZ452">
            <v>0</v>
          </cell>
          <cell r="EA452">
            <v>0</v>
          </cell>
          <cell r="EB452">
            <v>0</v>
          </cell>
          <cell r="EC452">
            <v>0</v>
          </cell>
          <cell r="ED452">
            <v>0</v>
          </cell>
          <cell r="EE452">
            <v>0</v>
          </cell>
          <cell r="EF452">
            <v>0</v>
          </cell>
          <cell r="EG452">
            <v>0</v>
          </cell>
          <cell r="EH452">
            <v>0</v>
          </cell>
          <cell r="EI452">
            <v>0</v>
          </cell>
          <cell r="EJ452">
            <v>0</v>
          </cell>
          <cell r="EK452">
            <v>0</v>
          </cell>
          <cell r="EL452">
            <v>0</v>
          </cell>
          <cell r="EM452">
            <v>0</v>
          </cell>
          <cell r="EN452">
            <v>0</v>
          </cell>
          <cell r="EO452">
            <v>0</v>
          </cell>
          <cell r="EP452">
            <v>0</v>
          </cell>
          <cell r="EQ452">
            <v>0</v>
          </cell>
          <cell r="ER452">
            <v>0</v>
          </cell>
          <cell r="ES452">
            <v>0</v>
          </cell>
          <cell r="ET452">
            <v>0</v>
          </cell>
          <cell r="EU452">
            <v>0</v>
          </cell>
          <cell r="EV452">
            <v>0</v>
          </cell>
          <cell r="EW452">
            <v>0</v>
          </cell>
          <cell r="EX452">
            <v>0</v>
          </cell>
          <cell r="EY452">
            <v>0</v>
          </cell>
          <cell r="EZ452">
            <v>0</v>
          </cell>
          <cell r="FA452">
            <v>0</v>
          </cell>
          <cell r="FB452">
            <v>0</v>
          </cell>
          <cell r="FC452">
            <v>0</v>
          </cell>
          <cell r="FD452">
            <v>0</v>
          </cell>
          <cell r="FE452">
            <v>0</v>
          </cell>
          <cell r="FF452">
            <v>0</v>
          </cell>
          <cell r="FG452">
            <v>0</v>
          </cell>
          <cell r="FH452">
            <v>0</v>
          </cell>
          <cell r="FI452">
            <v>0</v>
          </cell>
          <cell r="FJ452">
            <v>0</v>
          </cell>
          <cell r="FK452">
            <v>0</v>
          </cell>
          <cell r="FL452">
            <v>0</v>
          </cell>
          <cell r="FM452">
            <v>0</v>
          </cell>
          <cell r="FN452">
            <v>0</v>
          </cell>
        </row>
        <row r="453">
          <cell r="B453" t="str">
            <v>構-448</v>
          </cell>
          <cell r="E453" t="str">
            <v>B</v>
          </cell>
          <cell r="G453" t="str">
            <v>富之尾第2工区配水管布設替工事</v>
          </cell>
          <cell r="H453" t="str">
            <v>平成6年</v>
          </cell>
          <cell r="I453">
            <v>1994</v>
          </cell>
          <cell r="Q453">
            <v>10772899</v>
          </cell>
          <cell r="R453">
            <v>2122843</v>
          </cell>
          <cell r="U453">
            <v>2987848.6</v>
          </cell>
          <cell r="V453">
            <v>38</v>
          </cell>
          <cell r="W453">
            <v>2.63e-002</v>
          </cell>
          <cell r="X453">
            <v>204746</v>
          </cell>
          <cell r="Y453">
            <v>209448.40000000037</v>
          </cell>
          <cell r="Z453">
            <v>7785050.4</v>
          </cell>
          <cell r="AB453">
            <v>1995</v>
          </cell>
          <cell r="AC453">
            <v>2032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204746</v>
          </cell>
          <cell r="BO453">
            <v>204746</v>
          </cell>
          <cell r="BP453">
            <v>204746</v>
          </cell>
          <cell r="BQ453">
            <v>204746</v>
          </cell>
          <cell r="BR453">
            <v>204746</v>
          </cell>
          <cell r="BS453">
            <v>204746</v>
          </cell>
          <cell r="BT453">
            <v>204746</v>
          </cell>
          <cell r="BU453">
            <v>204746</v>
          </cell>
          <cell r="BV453">
            <v>204746</v>
          </cell>
          <cell r="BW453">
            <v>204746</v>
          </cell>
          <cell r="BX453">
            <v>204746</v>
          </cell>
          <cell r="BY453">
            <v>204746</v>
          </cell>
          <cell r="BZ453">
            <v>204746</v>
          </cell>
          <cell r="CA453">
            <v>204746</v>
          </cell>
          <cell r="CB453">
            <v>204746</v>
          </cell>
          <cell r="CC453">
            <v>204746</v>
          </cell>
          <cell r="CD453">
            <v>204746</v>
          </cell>
          <cell r="CE453">
            <v>204746</v>
          </cell>
          <cell r="CF453">
            <v>204746</v>
          </cell>
          <cell r="CG453">
            <v>204746</v>
          </cell>
          <cell r="CH453">
            <v>204746</v>
          </cell>
          <cell r="CI453">
            <v>204746</v>
          </cell>
          <cell r="CJ453">
            <v>204746</v>
          </cell>
          <cell r="CK453">
            <v>204746</v>
          </cell>
          <cell r="CL453">
            <v>204746</v>
          </cell>
          <cell r="CM453">
            <v>204746</v>
          </cell>
          <cell r="CN453">
            <v>204746</v>
          </cell>
          <cell r="CO453">
            <v>204746</v>
          </cell>
          <cell r="CP453">
            <v>204746</v>
          </cell>
          <cell r="CQ453">
            <v>204746</v>
          </cell>
          <cell r="CR453">
            <v>204746</v>
          </cell>
          <cell r="CS453">
            <v>204746</v>
          </cell>
          <cell r="CT453">
            <v>204746</v>
          </cell>
          <cell r="CU453">
            <v>204746</v>
          </cell>
          <cell r="CV453">
            <v>204746</v>
          </cell>
          <cell r="CW453">
            <v>204746</v>
          </cell>
          <cell r="CX453">
            <v>209448.40000000037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0</v>
          </cell>
          <cell r="DL453">
            <v>0</v>
          </cell>
          <cell r="DM453">
            <v>0</v>
          </cell>
          <cell r="DN453">
            <v>0</v>
          </cell>
          <cell r="DO453">
            <v>0</v>
          </cell>
          <cell r="DP453">
            <v>0</v>
          </cell>
          <cell r="DQ453">
            <v>0</v>
          </cell>
          <cell r="DR453">
            <v>0</v>
          </cell>
          <cell r="DS453">
            <v>0</v>
          </cell>
          <cell r="DT453">
            <v>0</v>
          </cell>
          <cell r="DU453">
            <v>0</v>
          </cell>
          <cell r="DV453">
            <v>0</v>
          </cell>
          <cell r="DW453">
            <v>0</v>
          </cell>
          <cell r="DX453">
            <v>0</v>
          </cell>
          <cell r="DY453">
            <v>0</v>
          </cell>
          <cell r="DZ453">
            <v>0</v>
          </cell>
          <cell r="EA453">
            <v>0</v>
          </cell>
          <cell r="EB453">
            <v>0</v>
          </cell>
          <cell r="EC453">
            <v>0</v>
          </cell>
          <cell r="ED453">
            <v>0</v>
          </cell>
          <cell r="EE453">
            <v>0</v>
          </cell>
          <cell r="EF453">
            <v>0</v>
          </cell>
          <cell r="EG453">
            <v>0</v>
          </cell>
          <cell r="EH453">
            <v>0</v>
          </cell>
          <cell r="EI453">
            <v>0</v>
          </cell>
          <cell r="EJ453">
            <v>0</v>
          </cell>
          <cell r="EK453">
            <v>0</v>
          </cell>
          <cell r="EL453">
            <v>0</v>
          </cell>
          <cell r="EM453">
            <v>0</v>
          </cell>
          <cell r="EN453">
            <v>0</v>
          </cell>
          <cell r="EO453">
            <v>0</v>
          </cell>
          <cell r="EP453">
            <v>0</v>
          </cell>
          <cell r="EQ453">
            <v>0</v>
          </cell>
          <cell r="ER453">
            <v>0</v>
          </cell>
          <cell r="ES453">
            <v>0</v>
          </cell>
          <cell r="ET453">
            <v>0</v>
          </cell>
          <cell r="EU453">
            <v>0</v>
          </cell>
          <cell r="EV453">
            <v>0</v>
          </cell>
          <cell r="EW453">
            <v>0</v>
          </cell>
          <cell r="EX453">
            <v>0</v>
          </cell>
          <cell r="EY453">
            <v>0</v>
          </cell>
          <cell r="EZ453">
            <v>0</v>
          </cell>
          <cell r="FA453">
            <v>0</v>
          </cell>
          <cell r="FB453">
            <v>0</v>
          </cell>
          <cell r="FC453">
            <v>0</v>
          </cell>
          <cell r="FD453">
            <v>0</v>
          </cell>
          <cell r="FE453">
            <v>0</v>
          </cell>
          <cell r="FF453">
            <v>0</v>
          </cell>
          <cell r="FG453">
            <v>0</v>
          </cell>
          <cell r="FH453">
            <v>0</v>
          </cell>
          <cell r="FI453">
            <v>0</v>
          </cell>
          <cell r="FJ453">
            <v>0</v>
          </cell>
          <cell r="FK453">
            <v>0</v>
          </cell>
          <cell r="FL453">
            <v>0</v>
          </cell>
          <cell r="FM453">
            <v>0</v>
          </cell>
          <cell r="FN453">
            <v>0</v>
          </cell>
        </row>
        <row r="454">
          <cell r="B454" t="str">
            <v>構-449</v>
          </cell>
          <cell r="E454" t="str">
            <v>B</v>
          </cell>
          <cell r="G454" t="str">
            <v>藤瀬第3工区配水管布設替工事</v>
          </cell>
          <cell r="H454" t="str">
            <v>平成6年</v>
          </cell>
          <cell r="I454">
            <v>1994</v>
          </cell>
          <cell r="Q454">
            <v>7259521</v>
          </cell>
          <cell r="R454">
            <v>1430518</v>
          </cell>
          <cell r="U454">
            <v>2013418.3</v>
          </cell>
          <cell r="V454">
            <v>38</v>
          </cell>
          <cell r="W454">
            <v>2.63e-002</v>
          </cell>
          <cell r="X454">
            <v>137972</v>
          </cell>
          <cell r="Y454">
            <v>141138.70000000019</v>
          </cell>
          <cell r="Z454">
            <v>5246102.7</v>
          </cell>
          <cell r="AB454">
            <v>1995</v>
          </cell>
          <cell r="AC454">
            <v>2032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137972</v>
          </cell>
          <cell r="BO454">
            <v>137972</v>
          </cell>
          <cell r="BP454">
            <v>137972</v>
          </cell>
          <cell r="BQ454">
            <v>137972</v>
          </cell>
          <cell r="BR454">
            <v>137972</v>
          </cell>
          <cell r="BS454">
            <v>137972</v>
          </cell>
          <cell r="BT454">
            <v>137972</v>
          </cell>
          <cell r="BU454">
            <v>137972</v>
          </cell>
          <cell r="BV454">
            <v>137972</v>
          </cell>
          <cell r="BW454">
            <v>137972</v>
          </cell>
          <cell r="BX454">
            <v>137972</v>
          </cell>
          <cell r="BY454">
            <v>137972</v>
          </cell>
          <cell r="BZ454">
            <v>137972</v>
          </cell>
          <cell r="CA454">
            <v>137972</v>
          </cell>
          <cell r="CB454">
            <v>137972</v>
          </cell>
          <cell r="CC454">
            <v>137972</v>
          </cell>
          <cell r="CD454">
            <v>137972</v>
          </cell>
          <cell r="CE454">
            <v>137972</v>
          </cell>
          <cell r="CF454">
            <v>137972</v>
          </cell>
          <cell r="CG454">
            <v>137972</v>
          </cell>
          <cell r="CH454">
            <v>137972</v>
          </cell>
          <cell r="CI454">
            <v>137972</v>
          </cell>
          <cell r="CJ454">
            <v>137972</v>
          </cell>
          <cell r="CK454">
            <v>137972</v>
          </cell>
          <cell r="CL454">
            <v>137972</v>
          </cell>
          <cell r="CM454">
            <v>137972</v>
          </cell>
          <cell r="CN454">
            <v>137972</v>
          </cell>
          <cell r="CO454">
            <v>137972</v>
          </cell>
          <cell r="CP454">
            <v>137972</v>
          </cell>
          <cell r="CQ454">
            <v>137972</v>
          </cell>
          <cell r="CR454">
            <v>137972</v>
          </cell>
          <cell r="CS454">
            <v>137972</v>
          </cell>
          <cell r="CT454">
            <v>137972</v>
          </cell>
          <cell r="CU454">
            <v>137972</v>
          </cell>
          <cell r="CV454">
            <v>137972</v>
          </cell>
          <cell r="CW454">
            <v>137972</v>
          </cell>
          <cell r="CX454">
            <v>141138.70000000019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K454">
            <v>0</v>
          </cell>
          <cell r="DL454">
            <v>0</v>
          </cell>
          <cell r="DM454">
            <v>0</v>
          </cell>
          <cell r="DN454">
            <v>0</v>
          </cell>
          <cell r="DO454">
            <v>0</v>
          </cell>
          <cell r="DP454">
            <v>0</v>
          </cell>
          <cell r="DQ454">
            <v>0</v>
          </cell>
          <cell r="DR454">
            <v>0</v>
          </cell>
          <cell r="DS454">
            <v>0</v>
          </cell>
          <cell r="DT454">
            <v>0</v>
          </cell>
          <cell r="DU454">
            <v>0</v>
          </cell>
          <cell r="DV454">
            <v>0</v>
          </cell>
          <cell r="DW454">
            <v>0</v>
          </cell>
          <cell r="DX454">
            <v>0</v>
          </cell>
          <cell r="DY454">
            <v>0</v>
          </cell>
          <cell r="DZ454">
            <v>0</v>
          </cell>
          <cell r="EA454">
            <v>0</v>
          </cell>
          <cell r="EB454">
            <v>0</v>
          </cell>
          <cell r="EC454">
            <v>0</v>
          </cell>
          <cell r="ED454">
            <v>0</v>
          </cell>
          <cell r="EE454">
            <v>0</v>
          </cell>
          <cell r="EF454">
            <v>0</v>
          </cell>
          <cell r="EG454">
            <v>0</v>
          </cell>
          <cell r="EH454">
            <v>0</v>
          </cell>
          <cell r="EI454">
            <v>0</v>
          </cell>
          <cell r="EJ454">
            <v>0</v>
          </cell>
          <cell r="EK454">
            <v>0</v>
          </cell>
          <cell r="EL454">
            <v>0</v>
          </cell>
          <cell r="EM454">
            <v>0</v>
          </cell>
          <cell r="EN454">
            <v>0</v>
          </cell>
          <cell r="EO454">
            <v>0</v>
          </cell>
          <cell r="EP454">
            <v>0</v>
          </cell>
          <cell r="EQ454">
            <v>0</v>
          </cell>
          <cell r="ER454">
            <v>0</v>
          </cell>
          <cell r="ES454">
            <v>0</v>
          </cell>
          <cell r="ET454">
            <v>0</v>
          </cell>
          <cell r="EU454">
            <v>0</v>
          </cell>
          <cell r="EV454">
            <v>0</v>
          </cell>
          <cell r="EW454">
            <v>0</v>
          </cell>
          <cell r="EX454">
            <v>0</v>
          </cell>
          <cell r="EY454">
            <v>0</v>
          </cell>
          <cell r="EZ454">
            <v>0</v>
          </cell>
          <cell r="FA454">
            <v>0</v>
          </cell>
          <cell r="FB454">
            <v>0</v>
          </cell>
          <cell r="FC454">
            <v>0</v>
          </cell>
          <cell r="FD454">
            <v>0</v>
          </cell>
          <cell r="FE454">
            <v>0</v>
          </cell>
          <cell r="FF454">
            <v>0</v>
          </cell>
          <cell r="FG454">
            <v>0</v>
          </cell>
          <cell r="FH454">
            <v>0</v>
          </cell>
          <cell r="FI454">
            <v>0</v>
          </cell>
          <cell r="FJ454">
            <v>0</v>
          </cell>
          <cell r="FK454">
            <v>0</v>
          </cell>
          <cell r="FL454">
            <v>0</v>
          </cell>
          <cell r="FM454">
            <v>0</v>
          </cell>
          <cell r="FN454">
            <v>0</v>
          </cell>
        </row>
        <row r="455">
          <cell r="B455" t="str">
            <v>構-450</v>
          </cell>
          <cell r="E455" t="str">
            <v>B</v>
          </cell>
          <cell r="G455" t="str">
            <v>尼子導水管布設替工事</v>
          </cell>
          <cell r="H455" t="str">
            <v>平成6年</v>
          </cell>
          <cell r="I455">
            <v>1994</v>
          </cell>
          <cell r="Q455">
            <v>4462877</v>
          </cell>
          <cell r="U455">
            <v>446287.7</v>
          </cell>
          <cell r="V455">
            <v>38</v>
          </cell>
          <cell r="W455">
            <v>2.63e-002</v>
          </cell>
          <cell r="X455">
            <v>105636</v>
          </cell>
          <cell r="Y455">
            <v>108057.29999999981</v>
          </cell>
          <cell r="Z455">
            <v>4016589.3</v>
          </cell>
          <cell r="AB455">
            <v>1995</v>
          </cell>
          <cell r="AC455">
            <v>2032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105636</v>
          </cell>
          <cell r="BO455">
            <v>105636</v>
          </cell>
          <cell r="BP455">
            <v>105636</v>
          </cell>
          <cell r="BQ455">
            <v>105636</v>
          </cell>
          <cell r="BR455">
            <v>105636</v>
          </cell>
          <cell r="BS455">
            <v>105636</v>
          </cell>
          <cell r="BT455">
            <v>105636</v>
          </cell>
          <cell r="BU455">
            <v>105636</v>
          </cell>
          <cell r="BV455">
            <v>105636</v>
          </cell>
          <cell r="BW455">
            <v>105636</v>
          </cell>
          <cell r="BX455">
            <v>105636</v>
          </cell>
          <cell r="BY455">
            <v>105636</v>
          </cell>
          <cell r="BZ455">
            <v>105636</v>
          </cell>
          <cell r="CA455">
            <v>105636</v>
          </cell>
          <cell r="CB455">
            <v>105636</v>
          </cell>
          <cell r="CC455">
            <v>105636</v>
          </cell>
          <cell r="CD455">
            <v>105636</v>
          </cell>
          <cell r="CE455">
            <v>105636</v>
          </cell>
          <cell r="CF455">
            <v>105636</v>
          </cell>
          <cell r="CG455">
            <v>105636</v>
          </cell>
          <cell r="CH455">
            <v>105636</v>
          </cell>
          <cell r="CI455">
            <v>105636</v>
          </cell>
          <cell r="CJ455">
            <v>105636</v>
          </cell>
          <cell r="CK455">
            <v>105636</v>
          </cell>
          <cell r="CL455">
            <v>105636</v>
          </cell>
          <cell r="CM455">
            <v>105636</v>
          </cell>
          <cell r="CN455">
            <v>105636</v>
          </cell>
          <cell r="CO455">
            <v>105636</v>
          </cell>
          <cell r="CP455">
            <v>105636</v>
          </cell>
          <cell r="CQ455">
            <v>105636</v>
          </cell>
          <cell r="CR455">
            <v>105636</v>
          </cell>
          <cell r="CS455">
            <v>105636</v>
          </cell>
          <cell r="CT455">
            <v>105636</v>
          </cell>
          <cell r="CU455">
            <v>105636</v>
          </cell>
          <cell r="CV455">
            <v>105636</v>
          </cell>
          <cell r="CW455">
            <v>105636</v>
          </cell>
          <cell r="CX455">
            <v>108057.29999999981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K455">
            <v>0</v>
          </cell>
          <cell r="DL455">
            <v>0</v>
          </cell>
          <cell r="DM455">
            <v>0</v>
          </cell>
          <cell r="DN455">
            <v>0</v>
          </cell>
          <cell r="DO455">
            <v>0</v>
          </cell>
          <cell r="DP455">
            <v>0</v>
          </cell>
          <cell r="DQ455">
            <v>0</v>
          </cell>
          <cell r="DR455">
            <v>0</v>
          </cell>
          <cell r="DS455">
            <v>0</v>
          </cell>
          <cell r="DT455">
            <v>0</v>
          </cell>
          <cell r="DU455">
            <v>0</v>
          </cell>
          <cell r="DV455">
            <v>0</v>
          </cell>
          <cell r="DW455">
            <v>0</v>
          </cell>
          <cell r="DX455">
            <v>0</v>
          </cell>
          <cell r="DY455">
            <v>0</v>
          </cell>
          <cell r="DZ455">
            <v>0</v>
          </cell>
          <cell r="EA455">
            <v>0</v>
          </cell>
          <cell r="EB455">
            <v>0</v>
          </cell>
          <cell r="EC455">
            <v>0</v>
          </cell>
          <cell r="ED455">
            <v>0</v>
          </cell>
          <cell r="EE455">
            <v>0</v>
          </cell>
          <cell r="EF455">
            <v>0</v>
          </cell>
          <cell r="EG455">
            <v>0</v>
          </cell>
          <cell r="EH455">
            <v>0</v>
          </cell>
          <cell r="EI455">
            <v>0</v>
          </cell>
          <cell r="EJ455">
            <v>0</v>
          </cell>
          <cell r="EK455">
            <v>0</v>
          </cell>
          <cell r="EL455">
            <v>0</v>
          </cell>
          <cell r="EM455">
            <v>0</v>
          </cell>
          <cell r="EN455">
            <v>0</v>
          </cell>
          <cell r="EO455">
            <v>0</v>
          </cell>
          <cell r="EP455">
            <v>0</v>
          </cell>
          <cell r="EQ455">
            <v>0</v>
          </cell>
          <cell r="ER455">
            <v>0</v>
          </cell>
          <cell r="ES455">
            <v>0</v>
          </cell>
          <cell r="ET455">
            <v>0</v>
          </cell>
          <cell r="EU455">
            <v>0</v>
          </cell>
          <cell r="EV455">
            <v>0</v>
          </cell>
          <cell r="EW455">
            <v>0</v>
          </cell>
          <cell r="EX455">
            <v>0</v>
          </cell>
          <cell r="EY455">
            <v>0</v>
          </cell>
          <cell r="EZ455">
            <v>0</v>
          </cell>
          <cell r="FA455">
            <v>0</v>
          </cell>
          <cell r="FB455">
            <v>0</v>
          </cell>
          <cell r="FC455">
            <v>0</v>
          </cell>
          <cell r="FD455">
            <v>0</v>
          </cell>
          <cell r="FE455">
            <v>0</v>
          </cell>
          <cell r="FF455">
            <v>0</v>
          </cell>
          <cell r="FG455">
            <v>0</v>
          </cell>
          <cell r="FH455">
            <v>0</v>
          </cell>
          <cell r="FI455">
            <v>0</v>
          </cell>
          <cell r="FJ455">
            <v>0</v>
          </cell>
          <cell r="FK455">
            <v>0</v>
          </cell>
          <cell r="FL455">
            <v>0</v>
          </cell>
          <cell r="FM455">
            <v>0</v>
          </cell>
          <cell r="FN455">
            <v>0</v>
          </cell>
        </row>
        <row r="456">
          <cell r="B456" t="str">
            <v>構-451</v>
          </cell>
          <cell r="E456" t="str">
            <v>B</v>
          </cell>
          <cell r="G456" t="str">
            <v>霜ケ原橋梁添架工事</v>
          </cell>
          <cell r="H456" t="str">
            <v>平成6年</v>
          </cell>
          <cell r="I456">
            <v>1994</v>
          </cell>
          <cell r="Q456">
            <v>1185722</v>
          </cell>
          <cell r="U456">
            <v>118572.20000000001</v>
          </cell>
          <cell r="V456">
            <v>38</v>
          </cell>
          <cell r="W456">
            <v>2.63e-002</v>
          </cell>
          <cell r="X456">
            <v>28066</v>
          </cell>
          <cell r="Y456">
            <v>28707.800000000047</v>
          </cell>
          <cell r="Z456">
            <v>1067149.8</v>
          </cell>
          <cell r="AB456">
            <v>1995</v>
          </cell>
          <cell r="AC456">
            <v>2032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28066</v>
          </cell>
          <cell r="BO456">
            <v>28066</v>
          </cell>
          <cell r="BP456">
            <v>28066</v>
          </cell>
          <cell r="BQ456">
            <v>28066</v>
          </cell>
          <cell r="BR456">
            <v>28066</v>
          </cell>
          <cell r="BS456">
            <v>28066</v>
          </cell>
          <cell r="BT456">
            <v>28066</v>
          </cell>
          <cell r="BU456">
            <v>28066</v>
          </cell>
          <cell r="BV456">
            <v>28066</v>
          </cell>
          <cell r="BW456">
            <v>28066</v>
          </cell>
          <cell r="BX456">
            <v>28066</v>
          </cell>
          <cell r="BY456">
            <v>28066</v>
          </cell>
          <cell r="BZ456">
            <v>28066</v>
          </cell>
          <cell r="CA456">
            <v>28066</v>
          </cell>
          <cell r="CB456">
            <v>28066</v>
          </cell>
          <cell r="CC456">
            <v>28066</v>
          </cell>
          <cell r="CD456">
            <v>28066</v>
          </cell>
          <cell r="CE456">
            <v>28066</v>
          </cell>
          <cell r="CF456">
            <v>28066</v>
          </cell>
          <cell r="CG456">
            <v>28066</v>
          </cell>
          <cell r="CH456">
            <v>28066</v>
          </cell>
          <cell r="CI456">
            <v>28066</v>
          </cell>
          <cell r="CJ456">
            <v>28066</v>
          </cell>
          <cell r="CK456">
            <v>28066</v>
          </cell>
          <cell r="CL456">
            <v>28066</v>
          </cell>
          <cell r="CM456">
            <v>28066</v>
          </cell>
          <cell r="CN456">
            <v>28066</v>
          </cell>
          <cell r="CO456">
            <v>28066</v>
          </cell>
          <cell r="CP456">
            <v>28066</v>
          </cell>
          <cell r="CQ456">
            <v>28066</v>
          </cell>
          <cell r="CR456">
            <v>28066</v>
          </cell>
          <cell r="CS456">
            <v>28066</v>
          </cell>
          <cell r="CT456">
            <v>28066</v>
          </cell>
          <cell r="CU456">
            <v>28066</v>
          </cell>
          <cell r="CV456">
            <v>28066</v>
          </cell>
          <cell r="CW456">
            <v>28066</v>
          </cell>
          <cell r="CX456">
            <v>28707.800000000047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K456">
            <v>0</v>
          </cell>
          <cell r="DL456">
            <v>0</v>
          </cell>
          <cell r="DM456">
            <v>0</v>
          </cell>
          <cell r="DN456">
            <v>0</v>
          </cell>
          <cell r="DO456">
            <v>0</v>
          </cell>
          <cell r="DP456">
            <v>0</v>
          </cell>
          <cell r="DQ456">
            <v>0</v>
          </cell>
          <cell r="DR456">
            <v>0</v>
          </cell>
          <cell r="DS456">
            <v>0</v>
          </cell>
          <cell r="DT456">
            <v>0</v>
          </cell>
          <cell r="DU456">
            <v>0</v>
          </cell>
          <cell r="DV456">
            <v>0</v>
          </cell>
          <cell r="DW456">
            <v>0</v>
          </cell>
          <cell r="DX456">
            <v>0</v>
          </cell>
          <cell r="DY456">
            <v>0</v>
          </cell>
          <cell r="DZ456">
            <v>0</v>
          </cell>
          <cell r="EA456">
            <v>0</v>
          </cell>
          <cell r="EB456">
            <v>0</v>
          </cell>
          <cell r="EC456">
            <v>0</v>
          </cell>
          <cell r="ED456">
            <v>0</v>
          </cell>
          <cell r="EE456">
            <v>0</v>
          </cell>
          <cell r="EF456">
            <v>0</v>
          </cell>
          <cell r="EG456">
            <v>0</v>
          </cell>
          <cell r="EH456">
            <v>0</v>
          </cell>
          <cell r="EI456">
            <v>0</v>
          </cell>
          <cell r="EJ456">
            <v>0</v>
          </cell>
          <cell r="EK456">
            <v>0</v>
          </cell>
          <cell r="EL456">
            <v>0</v>
          </cell>
          <cell r="EM456">
            <v>0</v>
          </cell>
          <cell r="EN456">
            <v>0</v>
          </cell>
          <cell r="EO456">
            <v>0</v>
          </cell>
          <cell r="EP456">
            <v>0</v>
          </cell>
          <cell r="EQ456">
            <v>0</v>
          </cell>
          <cell r="ER456">
            <v>0</v>
          </cell>
          <cell r="ES456">
            <v>0</v>
          </cell>
          <cell r="ET456">
            <v>0</v>
          </cell>
          <cell r="EU456">
            <v>0</v>
          </cell>
          <cell r="EV456">
            <v>0</v>
          </cell>
          <cell r="EW456">
            <v>0</v>
          </cell>
          <cell r="EX456">
            <v>0</v>
          </cell>
          <cell r="EY456">
            <v>0</v>
          </cell>
          <cell r="EZ456">
            <v>0</v>
          </cell>
          <cell r="FA456">
            <v>0</v>
          </cell>
          <cell r="FB456">
            <v>0</v>
          </cell>
          <cell r="FC456">
            <v>0</v>
          </cell>
          <cell r="FD456">
            <v>0</v>
          </cell>
          <cell r="FE456">
            <v>0</v>
          </cell>
          <cell r="FF456">
            <v>0</v>
          </cell>
          <cell r="FG456">
            <v>0</v>
          </cell>
          <cell r="FH456">
            <v>0</v>
          </cell>
          <cell r="FI456">
            <v>0</v>
          </cell>
          <cell r="FJ456">
            <v>0</v>
          </cell>
          <cell r="FK456">
            <v>0</v>
          </cell>
          <cell r="FL456">
            <v>0</v>
          </cell>
          <cell r="FM456">
            <v>0</v>
          </cell>
          <cell r="FN456">
            <v>0</v>
          </cell>
        </row>
        <row r="457">
          <cell r="B457" t="str">
            <v>構-452</v>
          </cell>
          <cell r="E457" t="str">
            <v>B</v>
          </cell>
          <cell r="G457" t="str">
            <v>工業団地配水管布設工事第1工区</v>
          </cell>
          <cell r="H457" t="str">
            <v>平成6年</v>
          </cell>
          <cell r="I457">
            <v>1994</v>
          </cell>
          <cell r="Q457">
            <v>14245501</v>
          </cell>
          <cell r="U457">
            <v>1424550.1</v>
          </cell>
          <cell r="V457">
            <v>38</v>
          </cell>
          <cell r="W457">
            <v>2.63e-002</v>
          </cell>
          <cell r="X457">
            <v>337191</v>
          </cell>
          <cell r="Y457">
            <v>344883.90000000037</v>
          </cell>
          <cell r="Z457">
            <v>12820950.9</v>
          </cell>
          <cell r="AB457">
            <v>1995</v>
          </cell>
          <cell r="AC457">
            <v>2032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337191</v>
          </cell>
          <cell r="BO457">
            <v>337191</v>
          </cell>
          <cell r="BP457">
            <v>337191</v>
          </cell>
          <cell r="BQ457">
            <v>337191</v>
          </cell>
          <cell r="BR457">
            <v>337191</v>
          </cell>
          <cell r="BS457">
            <v>337191</v>
          </cell>
          <cell r="BT457">
            <v>337191</v>
          </cell>
          <cell r="BU457">
            <v>337191</v>
          </cell>
          <cell r="BV457">
            <v>337191</v>
          </cell>
          <cell r="BW457">
            <v>337191</v>
          </cell>
          <cell r="BX457">
            <v>337191</v>
          </cell>
          <cell r="BY457">
            <v>337191</v>
          </cell>
          <cell r="BZ457">
            <v>337191</v>
          </cell>
          <cell r="CA457">
            <v>337191</v>
          </cell>
          <cell r="CB457">
            <v>337191</v>
          </cell>
          <cell r="CC457">
            <v>337191</v>
          </cell>
          <cell r="CD457">
            <v>337191</v>
          </cell>
          <cell r="CE457">
            <v>337191</v>
          </cell>
          <cell r="CF457">
            <v>337191</v>
          </cell>
          <cell r="CG457">
            <v>337191</v>
          </cell>
          <cell r="CH457">
            <v>337191</v>
          </cell>
          <cell r="CI457">
            <v>337191</v>
          </cell>
          <cell r="CJ457">
            <v>337191</v>
          </cell>
          <cell r="CK457">
            <v>337191</v>
          </cell>
          <cell r="CL457">
            <v>337191</v>
          </cell>
          <cell r="CM457">
            <v>337191</v>
          </cell>
          <cell r="CN457">
            <v>337191</v>
          </cell>
          <cell r="CO457">
            <v>337191</v>
          </cell>
          <cell r="CP457">
            <v>337191</v>
          </cell>
          <cell r="CQ457">
            <v>337191</v>
          </cell>
          <cell r="CR457">
            <v>337191</v>
          </cell>
          <cell r="CS457">
            <v>337191</v>
          </cell>
          <cell r="CT457">
            <v>337191</v>
          </cell>
          <cell r="CU457">
            <v>337191</v>
          </cell>
          <cell r="CV457">
            <v>337191</v>
          </cell>
          <cell r="CW457">
            <v>337191</v>
          </cell>
          <cell r="CX457">
            <v>344883.90000000037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0</v>
          </cell>
          <cell r="DL457">
            <v>0</v>
          </cell>
          <cell r="DM457">
            <v>0</v>
          </cell>
          <cell r="DN457">
            <v>0</v>
          </cell>
          <cell r="DO457">
            <v>0</v>
          </cell>
          <cell r="DP457">
            <v>0</v>
          </cell>
          <cell r="DQ457">
            <v>0</v>
          </cell>
          <cell r="DR457">
            <v>0</v>
          </cell>
          <cell r="DS457">
            <v>0</v>
          </cell>
          <cell r="DT457">
            <v>0</v>
          </cell>
          <cell r="DU457">
            <v>0</v>
          </cell>
          <cell r="DV457">
            <v>0</v>
          </cell>
          <cell r="DW457">
            <v>0</v>
          </cell>
          <cell r="DX457">
            <v>0</v>
          </cell>
          <cell r="DY457">
            <v>0</v>
          </cell>
          <cell r="DZ457">
            <v>0</v>
          </cell>
          <cell r="EA457">
            <v>0</v>
          </cell>
          <cell r="EB457">
            <v>0</v>
          </cell>
          <cell r="EC457">
            <v>0</v>
          </cell>
          <cell r="ED457">
            <v>0</v>
          </cell>
          <cell r="EE457">
            <v>0</v>
          </cell>
          <cell r="EF457">
            <v>0</v>
          </cell>
          <cell r="EG457">
            <v>0</v>
          </cell>
          <cell r="EH457">
            <v>0</v>
          </cell>
          <cell r="EI457">
            <v>0</v>
          </cell>
          <cell r="EJ457">
            <v>0</v>
          </cell>
          <cell r="EK457">
            <v>0</v>
          </cell>
          <cell r="EL457">
            <v>0</v>
          </cell>
          <cell r="EM457">
            <v>0</v>
          </cell>
          <cell r="EN457">
            <v>0</v>
          </cell>
          <cell r="EO457">
            <v>0</v>
          </cell>
          <cell r="EP457">
            <v>0</v>
          </cell>
          <cell r="EQ457">
            <v>0</v>
          </cell>
          <cell r="ER457">
            <v>0</v>
          </cell>
          <cell r="ES457">
            <v>0</v>
          </cell>
          <cell r="ET457">
            <v>0</v>
          </cell>
          <cell r="EU457">
            <v>0</v>
          </cell>
          <cell r="EV457">
            <v>0</v>
          </cell>
          <cell r="EW457">
            <v>0</v>
          </cell>
          <cell r="EX457">
            <v>0</v>
          </cell>
          <cell r="EY457">
            <v>0</v>
          </cell>
          <cell r="EZ457">
            <v>0</v>
          </cell>
          <cell r="FA457">
            <v>0</v>
          </cell>
          <cell r="FB457">
            <v>0</v>
          </cell>
          <cell r="FC457">
            <v>0</v>
          </cell>
          <cell r="FD457">
            <v>0</v>
          </cell>
          <cell r="FE457">
            <v>0</v>
          </cell>
          <cell r="FF457">
            <v>0</v>
          </cell>
          <cell r="FG457">
            <v>0</v>
          </cell>
          <cell r="FH457">
            <v>0</v>
          </cell>
          <cell r="FI457">
            <v>0</v>
          </cell>
          <cell r="FJ457">
            <v>0</v>
          </cell>
          <cell r="FK457">
            <v>0</v>
          </cell>
          <cell r="FL457">
            <v>0</v>
          </cell>
          <cell r="FM457">
            <v>0</v>
          </cell>
          <cell r="FN457">
            <v>0</v>
          </cell>
        </row>
        <row r="458">
          <cell r="B458" t="str">
            <v>構-453</v>
          </cell>
          <cell r="E458" t="str">
            <v>B</v>
          </cell>
          <cell r="G458" t="str">
            <v>第3期拡張送水管布設富之尾第2工区</v>
          </cell>
          <cell r="H458" t="str">
            <v>平成6年</v>
          </cell>
          <cell r="I458">
            <v>1994</v>
          </cell>
          <cell r="Q458">
            <v>5642838</v>
          </cell>
          <cell r="U458">
            <v>564283.80000000005</v>
          </cell>
          <cell r="V458">
            <v>38</v>
          </cell>
          <cell r="W458">
            <v>2.63e-002</v>
          </cell>
          <cell r="X458">
            <v>133565</v>
          </cell>
          <cell r="Y458">
            <v>136649.20000000019</v>
          </cell>
          <cell r="Z458">
            <v>5078554.2</v>
          </cell>
          <cell r="AB458">
            <v>1995</v>
          </cell>
          <cell r="AC458">
            <v>2032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133565</v>
          </cell>
          <cell r="BO458">
            <v>133565</v>
          </cell>
          <cell r="BP458">
            <v>133565</v>
          </cell>
          <cell r="BQ458">
            <v>133565</v>
          </cell>
          <cell r="BR458">
            <v>133565</v>
          </cell>
          <cell r="BS458">
            <v>133565</v>
          </cell>
          <cell r="BT458">
            <v>133565</v>
          </cell>
          <cell r="BU458">
            <v>133565</v>
          </cell>
          <cell r="BV458">
            <v>133565</v>
          </cell>
          <cell r="BW458">
            <v>133565</v>
          </cell>
          <cell r="BX458">
            <v>133565</v>
          </cell>
          <cell r="BY458">
            <v>133565</v>
          </cell>
          <cell r="BZ458">
            <v>133565</v>
          </cell>
          <cell r="CA458">
            <v>133565</v>
          </cell>
          <cell r="CB458">
            <v>133565</v>
          </cell>
          <cell r="CC458">
            <v>133565</v>
          </cell>
          <cell r="CD458">
            <v>133565</v>
          </cell>
          <cell r="CE458">
            <v>133565</v>
          </cell>
          <cell r="CF458">
            <v>133565</v>
          </cell>
          <cell r="CG458">
            <v>133565</v>
          </cell>
          <cell r="CH458">
            <v>133565</v>
          </cell>
          <cell r="CI458">
            <v>133565</v>
          </cell>
          <cell r="CJ458">
            <v>133565</v>
          </cell>
          <cell r="CK458">
            <v>133565</v>
          </cell>
          <cell r="CL458">
            <v>133565</v>
          </cell>
          <cell r="CM458">
            <v>133565</v>
          </cell>
          <cell r="CN458">
            <v>133565</v>
          </cell>
          <cell r="CO458">
            <v>133565</v>
          </cell>
          <cell r="CP458">
            <v>133565</v>
          </cell>
          <cell r="CQ458">
            <v>133565</v>
          </cell>
          <cell r="CR458">
            <v>133565</v>
          </cell>
          <cell r="CS458">
            <v>133565</v>
          </cell>
          <cell r="CT458">
            <v>133565</v>
          </cell>
          <cell r="CU458">
            <v>133565</v>
          </cell>
          <cell r="CV458">
            <v>133565</v>
          </cell>
          <cell r="CW458">
            <v>133565</v>
          </cell>
          <cell r="CX458">
            <v>136649.20000000019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K458">
            <v>0</v>
          </cell>
          <cell r="DL458">
            <v>0</v>
          </cell>
          <cell r="DM458">
            <v>0</v>
          </cell>
          <cell r="DN458">
            <v>0</v>
          </cell>
          <cell r="DO458">
            <v>0</v>
          </cell>
          <cell r="DP458">
            <v>0</v>
          </cell>
          <cell r="DQ458">
            <v>0</v>
          </cell>
          <cell r="DR458">
            <v>0</v>
          </cell>
          <cell r="DS458">
            <v>0</v>
          </cell>
          <cell r="DT458">
            <v>0</v>
          </cell>
          <cell r="DU458">
            <v>0</v>
          </cell>
          <cell r="DV458">
            <v>0</v>
          </cell>
          <cell r="DW458">
            <v>0</v>
          </cell>
          <cell r="DX458">
            <v>0</v>
          </cell>
          <cell r="DY458">
            <v>0</v>
          </cell>
          <cell r="DZ458">
            <v>0</v>
          </cell>
          <cell r="EA458">
            <v>0</v>
          </cell>
          <cell r="EB458">
            <v>0</v>
          </cell>
          <cell r="EC458">
            <v>0</v>
          </cell>
          <cell r="ED458">
            <v>0</v>
          </cell>
          <cell r="EE458">
            <v>0</v>
          </cell>
          <cell r="EF458">
            <v>0</v>
          </cell>
          <cell r="EG458">
            <v>0</v>
          </cell>
          <cell r="EH458">
            <v>0</v>
          </cell>
          <cell r="EI458">
            <v>0</v>
          </cell>
          <cell r="EJ458">
            <v>0</v>
          </cell>
          <cell r="EK458">
            <v>0</v>
          </cell>
          <cell r="EL458">
            <v>0</v>
          </cell>
          <cell r="EM458">
            <v>0</v>
          </cell>
          <cell r="EN458">
            <v>0</v>
          </cell>
          <cell r="EO458">
            <v>0</v>
          </cell>
          <cell r="EP458">
            <v>0</v>
          </cell>
          <cell r="EQ458">
            <v>0</v>
          </cell>
          <cell r="ER458">
            <v>0</v>
          </cell>
          <cell r="ES458">
            <v>0</v>
          </cell>
          <cell r="ET458">
            <v>0</v>
          </cell>
          <cell r="EU458">
            <v>0</v>
          </cell>
          <cell r="EV458">
            <v>0</v>
          </cell>
          <cell r="EW458">
            <v>0</v>
          </cell>
          <cell r="EX458">
            <v>0</v>
          </cell>
          <cell r="EY458">
            <v>0</v>
          </cell>
          <cell r="EZ458">
            <v>0</v>
          </cell>
          <cell r="FA458">
            <v>0</v>
          </cell>
          <cell r="FB458">
            <v>0</v>
          </cell>
          <cell r="FC458">
            <v>0</v>
          </cell>
          <cell r="FD458">
            <v>0</v>
          </cell>
          <cell r="FE458">
            <v>0</v>
          </cell>
          <cell r="FF458">
            <v>0</v>
          </cell>
          <cell r="FG458">
            <v>0</v>
          </cell>
          <cell r="FH458">
            <v>0</v>
          </cell>
          <cell r="FI458">
            <v>0</v>
          </cell>
          <cell r="FJ458">
            <v>0</v>
          </cell>
          <cell r="FK458">
            <v>0</v>
          </cell>
          <cell r="FL458">
            <v>0</v>
          </cell>
          <cell r="FM458">
            <v>0</v>
          </cell>
          <cell r="FN458">
            <v>0</v>
          </cell>
        </row>
        <row r="459">
          <cell r="B459" t="str">
            <v>構-454</v>
          </cell>
          <cell r="E459" t="str">
            <v>B</v>
          </cell>
          <cell r="G459" t="str">
            <v>第3期拡張送水管布設富之尾第3工区</v>
          </cell>
          <cell r="H459" t="str">
            <v>平成6年</v>
          </cell>
          <cell r="I459">
            <v>1994</v>
          </cell>
          <cell r="Q459">
            <v>7697682</v>
          </cell>
          <cell r="U459">
            <v>769768.2</v>
          </cell>
          <cell r="V459">
            <v>38</v>
          </cell>
          <cell r="W459">
            <v>2.63e-002</v>
          </cell>
          <cell r="X459">
            <v>182204</v>
          </cell>
          <cell r="Y459">
            <v>186365.79999999981</v>
          </cell>
          <cell r="Z459">
            <v>6927913.8</v>
          </cell>
          <cell r="AB459">
            <v>1995</v>
          </cell>
          <cell r="AC459">
            <v>2032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182204</v>
          </cell>
          <cell r="BO459">
            <v>182204</v>
          </cell>
          <cell r="BP459">
            <v>182204</v>
          </cell>
          <cell r="BQ459">
            <v>182204</v>
          </cell>
          <cell r="BR459">
            <v>182204</v>
          </cell>
          <cell r="BS459">
            <v>182204</v>
          </cell>
          <cell r="BT459">
            <v>182204</v>
          </cell>
          <cell r="BU459">
            <v>182204</v>
          </cell>
          <cell r="BV459">
            <v>182204</v>
          </cell>
          <cell r="BW459">
            <v>182204</v>
          </cell>
          <cell r="BX459">
            <v>182204</v>
          </cell>
          <cell r="BY459">
            <v>182204</v>
          </cell>
          <cell r="BZ459">
            <v>182204</v>
          </cell>
          <cell r="CA459">
            <v>182204</v>
          </cell>
          <cell r="CB459">
            <v>182204</v>
          </cell>
          <cell r="CC459">
            <v>182204</v>
          </cell>
          <cell r="CD459">
            <v>182204</v>
          </cell>
          <cell r="CE459">
            <v>182204</v>
          </cell>
          <cell r="CF459">
            <v>182204</v>
          </cell>
          <cell r="CG459">
            <v>182204</v>
          </cell>
          <cell r="CH459">
            <v>182204</v>
          </cell>
          <cell r="CI459">
            <v>182204</v>
          </cell>
          <cell r="CJ459">
            <v>182204</v>
          </cell>
          <cell r="CK459">
            <v>182204</v>
          </cell>
          <cell r="CL459">
            <v>182204</v>
          </cell>
          <cell r="CM459">
            <v>182204</v>
          </cell>
          <cell r="CN459">
            <v>182204</v>
          </cell>
          <cell r="CO459">
            <v>182204</v>
          </cell>
          <cell r="CP459">
            <v>182204</v>
          </cell>
          <cell r="CQ459">
            <v>182204</v>
          </cell>
          <cell r="CR459">
            <v>182204</v>
          </cell>
          <cell r="CS459">
            <v>182204</v>
          </cell>
          <cell r="CT459">
            <v>182204</v>
          </cell>
          <cell r="CU459">
            <v>182204</v>
          </cell>
          <cell r="CV459">
            <v>182204</v>
          </cell>
          <cell r="CW459">
            <v>182204</v>
          </cell>
          <cell r="CX459">
            <v>186365.79999999981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K459">
            <v>0</v>
          </cell>
          <cell r="DL459">
            <v>0</v>
          </cell>
          <cell r="DM459">
            <v>0</v>
          </cell>
          <cell r="DN459">
            <v>0</v>
          </cell>
          <cell r="DO459">
            <v>0</v>
          </cell>
          <cell r="DP459">
            <v>0</v>
          </cell>
          <cell r="DQ459">
            <v>0</v>
          </cell>
          <cell r="DR459">
            <v>0</v>
          </cell>
          <cell r="DS459">
            <v>0</v>
          </cell>
          <cell r="DT459">
            <v>0</v>
          </cell>
          <cell r="DU459">
            <v>0</v>
          </cell>
          <cell r="DV459">
            <v>0</v>
          </cell>
          <cell r="DW459">
            <v>0</v>
          </cell>
          <cell r="DX459">
            <v>0</v>
          </cell>
          <cell r="DY459">
            <v>0</v>
          </cell>
          <cell r="DZ459">
            <v>0</v>
          </cell>
          <cell r="EA459">
            <v>0</v>
          </cell>
          <cell r="EB459">
            <v>0</v>
          </cell>
          <cell r="EC459">
            <v>0</v>
          </cell>
          <cell r="ED459">
            <v>0</v>
          </cell>
          <cell r="EE459">
            <v>0</v>
          </cell>
          <cell r="EF459">
            <v>0</v>
          </cell>
          <cell r="EG459">
            <v>0</v>
          </cell>
          <cell r="EH459">
            <v>0</v>
          </cell>
          <cell r="EI459">
            <v>0</v>
          </cell>
          <cell r="EJ459">
            <v>0</v>
          </cell>
          <cell r="EK459">
            <v>0</v>
          </cell>
          <cell r="EL459">
            <v>0</v>
          </cell>
          <cell r="EM459">
            <v>0</v>
          </cell>
          <cell r="EN459">
            <v>0</v>
          </cell>
          <cell r="EO459">
            <v>0</v>
          </cell>
          <cell r="EP459">
            <v>0</v>
          </cell>
          <cell r="EQ459">
            <v>0</v>
          </cell>
          <cell r="ER459">
            <v>0</v>
          </cell>
          <cell r="ES459">
            <v>0</v>
          </cell>
          <cell r="ET459">
            <v>0</v>
          </cell>
          <cell r="EU459">
            <v>0</v>
          </cell>
          <cell r="EV459">
            <v>0</v>
          </cell>
          <cell r="EW459">
            <v>0</v>
          </cell>
          <cell r="EX459">
            <v>0</v>
          </cell>
          <cell r="EY459">
            <v>0</v>
          </cell>
          <cell r="EZ459">
            <v>0</v>
          </cell>
          <cell r="FA459">
            <v>0</v>
          </cell>
          <cell r="FB459">
            <v>0</v>
          </cell>
          <cell r="FC459">
            <v>0</v>
          </cell>
          <cell r="FD459">
            <v>0</v>
          </cell>
          <cell r="FE459">
            <v>0</v>
          </cell>
          <cell r="FF459">
            <v>0</v>
          </cell>
          <cell r="FG459">
            <v>0</v>
          </cell>
          <cell r="FH459">
            <v>0</v>
          </cell>
          <cell r="FI459">
            <v>0</v>
          </cell>
          <cell r="FJ459">
            <v>0</v>
          </cell>
          <cell r="FK459">
            <v>0</v>
          </cell>
          <cell r="FL459">
            <v>0</v>
          </cell>
          <cell r="FM459">
            <v>0</v>
          </cell>
          <cell r="FN459">
            <v>0</v>
          </cell>
        </row>
        <row r="460">
          <cell r="B460" t="str">
            <v>構-455</v>
          </cell>
          <cell r="E460" t="str">
            <v>B</v>
          </cell>
          <cell r="G460" t="str">
            <v>工業団地配水管布設工事第２工区</v>
          </cell>
          <cell r="H460" t="str">
            <v>平成6年</v>
          </cell>
          <cell r="I460">
            <v>1994</v>
          </cell>
          <cell r="Q460">
            <v>17185099</v>
          </cell>
          <cell r="U460">
            <v>1718509.9</v>
          </cell>
          <cell r="V460">
            <v>38</v>
          </cell>
          <cell r="W460">
            <v>2.63e-002</v>
          </cell>
          <cell r="X460">
            <v>406771</v>
          </cell>
          <cell r="Y460">
            <v>416062.09999999963</v>
          </cell>
          <cell r="Z460">
            <v>15466589.1</v>
          </cell>
          <cell r="AB460">
            <v>1995</v>
          </cell>
          <cell r="AC460">
            <v>2032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406771</v>
          </cell>
          <cell r="BO460">
            <v>406771</v>
          </cell>
          <cell r="BP460">
            <v>406771</v>
          </cell>
          <cell r="BQ460">
            <v>406771</v>
          </cell>
          <cell r="BR460">
            <v>406771</v>
          </cell>
          <cell r="BS460">
            <v>406771</v>
          </cell>
          <cell r="BT460">
            <v>406771</v>
          </cell>
          <cell r="BU460">
            <v>406771</v>
          </cell>
          <cell r="BV460">
            <v>406771</v>
          </cell>
          <cell r="BW460">
            <v>406771</v>
          </cell>
          <cell r="BX460">
            <v>406771</v>
          </cell>
          <cell r="BY460">
            <v>406771</v>
          </cell>
          <cell r="BZ460">
            <v>406771</v>
          </cell>
          <cell r="CA460">
            <v>406771</v>
          </cell>
          <cell r="CB460">
            <v>406771</v>
          </cell>
          <cell r="CC460">
            <v>406771</v>
          </cell>
          <cell r="CD460">
            <v>406771</v>
          </cell>
          <cell r="CE460">
            <v>406771</v>
          </cell>
          <cell r="CF460">
            <v>406771</v>
          </cell>
          <cell r="CG460">
            <v>406771</v>
          </cell>
          <cell r="CH460">
            <v>406771</v>
          </cell>
          <cell r="CI460">
            <v>406771</v>
          </cell>
          <cell r="CJ460">
            <v>406771</v>
          </cell>
          <cell r="CK460">
            <v>406771</v>
          </cell>
          <cell r="CL460">
            <v>406771</v>
          </cell>
          <cell r="CM460">
            <v>406771</v>
          </cell>
          <cell r="CN460">
            <v>406771</v>
          </cell>
          <cell r="CO460">
            <v>406771</v>
          </cell>
          <cell r="CP460">
            <v>406771</v>
          </cell>
          <cell r="CQ460">
            <v>406771</v>
          </cell>
          <cell r="CR460">
            <v>406771</v>
          </cell>
          <cell r="CS460">
            <v>406771</v>
          </cell>
          <cell r="CT460">
            <v>406771</v>
          </cell>
          <cell r="CU460">
            <v>406771</v>
          </cell>
          <cell r="CV460">
            <v>406771</v>
          </cell>
          <cell r="CW460">
            <v>406771</v>
          </cell>
          <cell r="CX460">
            <v>416062.09999999963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K460">
            <v>0</v>
          </cell>
          <cell r="DL460">
            <v>0</v>
          </cell>
          <cell r="DM460">
            <v>0</v>
          </cell>
          <cell r="DN460">
            <v>0</v>
          </cell>
          <cell r="DO460">
            <v>0</v>
          </cell>
          <cell r="DP460">
            <v>0</v>
          </cell>
          <cell r="DQ460">
            <v>0</v>
          </cell>
          <cell r="DR460">
            <v>0</v>
          </cell>
          <cell r="DS460">
            <v>0</v>
          </cell>
          <cell r="DT460">
            <v>0</v>
          </cell>
          <cell r="DU460">
            <v>0</v>
          </cell>
          <cell r="DV460">
            <v>0</v>
          </cell>
          <cell r="DW460">
            <v>0</v>
          </cell>
          <cell r="DX460">
            <v>0</v>
          </cell>
          <cell r="DY460">
            <v>0</v>
          </cell>
          <cell r="DZ460">
            <v>0</v>
          </cell>
          <cell r="EA460">
            <v>0</v>
          </cell>
          <cell r="EB460">
            <v>0</v>
          </cell>
          <cell r="EC460">
            <v>0</v>
          </cell>
          <cell r="ED460">
            <v>0</v>
          </cell>
          <cell r="EE460">
            <v>0</v>
          </cell>
          <cell r="EF460">
            <v>0</v>
          </cell>
          <cell r="EG460">
            <v>0</v>
          </cell>
          <cell r="EH460">
            <v>0</v>
          </cell>
          <cell r="EI460">
            <v>0</v>
          </cell>
          <cell r="EJ460">
            <v>0</v>
          </cell>
          <cell r="EK460">
            <v>0</v>
          </cell>
          <cell r="EL460">
            <v>0</v>
          </cell>
          <cell r="EM460">
            <v>0</v>
          </cell>
          <cell r="EN460">
            <v>0</v>
          </cell>
          <cell r="EO460">
            <v>0</v>
          </cell>
          <cell r="EP460">
            <v>0</v>
          </cell>
          <cell r="EQ460">
            <v>0</v>
          </cell>
          <cell r="ER460">
            <v>0</v>
          </cell>
          <cell r="ES460">
            <v>0</v>
          </cell>
          <cell r="ET460">
            <v>0</v>
          </cell>
          <cell r="EU460">
            <v>0</v>
          </cell>
          <cell r="EV460">
            <v>0</v>
          </cell>
          <cell r="EW460">
            <v>0</v>
          </cell>
          <cell r="EX460">
            <v>0</v>
          </cell>
          <cell r="EY460">
            <v>0</v>
          </cell>
          <cell r="EZ460">
            <v>0</v>
          </cell>
          <cell r="FA460">
            <v>0</v>
          </cell>
          <cell r="FB460">
            <v>0</v>
          </cell>
          <cell r="FC460">
            <v>0</v>
          </cell>
          <cell r="FD460">
            <v>0</v>
          </cell>
          <cell r="FE460">
            <v>0</v>
          </cell>
          <cell r="FF460">
            <v>0</v>
          </cell>
          <cell r="FG460">
            <v>0</v>
          </cell>
          <cell r="FH460">
            <v>0</v>
          </cell>
          <cell r="FI460">
            <v>0</v>
          </cell>
          <cell r="FJ460">
            <v>0</v>
          </cell>
          <cell r="FK460">
            <v>0</v>
          </cell>
          <cell r="FL460">
            <v>0</v>
          </cell>
          <cell r="FM460">
            <v>0</v>
          </cell>
          <cell r="FN460">
            <v>0</v>
          </cell>
        </row>
        <row r="461">
          <cell r="B461" t="str">
            <v>構-456</v>
          </cell>
          <cell r="E461" t="str">
            <v>B</v>
          </cell>
          <cell r="G461" t="str">
            <v>工業団地配水管布設工事第４工区</v>
          </cell>
          <cell r="H461" t="str">
            <v>平成6年</v>
          </cell>
          <cell r="I461">
            <v>1994</v>
          </cell>
          <cell r="Q461">
            <v>4485523</v>
          </cell>
          <cell r="U461">
            <v>448552.30000000005</v>
          </cell>
          <cell r="V461">
            <v>38</v>
          </cell>
          <cell r="W461">
            <v>2.63e-002</v>
          </cell>
          <cell r="X461">
            <v>106172</v>
          </cell>
          <cell r="Y461">
            <v>108606.70000000019</v>
          </cell>
          <cell r="Z461">
            <v>4036970.7</v>
          </cell>
          <cell r="AB461">
            <v>1995</v>
          </cell>
          <cell r="AC461">
            <v>2032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106172</v>
          </cell>
          <cell r="BO461">
            <v>106172</v>
          </cell>
          <cell r="BP461">
            <v>106172</v>
          </cell>
          <cell r="BQ461">
            <v>106172</v>
          </cell>
          <cell r="BR461">
            <v>106172</v>
          </cell>
          <cell r="BS461">
            <v>106172</v>
          </cell>
          <cell r="BT461">
            <v>106172</v>
          </cell>
          <cell r="BU461">
            <v>106172</v>
          </cell>
          <cell r="BV461">
            <v>106172</v>
          </cell>
          <cell r="BW461">
            <v>106172</v>
          </cell>
          <cell r="BX461">
            <v>106172</v>
          </cell>
          <cell r="BY461">
            <v>106172</v>
          </cell>
          <cell r="BZ461">
            <v>106172</v>
          </cell>
          <cell r="CA461">
            <v>106172</v>
          </cell>
          <cell r="CB461">
            <v>106172</v>
          </cell>
          <cell r="CC461">
            <v>106172</v>
          </cell>
          <cell r="CD461">
            <v>106172</v>
          </cell>
          <cell r="CE461">
            <v>106172</v>
          </cell>
          <cell r="CF461">
            <v>106172</v>
          </cell>
          <cell r="CG461">
            <v>106172</v>
          </cell>
          <cell r="CH461">
            <v>106172</v>
          </cell>
          <cell r="CI461">
            <v>106172</v>
          </cell>
          <cell r="CJ461">
            <v>106172</v>
          </cell>
          <cell r="CK461">
            <v>106172</v>
          </cell>
          <cell r="CL461">
            <v>106172</v>
          </cell>
          <cell r="CM461">
            <v>106172</v>
          </cell>
          <cell r="CN461">
            <v>106172</v>
          </cell>
          <cell r="CO461">
            <v>106172</v>
          </cell>
          <cell r="CP461">
            <v>106172</v>
          </cell>
          <cell r="CQ461">
            <v>106172</v>
          </cell>
          <cell r="CR461">
            <v>106172</v>
          </cell>
          <cell r="CS461">
            <v>106172</v>
          </cell>
          <cell r="CT461">
            <v>106172</v>
          </cell>
          <cell r="CU461">
            <v>106172</v>
          </cell>
          <cell r="CV461">
            <v>106172</v>
          </cell>
          <cell r="CW461">
            <v>106172</v>
          </cell>
          <cell r="CX461">
            <v>108606.70000000019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K461">
            <v>0</v>
          </cell>
          <cell r="DL461">
            <v>0</v>
          </cell>
          <cell r="DM461">
            <v>0</v>
          </cell>
          <cell r="DN461">
            <v>0</v>
          </cell>
          <cell r="DO461">
            <v>0</v>
          </cell>
          <cell r="DP461">
            <v>0</v>
          </cell>
          <cell r="DQ461">
            <v>0</v>
          </cell>
          <cell r="DR461">
            <v>0</v>
          </cell>
          <cell r="DS461">
            <v>0</v>
          </cell>
          <cell r="DT461">
            <v>0</v>
          </cell>
          <cell r="DU461">
            <v>0</v>
          </cell>
          <cell r="DV461">
            <v>0</v>
          </cell>
          <cell r="DW461">
            <v>0</v>
          </cell>
          <cell r="DX461">
            <v>0</v>
          </cell>
          <cell r="DY461">
            <v>0</v>
          </cell>
          <cell r="DZ461">
            <v>0</v>
          </cell>
          <cell r="EA461">
            <v>0</v>
          </cell>
          <cell r="EB461">
            <v>0</v>
          </cell>
          <cell r="EC461">
            <v>0</v>
          </cell>
          <cell r="ED461">
            <v>0</v>
          </cell>
          <cell r="EE461">
            <v>0</v>
          </cell>
          <cell r="EF461">
            <v>0</v>
          </cell>
          <cell r="EG461">
            <v>0</v>
          </cell>
          <cell r="EH461">
            <v>0</v>
          </cell>
          <cell r="EI461">
            <v>0</v>
          </cell>
          <cell r="EJ461">
            <v>0</v>
          </cell>
          <cell r="EK461">
            <v>0</v>
          </cell>
          <cell r="EL461">
            <v>0</v>
          </cell>
          <cell r="EM461">
            <v>0</v>
          </cell>
          <cell r="EN461">
            <v>0</v>
          </cell>
          <cell r="EO461">
            <v>0</v>
          </cell>
          <cell r="EP461">
            <v>0</v>
          </cell>
          <cell r="EQ461">
            <v>0</v>
          </cell>
          <cell r="ER461">
            <v>0</v>
          </cell>
          <cell r="ES461">
            <v>0</v>
          </cell>
          <cell r="ET461">
            <v>0</v>
          </cell>
          <cell r="EU461">
            <v>0</v>
          </cell>
          <cell r="EV461">
            <v>0</v>
          </cell>
          <cell r="EW461">
            <v>0</v>
          </cell>
          <cell r="EX461">
            <v>0</v>
          </cell>
          <cell r="EY461">
            <v>0</v>
          </cell>
          <cell r="EZ461">
            <v>0</v>
          </cell>
          <cell r="FA461">
            <v>0</v>
          </cell>
          <cell r="FB461">
            <v>0</v>
          </cell>
          <cell r="FC461">
            <v>0</v>
          </cell>
          <cell r="FD461">
            <v>0</v>
          </cell>
          <cell r="FE461">
            <v>0</v>
          </cell>
          <cell r="FF461">
            <v>0</v>
          </cell>
          <cell r="FG461">
            <v>0</v>
          </cell>
          <cell r="FH461">
            <v>0</v>
          </cell>
          <cell r="FI461">
            <v>0</v>
          </cell>
          <cell r="FJ461">
            <v>0</v>
          </cell>
          <cell r="FK461">
            <v>0</v>
          </cell>
          <cell r="FL461">
            <v>0</v>
          </cell>
          <cell r="FM461">
            <v>0</v>
          </cell>
          <cell r="FN461">
            <v>0</v>
          </cell>
        </row>
        <row r="462">
          <cell r="B462" t="str">
            <v>構-457</v>
          </cell>
          <cell r="E462" t="str">
            <v>B</v>
          </cell>
          <cell r="G462" t="str">
            <v>工業団地配水管布設工事第３工区</v>
          </cell>
          <cell r="H462" t="str">
            <v>平成6年</v>
          </cell>
          <cell r="I462">
            <v>1994</v>
          </cell>
          <cell r="Q462">
            <v>9252123</v>
          </cell>
          <cell r="U462">
            <v>925212.3</v>
          </cell>
          <cell r="V462">
            <v>38</v>
          </cell>
          <cell r="W462">
            <v>2.63e-002</v>
          </cell>
          <cell r="X462">
            <v>218997</v>
          </cell>
          <cell r="Y462">
            <v>224021.70000000019</v>
          </cell>
          <cell r="Z462">
            <v>8326910.7</v>
          </cell>
          <cell r="AB462">
            <v>1995</v>
          </cell>
          <cell r="AC462">
            <v>2032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218997</v>
          </cell>
          <cell r="BO462">
            <v>218997</v>
          </cell>
          <cell r="BP462">
            <v>218997</v>
          </cell>
          <cell r="BQ462">
            <v>218997</v>
          </cell>
          <cell r="BR462">
            <v>218997</v>
          </cell>
          <cell r="BS462">
            <v>218997</v>
          </cell>
          <cell r="BT462">
            <v>218997</v>
          </cell>
          <cell r="BU462">
            <v>218997</v>
          </cell>
          <cell r="BV462">
            <v>218997</v>
          </cell>
          <cell r="BW462">
            <v>218997</v>
          </cell>
          <cell r="BX462">
            <v>218997</v>
          </cell>
          <cell r="BY462">
            <v>218997</v>
          </cell>
          <cell r="BZ462">
            <v>218997</v>
          </cell>
          <cell r="CA462">
            <v>218997</v>
          </cell>
          <cell r="CB462">
            <v>218997</v>
          </cell>
          <cell r="CC462">
            <v>218997</v>
          </cell>
          <cell r="CD462">
            <v>218997</v>
          </cell>
          <cell r="CE462">
            <v>218997</v>
          </cell>
          <cell r="CF462">
            <v>218997</v>
          </cell>
          <cell r="CG462">
            <v>218997</v>
          </cell>
          <cell r="CH462">
            <v>218997</v>
          </cell>
          <cell r="CI462">
            <v>218997</v>
          </cell>
          <cell r="CJ462">
            <v>218997</v>
          </cell>
          <cell r="CK462">
            <v>218997</v>
          </cell>
          <cell r="CL462">
            <v>218997</v>
          </cell>
          <cell r="CM462">
            <v>218997</v>
          </cell>
          <cell r="CN462">
            <v>218997</v>
          </cell>
          <cell r="CO462">
            <v>218997</v>
          </cell>
          <cell r="CP462">
            <v>218997</v>
          </cell>
          <cell r="CQ462">
            <v>218997</v>
          </cell>
          <cell r="CR462">
            <v>218997</v>
          </cell>
          <cell r="CS462">
            <v>218997</v>
          </cell>
          <cell r="CT462">
            <v>218997</v>
          </cell>
          <cell r="CU462">
            <v>218997</v>
          </cell>
          <cell r="CV462">
            <v>218997</v>
          </cell>
          <cell r="CW462">
            <v>218997</v>
          </cell>
          <cell r="CX462">
            <v>224021.70000000019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K462">
            <v>0</v>
          </cell>
          <cell r="DL462">
            <v>0</v>
          </cell>
          <cell r="DM462">
            <v>0</v>
          </cell>
          <cell r="DN462">
            <v>0</v>
          </cell>
          <cell r="DO462">
            <v>0</v>
          </cell>
          <cell r="DP462">
            <v>0</v>
          </cell>
          <cell r="DQ462">
            <v>0</v>
          </cell>
          <cell r="DR462">
            <v>0</v>
          </cell>
          <cell r="DS462">
            <v>0</v>
          </cell>
          <cell r="DT462">
            <v>0</v>
          </cell>
          <cell r="DU462">
            <v>0</v>
          </cell>
          <cell r="DV462">
            <v>0</v>
          </cell>
          <cell r="DW462">
            <v>0</v>
          </cell>
          <cell r="DX462">
            <v>0</v>
          </cell>
          <cell r="DY462">
            <v>0</v>
          </cell>
          <cell r="DZ462">
            <v>0</v>
          </cell>
          <cell r="EA462">
            <v>0</v>
          </cell>
          <cell r="EB462">
            <v>0</v>
          </cell>
          <cell r="EC462">
            <v>0</v>
          </cell>
          <cell r="ED462">
            <v>0</v>
          </cell>
          <cell r="EE462">
            <v>0</v>
          </cell>
          <cell r="EF462">
            <v>0</v>
          </cell>
          <cell r="EG462">
            <v>0</v>
          </cell>
          <cell r="EH462">
            <v>0</v>
          </cell>
          <cell r="EI462">
            <v>0</v>
          </cell>
          <cell r="EJ462">
            <v>0</v>
          </cell>
          <cell r="EK462">
            <v>0</v>
          </cell>
          <cell r="EL462">
            <v>0</v>
          </cell>
          <cell r="EM462">
            <v>0</v>
          </cell>
          <cell r="EN462">
            <v>0</v>
          </cell>
          <cell r="EO462">
            <v>0</v>
          </cell>
          <cell r="EP462">
            <v>0</v>
          </cell>
          <cell r="EQ462">
            <v>0</v>
          </cell>
          <cell r="ER462">
            <v>0</v>
          </cell>
          <cell r="ES462">
            <v>0</v>
          </cell>
          <cell r="ET462">
            <v>0</v>
          </cell>
          <cell r="EU462">
            <v>0</v>
          </cell>
          <cell r="EV462">
            <v>0</v>
          </cell>
          <cell r="EW462">
            <v>0</v>
          </cell>
          <cell r="EX462">
            <v>0</v>
          </cell>
          <cell r="EY462">
            <v>0</v>
          </cell>
          <cell r="EZ462">
            <v>0</v>
          </cell>
          <cell r="FA462">
            <v>0</v>
          </cell>
          <cell r="FB462">
            <v>0</v>
          </cell>
          <cell r="FC462">
            <v>0</v>
          </cell>
          <cell r="FD462">
            <v>0</v>
          </cell>
          <cell r="FE462">
            <v>0</v>
          </cell>
          <cell r="FF462">
            <v>0</v>
          </cell>
          <cell r="FG462">
            <v>0</v>
          </cell>
          <cell r="FH462">
            <v>0</v>
          </cell>
          <cell r="FI462">
            <v>0</v>
          </cell>
          <cell r="FJ462">
            <v>0</v>
          </cell>
          <cell r="FK462">
            <v>0</v>
          </cell>
          <cell r="FL462">
            <v>0</v>
          </cell>
          <cell r="FM462">
            <v>0</v>
          </cell>
          <cell r="FN462">
            <v>0</v>
          </cell>
        </row>
        <row r="463">
          <cell r="B463" t="str">
            <v>構-458</v>
          </cell>
          <cell r="E463" t="str">
            <v>B</v>
          </cell>
          <cell r="G463" t="str">
            <v>芹川水源地導水管布設工事</v>
          </cell>
          <cell r="H463" t="str">
            <v>平成6年</v>
          </cell>
          <cell r="I463">
            <v>1994</v>
          </cell>
          <cell r="Q463">
            <v>1330858</v>
          </cell>
          <cell r="U463">
            <v>133085.80000000002</v>
          </cell>
          <cell r="V463">
            <v>38</v>
          </cell>
          <cell r="W463">
            <v>2.63e-002</v>
          </cell>
          <cell r="X463">
            <v>31501</v>
          </cell>
          <cell r="Y463">
            <v>32235.199999999953</v>
          </cell>
          <cell r="Z463">
            <v>1197772.2</v>
          </cell>
          <cell r="AB463">
            <v>1995</v>
          </cell>
          <cell r="AC463">
            <v>2032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31501</v>
          </cell>
          <cell r="BO463">
            <v>31501</v>
          </cell>
          <cell r="BP463">
            <v>31501</v>
          </cell>
          <cell r="BQ463">
            <v>31501</v>
          </cell>
          <cell r="BR463">
            <v>31501</v>
          </cell>
          <cell r="BS463">
            <v>31501</v>
          </cell>
          <cell r="BT463">
            <v>31501</v>
          </cell>
          <cell r="BU463">
            <v>31501</v>
          </cell>
          <cell r="BV463">
            <v>31501</v>
          </cell>
          <cell r="BW463">
            <v>31501</v>
          </cell>
          <cell r="BX463">
            <v>31501</v>
          </cell>
          <cell r="BY463">
            <v>31501</v>
          </cell>
          <cell r="BZ463">
            <v>31501</v>
          </cell>
          <cell r="CA463">
            <v>31501</v>
          </cell>
          <cell r="CB463">
            <v>31501</v>
          </cell>
          <cell r="CC463">
            <v>31501</v>
          </cell>
          <cell r="CD463">
            <v>31501</v>
          </cell>
          <cell r="CE463">
            <v>31501</v>
          </cell>
          <cell r="CF463">
            <v>31501</v>
          </cell>
          <cell r="CG463">
            <v>31501</v>
          </cell>
          <cell r="CH463">
            <v>31501</v>
          </cell>
          <cell r="CI463">
            <v>31501</v>
          </cell>
          <cell r="CJ463">
            <v>31501</v>
          </cell>
          <cell r="CK463">
            <v>31501</v>
          </cell>
          <cell r="CL463">
            <v>31501</v>
          </cell>
          <cell r="CM463">
            <v>31501</v>
          </cell>
          <cell r="CN463">
            <v>31501</v>
          </cell>
          <cell r="CO463">
            <v>31501</v>
          </cell>
          <cell r="CP463">
            <v>31501</v>
          </cell>
          <cell r="CQ463">
            <v>31501</v>
          </cell>
          <cell r="CR463">
            <v>31501</v>
          </cell>
          <cell r="CS463">
            <v>31501</v>
          </cell>
          <cell r="CT463">
            <v>31501</v>
          </cell>
          <cell r="CU463">
            <v>31501</v>
          </cell>
          <cell r="CV463">
            <v>31501</v>
          </cell>
          <cell r="CW463">
            <v>31501</v>
          </cell>
          <cell r="CX463">
            <v>32235.199999999953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K463">
            <v>0</v>
          </cell>
          <cell r="DL463">
            <v>0</v>
          </cell>
          <cell r="DM463">
            <v>0</v>
          </cell>
          <cell r="DN463">
            <v>0</v>
          </cell>
          <cell r="DO463">
            <v>0</v>
          </cell>
          <cell r="DP463">
            <v>0</v>
          </cell>
          <cell r="DQ463">
            <v>0</v>
          </cell>
          <cell r="DR463">
            <v>0</v>
          </cell>
          <cell r="DS463">
            <v>0</v>
          </cell>
          <cell r="DT463">
            <v>0</v>
          </cell>
          <cell r="DU463">
            <v>0</v>
          </cell>
          <cell r="DV463">
            <v>0</v>
          </cell>
          <cell r="DW463">
            <v>0</v>
          </cell>
          <cell r="DX463">
            <v>0</v>
          </cell>
          <cell r="DY463">
            <v>0</v>
          </cell>
          <cell r="DZ463">
            <v>0</v>
          </cell>
          <cell r="EA463">
            <v>0</v>
          </cell>
          <cell r="EB463">
            <v>0</v>
          </cell>
          <cell r="EC463">
            <v>0</v>
          </cell>
          <cell r="ED463">
            <v>0</v>
          </cell>
          <cell r="EE463">
            <v>0</v>
          </cell>
          <cell r="EF463">
            <v>0</v>
          </cell>
          <cell r="EG463">
            <v>0</v>
          </cell>
          <cell r="EH463">
            <v>0</v>
          </cell>
          <cell r="EI463">
            <v>0</v>
          </cell>
          <cell r="EJ463">
            <v>0</v>
          </cell>
          <cell r="EK463">
            <v>0</v>
          </cell>
          <cell r="EL463">
            <v>0</v>
          </cell>
          <cell r="EM463">
            <v>0</v>
          </cell>
          <cell r="EN463">
            <v>0</v>
          </cell>
          <cell r="EO463">
            <v>0</v>
          </cell>
          <cell r="EP463">
            <v>0</v>
          </cell>
          <cell r="EQ463">
            <v>0</v>
          </cell>
          <cell r="ER463">
            <v>0</v>
          </cell>
          <cell r="ES463">
            <v>0</v>
          </cell>
          <cell r="ET463">
            <v>0</v>
          </cell>
          <cell r="EU463">
            <v>0</v>
          </cell>
          <cell r="EV463">
            <v>0</v>
          </cell>
          <cell r="EW463">
            <v>0</v>
          </cell>
          <cell r="EX463">
            <v>0</v>
          </cell>
          <cell r="EY463">
            <v>0</v>
          </cell>
          <cell r="EZ463">
            <v>0</v>
          </cell>
          <cell r="FA463">
            <v>0</v>
          </cell>
          <cell r="FB463">
            <v>0</v>
          </cell>
          <cell r="FC463">
            <v>0</v>
          </cell>
          <cell r="FD463">
            <v>0</v>
          </cell>
          <cell r="FE463">
            <v>0</v>
          </cell>
          <cell r="FF463">
            <v>0</v>
          </cell>
          <cell r="FG463">
            <v>0</v>
          </cell>
          <cell r="FH463">
            <v>0</v>
          </cell>
          <cell r="FI463">
            <v>0</v>
          </cell>
          <cell r="FJ463">
            <v>0</v>
          </cell>
          <cell r="FK463">
            <v>0</v>
          </cell>
          <cell r="FL463">
            <v>0</v>
          </cell>
          <cell r="FM463">
            <v>0</v>
          </cell>
          <cell r="FN463">
            <v>0</v>
          </cell>
        </row>
        <row r="464">
          <cell r="B464" t="str">
            <v>構-459</v>
          </cell>
          <cell r="E464" t="str">
            <v>B</v>
          </cell>
          <cell r="G464" t="str">
            <v>第３期拡張導水管布設工事</v>
          </cell>
          <cell r="H464" t="str">
            <v>平成6年</v>
          </cell>
          <cell r="I464">
            <v>1994</v>
          </cell>
          <cell r="Q464">
            <v>2129372</v>
          </cell>
          <cell r="U464">
            <v>212937.2</v>
          </cell>
          <cell r="V464">
            <v>38</v>
          </cell>
          <cell r="W464">
            <v>2.63e-002</v>
          </cell>
          <cell r="X464">
            <v>50402</v>
          </cell>
          <cell r="Y464">
            <v>51560.800000000047</v>
          </cell>
          <cell r="Z464">
            <v>1916434.8</v>
          </cell>
          <cell r="AB464">
            <v>1995</v>
          </cell>
          <cell r="AC464">
            <v>2032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50402</v>
          </cell>
          <cell r="BO464">
            <v>50402</v>
          </cell>
          <cell r="BP464">
            <v>50402</v>
          </cell>
          <cell r="BQ464">
            <v>50402</v>
          </cell>
          <cell r="BR464">
            <v>50402</v>
          </cell>
          <cell r="BS464">
            <v>50402</v>
          </cell>
          <cell r="BT464">
            <v>50402</v>
          </cell>
          <cell r="BU464">
            <v>50402</v>
          </cell>
          <cell r="BV464">
            <v>50402</v>
          </cell>
          <cell r="BW464">
            <v>50402</v>
          </cell>
          <cell r="BX464">
            <v>50402</v>
          </cell>
          <cell r="BY464">
            <v>50402</v>
          </cell>
          <cell r="BZ464">
            <v>50402</v>
          </cell>
          <cell r="CA464">
            <v>50402</v>
          </cell>
          <cell r="CB464">
            <v>50402</v>
          </cell>
          <cell r="CC464">
            <v>50402</v>
          </cell>
          <cell r="CD464">
            <v>50402</v>
          </cell>
          <cell r="CE464">
            <v>50402</v>
          </cell>
          <cell r="CF464">
            <v>50402</v>
          </cell>
          <cell r="CG464">
            <v>50402</v>
          </cell>
          <cell r="CH464">
            <v>50402</v>
          </cell>
          <cell r="CI464">
            <v>50402</v>
          </cell>
          <cell r="CJ464">
            <v>50402</v>
          </cell>
          <cell r="CK464">
            <v>50402</v>
          </cell>
          <cell r="CL464">
            <v>50402</v>
          </cell>
          <cell r="CM464">
            <v>50402</v>
          </cell>
          <cell r="CN464">
            <v>50402</v>
          </cell>
          <cell r="CO464">
            <v>50402</v>
          </cell>
          <cell r="CP464">
            <v>50402</v>
          </cell>
          <cell r="CQ464">
            <v>50402</v>
          </cell>
          <cell r="CR464">
            <v>50402</v>
          </cell>
          <cell r="CS464">
            <v>50402</v>
          </cell>
          <cell r="CT464">
            <v>50402</v>
          </cell>
          <cell r="CU464">
            <v>50402</v>
          </cell>
          <cell r="CV464">
            <v>50402</v>
          </cell>
          <cell r="CW464">
            <v>50402</v>
          </cell>
          <cell r="CX464">
            <v>51560.800000000047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>
            <v>0</v>
          </cell>
          <cell r="DQ464">
            <v>0</v>
          </cell>
          <cell r="DR464">
            <v>0</v>
          </cell>
          <cell r="DS464">
            <v>0</v>
          </cell>
          <cell r="DT464">
            <v>0</v>
          </cell>
          <cell r="DU464">
            <v>0</v>
          </cell>
          <cell r="DV464">
            <v>0</v>
          </cell>
          <cell r="DW464">
            <v>0</v>
          </cell>
          <cell r="DX464">
            <v>0</v>
          </cell>
          <cell r="DY464">
            <v>0</v>
          </cell>
          <cell r="DZ464">
            <v>0</v>
          </cell>
          <cell r="EA464">
            <v>0</v>
          </cell>
          <cell r="EB464">
            <v>0</v>
          </cell>
          <cell r="EC464">
            <v>0</v>
          </cell>
          <cell r="ED464">
            <v>0</v>
          </cell>
          <cell r="EE464">
            <v>0</v>
          </cell>
          <cell r="EF464">
            <v>0</v>
          </cell>
          <cell r="EG464">
            <v>0</v>
          </cell>
          <cell r="EH464">
            <v>0</v>
          </cell>
          <cell r="EI464">
            <v>0</v>
          </cell>
          <cell r="EJ464">
            <v>0</v>
          </cell>
          <cell r="EK464">
            <v>0</v>
          </cell>
          <cell r="EL464">
            <v>0</v>
          </cell>
          <cell r="EM464">
            <v>0</v>
          </cell>
          <cell r="EN464">
            <v>0</v>
          </cell>
          <cell r="EO464">
            <v>0</v>
          </cell>
          <cell r="EP464">
            <v>0</v>
          </cell>
          <cell r="EQ464">
            <v>0</v>
          </cell>
          <cell r="ER464">
            <v>0</v>
          </cell>
          <cell r="ES464">
            <v>0</v>
          </cell>
          <cell r="ET464">
            <v>0</v>
          </cell>
          <cell r="EU464">
            <v>0</v>
          </cell>
          <cell r="EV464">
            <v>0</v>
          </cell>
          <cell r="EW464">
            <v>0</v>
          </cell>
          <cell r="EX464">
            <v>0</v>
          </cell>
          <cell r="EY464">
            <v>0</v>
          </cell>
          <cell r="EZ464">
            <v>0</v>
          </cell>
          <cell r="FA464">
            <v>0</v>
          </cell>
          <cell r="FB464">
            <v>0</v>
          </cell>
          <cell r="FC464">
            <v>0</v>
          </cell>
          <cell r="FD464">
            <v>0</v>
          </cell>
          <cell r="FE464">
            <v>0</v>
          </cell>
          <cell r="FF464">
            <v>0</v>
          </cell>
          <cell r="FG464">
            <v>0</v>
          </cell>
          <cell r="FH464">
            <v>0</v>
          </cell>
          <cell r="FI464">
            <v>0</v>
          </cell>
          <cell r="FJ464">
            <v>0</v>
          </cell>
          <cell r="FK464">
            <v>0</v>
          </cell>
          <cell r="FL464">
            <v>0</v>
          </cell>
          <cell r="FM464">
            <v>0</v>
          </cell>
          <cell r="FN464">
            <v>0</v>
          </cell>
        </row>
        <row r="465">
          <cell r="B465" t="str">
            <v>構-460</v>
          </cell>
          <cell r="E465" t="str">
            <v>B</v>
          </cell>
          <cell r="G465" t="str">
            <v>芹川水源地配水導水管布設工事</v>
          </cell>
          <cell r="H465" t="str">
            <v>平成6年</v>
          </cell>
          <cell r="I465">
            <v>1994</v>
          </cell>
          <cell r="Q465">
            <v>830455</v>
          </cell>
          <cell r="U465">
            <v>83045.5</v>
          </cell>
          <cell r="V465">
            <v>38</v>
          </cell>
          <cell r="W465">
            <v>2.63e-002</v>
          </cell>
          <cell r="X465">
            <v>19656</v>
          </cell>
          <cell r="Y465">
            <v>20137.5</v>
          </cell>
          <cell r="Z465">
            <v>747409.5</v>
          </cell>
          <cell r="AB465">
            <v>1995</v>
          </cell>
          <cell r="AC465">
            <v>2032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19656</v>
          </cell>
          <cell r="BO465">
            <v>19656</v>
          </cell>
          <cell r="BP465">
            <v>19656</v>
          </cell>
          <cell r="BQ465">
            <v>19656</v>
          </cell>
          <cell r="BR465">
            <v>19656</v>
          </cell>
          <cell r="BS465">
            <v>19656</v>
          </cell>
          <cell r="BT465">
            <v>19656</v>
          </cell>
          <cell r="BU465">
            <v>19656</v>
          </cell>
          <cell r="BV465">
            <v>19656</v>
          </cell>
          <cell r="BW465">
            <v>19656</v>
          </cell>
          <cell r="BX465">
            <v>19656</v>
          </cell>
          <cell r="BY465">
            <v>19656</v>
          </cell>
          <cell r="BZ465">
            <v>19656</v>
          </cell>
          <cell r="CA465">
            <v>19656</v>
          </cell>
          <cell r="CB465">
            <v>19656</v>
          </cell>
          <cell r="CC465">
            <v>19656</v>
          </cell>
          <cell r="CD465">
            <v>19656</v>
          </cell>
          <cell r="CE465">
            <v>19656</v>
          </cell>
          <cell r="CF465">
            <v>19656</v>
          </cell>
          <cell r="CG465">
            <v>19656</v>
          </cell>
          <cell r="CH465">
            <v>19656</v>
          </cell>
          <cell r="CI465">
            <v>19656</v>
          </cell>
          <cell r="CJ465">
            <v>19656</v>
          </cell>
          <cell r="CK465">
            <v>19656</v>
          </cell>
          <cell r="CL465">
            <v>19656</v>
          </cell>
          <cell r="CM465">
            <v>19656</v>
          </cell>
          <cell r="CN465">
            <v>19656</v>
          </cell>
          <cell r="CO465">
            <v>19656</v>
          </cell>
          <cell r="CP465">
            <v>19656</v>
          </cell>
          <cell r="CQ465">
            <v>19656</v>
          </cell>
          <cell r="CR465">
            <v>19656</v>
          </cell>
          <cell r="CS465">
            <v>19656</v>
          </cell>
          <cell r="CT465">
            <v>19656</v>
          </cell>
          <cell r="CU465">
            <v>19656</v>
          </cell>
          <cell r="CV465">
            <v>19656</v>
          </cell>
          <cell r="CW465">
            <v>19656</v>
          </cell>
          <cell r="CX465">
            <v>20137.5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K465">
            <v>0</v>
          </cell>
          <cell r="DL465">
            <v>0</v>
          </cell>
          <cell r="DM465">
            <v>0</v>
          </cell>
          <cell r="DN465">
            <v>0</v>
          </cell>
          <cell r="DO465">
            <v>0</v>
          </cell>
          <cell r="DP465">
            <v>0</v>
          </cell>
          <cell r="DQ465">
            <v>0</v>
          </cell>
          <cell r="DR465">
            <v>0</v>
          </cell>
          <cell r="DS465">
            <v>0</v>
          </cell>
          <cell r="DT465">
            <v>0</v>
          </cell>
          <cell r="DU465">
            <v>0</v>
          </cell>
          <cell r="DV465">
            <v>0</v>
          </cell>
          <cell r="DW465">
            <v>0</v>
          </cell>
          <cell r="DX465">
            <v>0</v>
          </cell>
          <cell r="DY465">
            <v>0</v>
          </cell>
          <cell r="DZ465">
            <v>0</v>
          </cell>
          <cell r="EA465">
            <v>0</v>
          </cell>
          <cell r="EB465">
            <v>0</v>
          </cell>
          <cell r="EC465">
            <v>0</v>
          </cell>
          <cell r="ED465">
            <v>0</v>
          </cell>
          <cell r="EE465">
            <v>0</v>
          </cell>
          <cell r="EF465">
            <v>0</v>
          </cell>
          <cell r="EG465">
            <v>0</v>
          </cell>
          <cell r="EH465">
            <v>0</v>
          </cell>
          <cell r="EI465">
            <v>0</v>
          </cell>
          <cell r="EJ465">
            <v>0</v>
          </cell>
          <cell r="EK465">
            <v>0</v>
          </cell>
          <cell r="EL465">
            <v>0</v>
          </cell>
          <cell r="EM465">
            <v>0</v>
          </cell>
          <cell r="EN465">
            <v>0</v>
          </cell>
          <cell r="EO465">
            <v>0</v>
          </cell>
          <cell r="EP465">
            <v>0</v>
          </cell>
          <cell r="EQ465">
            <v>0</v>
          </cell>
          <cell r="ER465">
            <v>0</v>
          </cell>
          <cell r="ES465">
            <v>0</v>
          </cell>
          <cell r="ET465">
            <v>0</v>
          </cell>
          <cell r="EU465">
            <v>0</v>
          </cell>
          <cell r="EV465">
            <v>0</v>
          </cell>
          <cell r="EW465">
            <v>0</v>
          </cell>
          <cell r="EX465">
            <v>0</v>
          </cell>
          <cell r="EY465">
            <v>0</v>
          </cell>
          <cell r="EZ465">
            <v>0</v>
          </cell>
          <cell r="FA465">
            <v>0</v>
          </cell>
          <cell r="FB465">
            <v>0</v>
          </cell>
          <cell r="FC465">
            <v>0</v>
          </cell>
          <cell r="FD465">
            <v>0</v>
          </cell>
          <cell r="FE465">
            <v>0</v>
          </cell>
          <cell r="FF465">
            <v>0</v>
          </cell>
          <cell r="FG465">
            <v>0</v>
          </cell>
          <cell r="FH465">
            <v>0</v>
          </cell>
          <cell r="FI465">
            <v>0</v>
          </cell>
          <cell r="FJ465">
            <v>0</v>
          </cell>
          <cell r="FK465">
            <v>0</v>
          </cell>
          <cell r="FL465">
            <v>0</v>
          </cell>
          <cell r="FM465">
            <v>0</v>
          </cell>
          <cell r="FN465">
            <v>0</v>
          </cell>
        </row>
        <row r="466">
          <cell r="B466" t="str">
            <v>構-461</v>
          </cell>
          <cell r="E466" t="str">
            <v>E</v>
          </cell>
          <cell r="G466" t="str">
            <v>芹川水源地井戸新設工事</v>
          </cell>
          <cell r="H466" t="str">
            <v>平成6年</v>
          </cell>
          <cell r="I466">
            <v>1994</v>
          </cell>
          <cell r="Q466">
            <v>8517489</v>
          </cell>
          <cell r="U466">
            <v>851748.9</v>
          </cell>
          <cell r="V466">
            <v>10</v>
          </cell>
          <cell r="W466">
            <v>0.1</v>
          </cell>
          <cell r="X466">
            <v>766574</v>
          </cell>
          <cell r="Y466">
            <v>766574.09999999963</v>
          </cell>
          <cell r="Z466">
            <v>7665740.1</v>
          </cell>
          <cell r="AB466">
            <v>1995</v>
          </cell>
          <cell r="AC466">
            <v>2004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766574</v>
          </cell>
          <cell r="BO466">
            <v>766574</v>
          </cell>
          <cell r="BP466">
            <v>766574</v>
          </cell>
          <cell r="BQ466">
            <v>766574</v>
          </cell>
          <cell r="BR466">
            <v>766574</v>
          </cell>
          <cell r="BS466">
            <v>766574</v>
          </cell>
          <cell r="BT466">
            <v>766574</v>
          </cell>
          <cell r="BU466">
            <v>766574</v>
          </cell>
          <cell r="BV466">
            <v>766574.09999999963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K466">
            <v>0</v>
          </cell>
          <cell r="DL466">
            <v>0</v>
          </cell>
          <cell r="DM466">
            <v>0</v>
          </cell>
          <cell r="DN466">
            <v>0</v>
          </cell>
          <cell r="DO466">
            <v>0</v>
          </cell>
          <cell r="DP466">
            <v>0</v>
          </cell>
          <cell r="DQ466">
            <v>0</v>
          </cell>
          <cell r="DR466">
            <v>0</v>
          </cell>
          <cell r="DS466">
            <v>0</v>
          </cell>
          <cell r="DT466">
            <v>0</v>
          </cell>
          <cell r="DU466">
            <v>0</v>
          </cell>
          <cell r="DV466">
            <v>0</v>
          </cell>
          <cell r="DW466">
            <v>0</v>
          </cell>
          <cell r="DX466">
            <v>0</v>
          </cell>
          <cell r="DY466">
            <v>0</v>
          </cell>
          <cell r="DZ466">
            <v>0</v>
          </cell>
          <cell r="EA466">
            <v>0</v>
          </cell>
          <cell r="EB466">
            <v>0</v>
          </cell>
          <cell r="EC466">
            <v>0</v>
          </cell>
          <cell r="ED466">
            <v>0</v>
          </cell>
          <cell r="EE466">
            <v>0</v>
          </cell>
          <cell r="EF466">
            <v>0</v>
          </cell>
          <cell r="EG466">
            <v>0</v>
          </cell>
          <cell r="EH466">
            <v>0</v>
          </cell>
          <cell r="EI466">
            <v>0</v>
          </cell>
          <cell r="EJ466">
            <v>0</v>
          </cell>
          <cell r="EK466">
            <v>0</v>
          </cell>
          <cell r="EL466">
            <v>0</v>
          </cell>
          <cell r="EM466">
            <v>0</v>
          </cell>
          <cell r="EN466">
            <v>0</v>
          </cell>
          <cell r="EO466">
            <v>0</v>
          </cell>
          <cell r="EP466">
            <v>0</v>
          </cell>
          <cell r="EQ466">
            <v>0</v>
          </cell>
          <cell r="ER466">
            <v>0</v>
          </cell>
          <cell r="ES466">
            <v>0</v>
          </cell>
          <cell r="ET466">
            <v>0</v>
          </cell>
          <cell r="EU466">
            <v>0</v>
          </cell>
          <cell r="EV466">
            <v>0</v>
          </cell>
          <cell r="EW466">
            <v>0</v>
          </cell>
          <cell r="EX466">
            <v>0</v>
          </cell>
          <cell r="EY466">
            <v>0</v>
          </cell>
          <cell r="EZ466">
            <v>0</v>
          </cell>
          <cell r="FA466">
            <v>0</v>
          </cell>
          <cell r="FB466">
            <v>0</v>
          </cell>
          <cell r="FC466">
            <v>0</v>
          </cell>
          <cell r="FD466">
            <v>0</v>
          </cell>
          <cell r="FE466">
            <v>0</v>
          </cell>
          <cell r="FF466">
            <v>0</v>
          </cell>
          <cell r="FG466">
            <v>0</v>
          </cell>
          <cell r="FH466">
            <v>0</v>
          </cell>
          <cell r="FI466">
            <v>0</v>
          </cell>
          <cell r="FJ466">
            <v>0</v>
          </cell>
          <cell r="FK466">
            <v>0</v>
          </cell>
          <cell r="FL466">
            <v>0</v>
          </cell>
          <cell r="FM466">
            <v>0</v>
          </cell>
          <cell r="FN466">
            <v>0</v>
          </cell>
        </row>
        <row r="467">
          <cell r="B467" t="str">
            <v>構-462</v>
          </cell>
          <cell r="E467" t="str">
            <v>A</v>
          </cell>
          <cell r="G467" t="str">
            <v>敏満寺浄水池築造工事</v>
          </cell>
          <cell r="H467" t="str">
            <v>平成6年</v>
          </cell>
          <cell r="I467">
            <v>1994</v>
          </cell>
          <cell r="J467" t="e">
            <v>#N/A</v>
          </cell>
          <cell r="Q467">
            <v>44478328</v>
          </cell>
          <cell r="U467">
            <v>4447832.8</v>
          </cell>
          <cell r="V467">
            <v>58</v>
          </cell>
          <cell r="W467">
            <v>1.72e-002</v>
          </cell>
          <cell r="X467">
            <v>688524</v>
          </cell>
          <cell r="Y467">
            <v>784627.20000000298</v>
          </cell>
          <cell r="Z467">
            <v>40030495.200000003</v>
          </cell>
          <cell r="AB467">
            <v>1995</v>
          </cell>
          <cell r="AC467">
            <v>2052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688524</v>
          </cell>
          <cell r="BO467">
            <v>688524</v>
          </cell>
          <cell r="BP467">
            <v>688524</v>
          </cell>
          <cell r="BQ467">
            <v>688524</v>
          </cell>
          <cell r="BR467">
            <v>688524</v>
          </cell>
          <cell r="BS467">
            <v>688524</v>
          </cell>
          <cell r="BT467">
            <v>688524</v>
          </cell>
          <cell r="BU467">
            <v>688524</v>
          </cell>
          <cell r="BV467">
            <v>688524</v>
          </cell>
          <cell r="BW467">
            <v>688524</v>
          </cell>
          <cell r="BX467">
            <v>688524</v>
          </cell>
          <cell r="BY467">
            <v>688524</v>
          </cell>
          <cell r="BZ467">
            <v>688524</v>
          </cell>
          <cell r="CA467">
            <v>688524</v>
          </cell>
          <cell r="CB467">
            <v>688524</v>
          </cell>
          <cell r="CC467">
            <v>688524</v>
          </cell>
          <cell r="CD467">
            <v>688524</v>
          </cell>
          <cell r="CE467">
            <v>688524</v>
          </cell>
          <cell r="CF467">
            <v>688524</v>
          </cell>
          <cell r="CG467">
            <v>688524</v>
          </cell>
          <cell r="CH467">
            <v>688524</v>
          </cell>
          <cell r="CI467">
            <v>688524</v>
          </cell>
          <cell r="CJ467">
            <v>688524</v>
          </cell>
          <cell r="CK467">
            <v>688524</v>
          </cell>
          <cell r="CL467">
            <v>688524</v>
          </cell>
          <cell r="CM467">
            <v>688524</v>
          </cell>
          <cell r="CN467">
            <v>688524</v>
          </cell>
          <cell r="CO467">
            <v>688524</v>
          </cell>
          <cell r="CP467">
            <v>688524</v>
          </cell>
          <cell r="CQ467">
            <v>688524</v>
          </cell>
          <cell r="CR467">
            <v>688524</v>
          </cell>
          <cell r="CS467">
            <v>688524</v>
          </cell>
          <cell r="CT467">
            <v>688524</v>
          </cell>
          <cell r="CU467">
            <v>688524</v>
          </cell>
          <cell r="CV467">
            <v>688524</v>
          </cell>
          <cell r="CW467">
            <v>688524</v>
          </cell>
          <cell r="CX467">
            <v>688524</v>
          </cell>
          <cell r="CY467">
            <v>688524</v>
          </cell>
          <cell r="CZ467">
            <v>688524</v>
          </cell>
          <cell r="DA467">
            <v>688524</v>
          </cell>
          <cell r="DB467">
            <v>688524</v>
          </cell>
          <cell r="DC467">
            <v>688524</v>
          </cell>
          <cell r="DD467">
            <v>688524</v>
          </cell>
          <cell r="DE467">
            <v>688524</v>
          </cell>
          <cell r="DF467">
            <v>688524</v>
          </cell>
          <cell r="DG467">
            <v>688524</v>
          </cell>
          <cell r="DH467">
            <v>688524</v>
          </cell>
          <cell r="DI467">
            <v>688524</v>
          </cell>
          <cell r="DJ467">
            <v>688524</v>
          </cell>
          <cell r="DK467">
            <v>688524</v>
          </cell>
          <cell r="DL467">
            <v>688524</v>
          </cell>
          <cell r="DM467">
            <v>688524</v>
          </cell>
          <cell r="DN467">
            <v>688524</v>
          </cell>
          <cell r="DO467">
            <v>688524</v>
          </cell>
          <cell r="DP467">
            <v>688524</v>
          </cell>
          <cell r="DQ467">
            <v>688524</v>
          </cell>
          <cell r="DR467">
            <v>784627.20000000298</v>
          </cell>
          <cell r="DS467">
            <v>0</v>
          </cell>
          <cell r="DT467">
            <v>0</v>
          </cell>
          <cell r="DU467">
            <v>0</v>
          </cell>
          <cell r="DV467">
            <v>0</v>
          </cell>
          <cell r="DW467">
            <v>0</v>
          </cell>
          <cell r="DX467">
            <v>0</v>
          </cell>
          <cell r="DY467">
            <v>0</v>
          </cell>
          <cell r="DZ467">
            <v>0</v>
          </cell>
          <cell r="EA467">
            <v>0</v>
          </cell>
          <cell r="EB467">
            <v>0</v>
          </cell>
          <cell r="EC467">
            <v>0</v>
          </cell>
          <cell r="ED467">
            <v>0</v>
          </cell>
          <cell r="EE467">
            <v>0</v>
          </cell>
          <cell r="EF467">
            <v>0</v>
          </cell>
          <cell r="EG467">
            <v>0</v>
          </cell>
          <cell r="EH467">
            <v>0</v>
          </cell>
          <cell r="EI467">
            <v>0</v>
          </cell>
          <cell r="EJ467">
            <v>0</v>
          </cell>
          <cell r="EK467">
            <v>0</v>
          </cell>
          <cell r="EL467">
            <v>0</v>
          </cell>
          <cell r="EM467">
            <v>0</v>
          </cell>
          <cell r="EN467">
            <v>0</v>
          </cell>
          <cell r="EO467">
            <v>0</v>
          </cell>
          <cell r="EP467">
            <v>0</v>
          </cell>
          <cell r="EQ467">
            <v>0</v>
          </cell>
          <cell r="ER467">
            <v>0</v>
          </cell>
          <cell r="ES467">
            <v>0</v>
          </cell>
          <cell r="ET467">
            <v>0</v>
          </cell>
          <cell r="EU467">
            <v>0</v>
          </cell>
          <cell r="EV467">
            <v>0</v>
          </cell>
          <cell r="EW467">
            <v>0</v>
          </cell>
          <cell r="EX467">
            <v>0</v>
          </cell>
          <cell r="EY467">
            <v>0</v>
          </cell>
          <cell r="EZ467">
            <v>0</v>
          </cell>
          <cell r="FA467">
            <v>0</v>
          </cell>
          <cell r="FB467">
            <v>0</v>
          </cell>
          <cell r="FC467">
            <v>0</v>
          </cell>
          <cell r="FD467">
            <v>0</v>
          </cell>
          <cell r="FE467">
            <v>0</v>
          </cell>
          <cell r="FF467">
            <v>0</v>
          </cell>
          <cell r="FG467">
            <v>0</v>
          </cell>
          <cell r="FH467">
            <v>0</v>
          </cell>
          <cell r="FI467">
            <v>0</v>
          </cell>
          <cell r="FJ467">
            <v>0</v>
          </cell>
          <cell r="FK467">
            <v>0</v>
          </cell>
          <cell r="FL467">
            <v>0</v>
          </cell>
          <cell r="FM467">
            <v>0</v>
          </cell>
          <cell r="FN467">
            <v>0</v>
          </cell>
        </row>
        <row r="468">
          <cell r="B468" t="str">
            <v>構-463</v>
          </cell>
          <cell r="E468" t="str">
            <v>B</v>
          </cell>
          <cell r="G468" t="str">
            <v>富之尾配水管布設</v>
          </cell>
          <cell r="H468" t="str">
            <v>平成7年</v>
          </cell>
          <cell r="I468">
            <v>1995</v>
          </cell>
          <cell r="Q468">
            <v>653801</v>
          </cell>
          <cell r="R468">
            <v>162315</v>
          </cell>
          <cell r="U468">
            <v>211463.6</v>
          </cell>
          <cell r="V468">
            <v>38</v>
          </cell>
          <cell r="W468">
            <v>2.63e-002</v>
          </cell>
          <cell r="X468">
            <v>11633</v>
          </cell>
          <cell r="Y468">
            <v>11916.400000000023</v>
          </cell>
          <cell r="Z468">
            <v>442337.4</v>
          </cell>
          <cell r="AB468">
            <v>1996</v>
          </cell>
          <cell r="AC468">
            <v>2033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11633</v>
          </cell>
          <cell r="BP468">
            <v>11633</v>
          </cell>
          <cell r="BQ468">
            <v>11633</v>
          </cell>
          <cell r="BR468">
            <v>11633</v>
          </cell>
          <cell r="BS468">
            <v>11633</v>
          </cell>
          <cell r="BT468">
            <v>11633</v>
          </cell>
          <cell r="BU468">
            <v>11633</v>
          </cell>
          <cell r="BV468">
            <v>11633</v>
          </cell>
          <cell r="BW468">
            <v>11633</v>
          </cell>
          <cell r="BX468">
            <v>11633</v>
          </cell>
          <cell r="BY468">
            <v>11633</v>
          </cell>
          <cell r="BZ468">
            <v>11633</v>
          </cell>
          <cell r="CA468">
            <v>11633</v>
          </cell>
          <cell r="CB468">
            <v>11633</v>
          </cell>
          <cell r="CC468">
            <v>11633</v>
          </cell>
          <cell r="CD468">
            <v>11633</v>
          </cell>
          <cell r="CE468">
            <v>11633</v>
          </cell>
          <cell r="CF468">
            <v>11633</v>
          </cell>
          <cell r="CG468">
            <v>11633</v>
          </cell>
          <cell r="CH468">
            <v>11633</v>
          </cell>
          <cell r="CI468">
            <v>11633</v>
          </cell>
          <cell r="CJ468">
            <v>11633</v>
          </cell>
          <cell r="CK468">
            <v>11633</v>
          </cell>
          <cell r="CL468">
            <v>11633</v>
          </cell>
          <cell r="CM468">
            <v>11633</v>
          </cell>
          <cell r="CN468">
            <v>11633</v>
          </cell>
          <cell r="CO468">
            <v>11633</v>
          </cell>
          <cell r="CP468">
            <v>11633</v>
          </cell>
          <cell r="CQ468">
            <v>11633</v>
          </cell>
          <cell r="CR468">
            <v>11633</v>
          </cell>
          <cell r="CS468">
            <v>11633</v>
          </cell>
          <cell r="CT468">
            <v>11633</v>
          </cell>
          <cell r="CU468">
            <v>11633</v>
          </cell>
          <cell r="CV468">
            <v>11633</v>
          </cell>
          <cell r="CW468">
            <v>11633</v>
          </cell>
          <cell r="CX468">
            <v>11633</v>
          </cell>
          <cell r="CY468">
            <v>11916.400000000023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K468">
            <v>0</v>
          </cell>
          <cell r="DL468">
            <v>0</v>
          </cell>
          <cell r="DM468">
            <v>0</v>
          </cell>
          <cell r="DN468">
            <v>0</v>
          </cell>
          <cell r="DO468">
            <v>0</v>
          </cell>
          <cell r="DP468">
            <v>0</v>
          </cell>
          <cell r="DQ468">
            <v>0</v>
          </cell>
          <cell r="DR468">
            <v>0</v>
          </cell>
          <cell r="DS468">
            <v>0</v>
          </cell>
          <cell r="DT468">
            <v>0</v>
          </cell>
          <cell r="DU468">
            <v>0</v>
          </cell>
          <cell r="DV468">
            <v>0</v>
          </cell>
          <cell r="DW468">
            <v>0</v>
          </cell>
          <cell r="DX468">
            <v>0</v>
          </cell>
          <cell r="DY468">
            <v>0</v>
          </cell>
          <cell r="DZ468">
            <v>0</v>
          </cell>
          <cell r="EA468">
            <v>0</v>
          </cell>
          <cell r="EB468">
            <v>0</v>
          </cell>
          <cell r="EC468">
            <v>0</v>
          </cell>
          <cell r="ED468">
            <v>0</v>
          </cell>
          <cell r="EE468">
            <v>0</v>
          </cell>
          <cell r="EF468">
            <v>0</v>
          </cell>
          <cell r="EG468">
            <v>0</v>
          </cell>
          <cell r="EH468">
            <v>0</v>
          </cell>
          <cell r="EI468">
            <v>0</v>
          </cell>
          <cell r="EJ468">
            <v>0</v>
          </cell>
          <cell r="EK468">
            <v>0</v>
          </cell>
          <cell r="EL468">
            <v>0</v>
          </cell>
          <cell r="EM468">
            <v>0</v>
          </cell>
          <cell r="EN468">
            <v>0</v>
          </cell>
          <cell r="EO468">
            <v>0</v>
          </cell>
          <cell r="EP468">
            <v>0</v>
          </cell>
          <cell r="EQ468">
            <v>0</v>
          </cell>
          <cell r="ER468">
            <v>0</v>
          </cell>
          <cell r="ES468">
            <v>0</v>
          </cell>
          <cell r="ET468">
            <v>0</v>
          </cell>
          <cell r="EU468">
            <v>0</v>
          </cell>
          <cell r="EV468">
            <v>0</v>
          </cell>
          <cell r="EW468">
            <v>0</v>
          </cell>
          <cell r="EX468">
            <v>0</v>
          </cell>
          <cell r="EY468">
            <v>0</v>
          </cell>
          <cell r="EZ468">
            <v>0</v>
          </cell>
          <cell r="FA468">
            <v>0</v>
          </cell>
          <cell r="FB468">
            <v>0</v>
          </cell>
          <cell r="FC468">
            <v>0</v>
          </cell>
          <cell r="FD468">
            <v>0</v>
          </cell>
          <cell r="FE468">
            <v>0</v>
          </cell>
          <cell r="FF468">
            <v>0</v>
          </cell>
          <cell r="FG468">
            <v>0</v>
          </cell>
          <cell r="FH468">
            <v>0</v>
          </cell>
          <cell r="FI468">
            <v>0</v>
          </cell>
          <cell r="FJ468">
            <v>0</v>
          </cell>
          <cell r="FK468">
            <v>0</v>
          </cell>
          <cell r="FL468">
            <v>0</v>
          </cell>
          <cell r="FM468">
            <v>0</v>
          </cell>
          <cell r="FN468">
            <v>0</v>
          </cell>
        </row>
        <row r="469">
          <cell r="B469" t="str">
            <v>構-464</v>
          </cell>
          <cell r="E469" t="str">
            <v>B</v>
          </cell>
          <cell r="G469" t="str">
            <v>配水管布設替工事</v>
          </cell>
          <cell r="H469" t="str">
            <v>平成7年</v>
          </cell>
          <cell r="I469">
            <v>1995</v>
          </cell>
          <cell r="Q469">
            <v>9158564</v>
          </cell>
          <cell r="U469">
            <v>915856.4</v>
          </cell>
          <cell r="V469">
            <v>38</v>
          </cell>
          <cell r="W469">
            <v>2.63e-002</v>
          </cell>
          <cell r="X469">
            <v>216783</v>
          </cell>
          <cell r="Y469">
            <v>221736.59999999963</v>
          </cell>
          <cell r="Z469">
            <v>8242707.6</v>
          </cell>
          <cell r="AB469">
            <v>1996</v>
          </cell>
          <cell r="AC469">
            <v>2033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216783</v>
          </cell>
          <cell r="BP469">
            <v>216783</v>
          </cell>
          <cell r="BQ469">
            <v>216783</v>
          </cell>
          <cell r="BR469">
            <v>216783</v>
          </cell>
          <cell r="BS469">
            <v>216783</v>
          </cell>
          <cell r="BT469">
            <v>216783</v>
          </cell>
          <cell r="BU469">
            <v>216783</v>
          </cell>
          <cell r="BV469">
            <v>216783</v>
          </cell>
          <cell r="BW469">
            <v>216783</v>
          </cell>
          <cell r="BX469">
            <v>216783</v>
          </cell>
          <cell r="BY469">
            <v>216783</v>
          </cell>
          <cell r="BZ469">
            <v>216783</v>
          </cell>
          <cell r="CA469">
            <v>216783</v>
          </cell>
          <cell r="CB469">
            <v>216783</v>
          </cell>
          <cell r="CC469">
            <v>216783</v>
          </cell>
          <cell r="CD469">
            <v>216783</v>
          </cell>
          <cell r="CE469">
            <v>216783</v>
          </cell>
          <cell r="CF469">
            <v>216783</v>
          </cell>
          <cell r="CG469">
            <v>216783</v>
          </cell>
          <cell r="CH469">
            <v>216783</v>
          </cell>
          <cell r="CI469">
            <v>216783</v>
          </cell>
          <cell r="CJ469">
            <v>216783</v>
          </cell>
          <cell r="CK469">
            <v>216783</v>
          </cell>
          <cell r="CL469">
            <v>216783</v>
          </cell>
          <cell r="CM469">
            <v>216783</v>
          </cell>
          <cell r="CN469">
            <v>216783</v>
          </cell>
          <cell r="CO469">
            <v>216783</v>
          </cell>
          <cell r="CP469">
            <v>216783</v>
          </cell>
          <cell r="CQ469">
            <v>216783</v>
          </cell>
          <cell r="CR469">
            <v>216783</v>
          </cell>
          <cell r="CS469">
            <v>216783</v>
          </cell>
          <cell r="CT469">
            <v>216783</v>
          </cell>
          <cell r="CU469">
            <v>216783</v>
          </cell>
          <cell r="CV469">
            <v>216783</v>
          </cell>
          <cell r="CW469">
            <v>216783</v>
          </cell>
          <cell r="CX469">
            <v>216783</v>
          </cell>
          <cell r="CY469">
            <v>221736.59999999963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K469">
            <v>0</v>
          </cell>
          <cell r="DL469">
            <v>0</v>
          </cell>
          <cell r="DM469">
            <v>0</v>
          </cell>
          <cell r="DN469">
            <v>0</v>
          </cell>
          <cell r="DO469">
            <v>0</v>
          </cell>
          <cell r="DP469">
            <v>0</v>
          </cell>
          <cell r="DQ469">
            <v>0</v>
          </cell>
          <cell r="DR469">
            <v>0</v>
          </cell>
          <cell r="DS469">
            <v>0</v>
          </cell>
          <cell r="DT469">
            <v>0</v>
          </cell>
          <cell r="DU469">
            <v>0</v>
          </cell>
          <cell r="DV469">
            <v>0</v>
          </cell>
          <cell r="DW469">
            <v>0</v>
          </cell>
          <cell r="DX469">
            <v>0</v>
          </cell>
          <cell r="DY469">
            <v>0</v>
          </cell>
          <cell r="DZ469">
            <v>0</v>
          </cell>
          <cell r="EA469">
            <v>0</v>
          </cell>
          <cell r="EB469">
            <v>0</v>
          </cell>
          <cell r="EC469">
            <v>0</v>
          </cell>
          <cell r="ED469">
            <v>0</v>
          </cell>
          <cell r="EE469">
            <v>0</v>
          </cell>
          <cell r="EF469">
            <v>0</v>
          </cell>
          <cell r="EG469">
            <v>0</v>
          </cell>
          <cell r="EH469">
            <v>0</v>
          </cell>
          <cell r="EI469">
            <v>0</v>
          </cell>
          <cell r="EJ469">
            <v>0</v>
          </cell>
          <cell r="EK469">
            <v>0</v>
          </cell>
          <cell r="EL469">
            <v>0</v>
          </cell>
          <cell r="EM469">
            <v>0</v>
          </cell>
          <cell r="EN469">
            <v>0</v>
          </cell>
          <cell r="EO469">
            <v>0</v>
          </cell>
          <cell r="EP469">
            <v>0</v>
          </cell>
          <cell r="EQ469">
            <v>0</v>
          </cell>
          <cell r="ER469">
            <v>0</v>
          </cell>
          <cell r="ES469">
            <v>0</v>
          </cell>
          <cell r="ET469">
            <v>0</v>
          </cell>
          <cell r="EU469">
            <v>0</v>
          </cell>
          <cell r="EV469">
            <v>0</v>
          </cell>
          <cell r="EW469">
            <v>0</v>
          </cell>
          <cell r="EX469">
            <v>0</v>
          </cell>
          <cell r="EY469">
            <v>0</v>
          </cell>
          <cell r="EZ469">
            <v>0</v>
          </cell>
          <cell r="FA469">
            <v>0</v>
          </cell>
          <cell r="FB469">
            <v>0</v>
          </cell>
          <cell r="FC469">
            <v>0</v>
          </cell>
          <cell r="FD469">
            <v>0</v>
          </cell>
          <cell r="FE469">
            <v>0</v>
          </cell>
          <cell r="FF469">
            <v>0</v>
          </cell>
          <cell r="FG469">
            <v>0</v>
          </cell>
          <cell r="FH469">
            <v>0</v>
          </cell>
          <cell r="FI469">
            <v>0</v>
          </cell>
          <cell r="FJ469">
            <v>0</v>
          </cell>
          <cell r="FK469">
            <v>0</v>
          </cell>
          <cell r="FL469">
            <v>0</v>
          </cell>
          <cell r="FM469">
            <v>0</v>
          </cell>
          <cell r="FN469">
            <v>0</v>
          </cell>
        </row>
        <row r="470">
          <cell r="B470" t="str">
            <v>構-465</v>
          </cell>
          <cell r="E470" t="str">
            <v>B</v>
          </cell>
          <cell r="G470" t="str">
            <v>南後谷（国道）配水管布設替工事</v>
          </cell>
          <cell r="H470" t="str">
            <v>平成7年</v>
          </cell>
          <cell r="I470">
            <v>1995</v>
          </cell>
          <cell r="Q470">
            <v>2042441</v>
          </cell>
          <cell r="U470">
            <v>204244.1</v>
          </cell>
          <cell r="V470">
            <v>38</v>
          </cell>
          <cell r="W470">
            <v>2.63e-002</v>
          </cell>
          <cell r="X470">
            <v>48344</v>
          </cell>
          <cell r="Y470">
            <v>49468.899999999907</v>
          </cell>
          <cell r="Z470">
            <v>1838196.9</v>
          </cell>
          <cell r="AB470">
            <v>1996</v>
          </cell>
          <cell r="AC470">
            <v>2033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48344</v>
          </cell>
          <cell r="BP470">
            <v>48344</v>
          </cell>
          <cell r="BQ470">
            <v>48344</v>
          </cell>
          <cell r="BR470">
            <v>48344</v>
          </cell>
          <cell r="BS470">
            <v>48344</v>
          </cell>
          <cell r="BT470">
            <v>48344</v>
          </cell>
          <cell r="BU470">
            <v>48344</v>
          </cell>
          <cell r="BV470">
            <v>48344</v>
          </cell>
          <cell r="BW470">
            <v>48344</v>
          </cell>
          <cell r="BX470">
            <v>48344</v>
          </cell>
          <cell r="BY470">
            <v>48344</v>
          </cell>
          <cell r="BZ470">
            <v>48344</v>
          </cell>
          <cell r="CA470">
            <v>48344</v>
          </cell>
          <cell r="CB470">
            <v>48344</v>
          </cell>
          <cell r="CC470">
            <v>48344</v>
          </cell>
          <cell r="CD470">
            <v>48344</v>
          </cell>
          <cell r="CE470">
            <v>48344</v>
          </cell>
          <cell r="CF470">
            <v>48344</v>
          </cell>
          <cell r="CG470">
            <v>48344</v>
          </cell>
          <cell r="CH470">
            <v>48344</v>
          </cell>
          <cell r="CI470">
            <v>48344</v>
          </cell>
          <cell r="CJ470">
            <v>48344</v>
          </cell>
          <cell r="CK470">
            <v>48344</v>
          </cell>
          <cell r="CL470">
            <v>48344</v>
          </cell>
          <cell r="CM470">
            <v>48344</v>
          </cell>
          <cell r="CN470">
            <v>48344</v>
          </cell>
          <cell r="CO470">
            <v>48344</v>
          </cell>
          <cell r="CP470">
            <v>48344</v>
          </cell>
          <cell r="CQ470">
            <v>48344</v>
          </cell>
          <cell r="CR470">
            <v>48344</v>
          </cell>
          <cell r="CS470">
            <v>48344</v>
          </cell>
          <cell r="CT470">
            <v>48344</v>
          </cell>
          <cell r="CU470">
            <v>48344</v>
          </cell>
          <cell r="CV470">
            <v>48344</v>
          </cell>
          <cell r="CW470">
            <v>48344</v>
          </cell>
          <cell r="CX470">
            <v>48344</v>
          </cell>
          <cell r="CY470">
            <v>49468.899999999907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0</v>
          </cell>
          <cell r="DL470">
            <v>0</v>
          </cell>
          <cell r="DM470">
            <v>0</v>
          </cell>
          <cell r="DN470">
            <v>0</v>
          </cell>
          <cell r="DO470">
            <v>0</v>
          </cell>
          <cell r="DP470">
            <v>0</v>
          </cell>
          <cell r="DQ470">
            <v>0</v>
          </cell>
          <cell r="DR470">
            <v>0</v>
          </cell>
          <cell r="DS470">
            <v>0</v>
          </cell>
          <cell r="DT470">
            <v>0</v>
          </cell>
          <cell r="DU470">
            <v>0</v>
          </cell>
          <cell r="DV470">
            <v>0</v>
          </cell>
          <cell r="DW470">
            <v>0</v>
          </cell>
          <cell r="DX470">
            <v>0</v>
          </cell>
          <cell r="DY470">
            <v>0</v>
          </cell>
          <cell r="DZ470">
            <v>0</v>
          </cell>
          <cell r="EA470">
            <v>0</v>
          </cell>
          <cell r="EB470">
            <v>0</v>
          </cell>
          <cell r="EC470">
            <v>0</v>
          </cell>
          <cell r="ED470">
            <v>0</v>
          </cell>
          <cell r="EE470">
            <v>0</v>
          </cell>
          <cell r="EF470">
            <v>0</v>
          </cell>
          <cell r="EG470">
            <v>0</v>
          </cell>
          <cell r="EH470">
            <v>0</v>
          </cell>
          <cell r="EI470">
            <v>0</v>
          </cell>
          <cell r="EJ470">
            <v>0</v>
          </cell>
          <cell r="EK470">
            <v>0</v>
          </cell>
          <cell r="EL470">
            <v>0</v>
          </cell>
          <cell r="EM470">
            <v>0</v>
          </cell>
          <cell r="EN470">
            <v>0</v>
          </cell>
          <cell r="EO470">
            <v>0</v>
          </cell>
          <cell r="EP470">
            <v>0</v>
          </cell>
          <cell r="EQ470">
            <v>0</v>
          </cell>
          <cell r="ER470">
            <v>0</v>
          </cell>
          <cell r="ES470">
            <v>0</v>
          </cell>
          <cell r="ET470">
            <v>0</v>
          </cell>
          <cell r="EU470">
            <v>0</v>
          </cell>
          <cell r="EV470">
            <v>0</v>
          </cell>
          <cell r="EW470">
            <v>0</v>
          </cell>
          <cell r="EX470">
            <v>0</v>
          </cell>
          <cell r="EY470">
            <v>0</v>
          </cell>
          <cell r="EZ470">
            <v>0</v>
          </cell>
          <cell r="FA470">
            <v>0</v>
          </cell>
          <cell r="FB470">
            <v>0</v>
          </cell>
          <cell r="FC470">
            <v>0</v>
          </cell>
          <cell r="FD470">
            <v>0</v>
          </cell>
          <cell r="FE470">
            <v>0</v>
          </cell>
          <cell r="FF470">
            <v>0</v>
          </cell>
          <cell r="FG470">
            <v>0</v>
          </cell>
          <cell r="FH470">
            <v>0</v>
          </cell>
          <cell r="FI470">
            <v>0</v>
          </cell>
          <cell r="FJ470">
            <v>0</v>
          </cell>
          <cell r="FK470">
            <v>0</v>
          </cell>
          <cell r="FL470">
            <v>0</v>
          </cell>
          <cell r="FM470">
            <v>0</v>
          </cell>
          <cell r="FN470">
            <v>0</v>
          </cell>
        </row>
        <row r="471">
          <cell r="B471" t="str">
            <v>構-466</v>
          </cell>
          <cell r="E471" t="str">
            <v>B</v>
          </cell>
          <cell r="G471" t="str">
            <v>富之尾配水管布設替工事</v>
          </cell>
          <cell r="H471" t="str">
            <v>平成7年</v>
          </cell>
          <cell r="I471">
            <v>1995</v>
          </cell>
          <cell r="Q471">
            <v>11714317</v>
          </cell>
          <cell r="U471">
            <v>1171431.7</v>
          </cell>
          <cell r="V471">
            <v>38</v>
          </cell>
          <cell r="W471">
            <v>2.63e-002</v>
          </cell>
          <cell r="X471">
            <v>277277</v>
          </cell>
          <cell r="Y471">
            <v>283636.30000000075</v>
          </cell>
          <cell r="Z471">
            <v>10542885.300000001</v>
          </cell>
          <cell r="AB471">
            <v>1996</v>
          </cell>
          <cell r="AC471">
            <v>2033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277277</v>
          </cell>
          <cell r="BP471">
            <v>277277</v>
          </cell>
          <cell r="BQ471">
            <v>277277</v>
          </cell>
          <cell r="BR471">
            <v>277277</v>
          </cell>
          <cell r="BS471">
            <v>277277</v>
          </cell>
          <cell r="BT471">
            <v>277277</v>
          </cell>
          <cell r="BU471">
            <v>277277</v>
          </cell>
          <cell r="BV471">
            <v>277277</v>
          </cell>
          <cell r="BW471">
            <v>277277</v>
          </cell>
          <cell r="BX471">
            <v>277277</v>
          </cell>
          <cell r="BY471">
            <v>277277</v>
          </cell>
          <cell r="BZ471">
            <v>277277</v>
          </cell>
          <cell r="CA471">
            <v>277277</v>
          </cell>
          <cell r="CB471">
            <v>277277</v>
          </cell>
          <cell r="CC471">
            <v>277277</v>
          </cell>
          <cell r="CD471">
            <v>277277</v>
          </cell>
          <cell r="CE471">
            <v>277277</v>
          </cell>
          <cell r="CF471">
            <v>277277</v>
          </cell>
          <cell r="CG471">
            <v>277277</v>
          </cell>
          <cell r="CH471">
            <v>277277</v>
          </cell>
          <cell r="CI471">
            <v>277277</v>
          </cell>
          <cell r="CJ471">
            <v>277277</v>
          </cell>
          <cell r="CK471">
            <v>277277</v>
          </cell>
          <cell r="CL471">
            <v>277277</v>
          </cell>
          <cell r="CM471">
            <v>277277</v>
          </cell>
          <cell r="CN471">
            <v>277277</v>
          </cell>
          <cell r="CO471">
            <v>277277</v>
          </cell>
          <cell r="CP471">
            <v>277277</v>
          </cell>
          <cell r="CQ471">
            <v>277277</v>
          </cell>
          <cell r="CR471">
            <v>277277</v>
          </cell>
          <cell r="CS471">
            <v>277277</v>
          </cell>
          <cell r="CT471">
            <v>277277</v>
          </cell>
          <cell r="CU471">
            <v>277277</v>
          </cell>
          <cell r="CV471">
            <v>277277</v>
          </cell>
          <cell r="CW471">
            <v>277277</v>
          </cell>
          <cell r="CX471">
            <v>277277</v>
          </cell>
          <cell r="CY471">
            <v>283636.30000000075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K471">
            <v>0</v>
          </cell>
          <cell r="DL471">
            <v>0</v>
          </cell>
          <cell r="DM471">
            <v>0</v>
          </cell>
          <cell r="DN471">
            <v>0</v>
          </cell>
          <cell r="DO471">
            <v>0</v>
          </cell>
          <cell r="DP471">
            <v>0</v>
          </cell>
          <cell r="DQ471">
            <v>0</v>
          </cell>
          <cell r="DR471">
            <v>0</v>
          </cell>
          <cell r="DS471">
            <v>0</v>
          </cell>
          <cell r="DT471">
            <v>0</v>
          </cell>
          <cell r="DU471">
            <v>0</v>
          </cell>
          <cell r="DV471">
            <v>0</v>
          </cell>
          <cell r="DW471">
            <v>0</v>
          </cell>
          <cell r="DX471">
            <v>0</v>
          </cell>
          <cell r="DY471">
            <v>0</v>
          </cell>
          <cell r="DZ471">
            <v>0</v>
          </cell>
          <cell r="EA471">
            <v>0</v>
          </cell>
          <cell r="EB471">
            <v>0</v>
          </cell>
          <cell r="EC471">
            <v>0</v>
          </cell>
          <cell r="ED471">
            <v>0</v>
          </cell>
          <cell r="EE471">
            <v>0</v>
          </cell>
          <cell r="EF471">
            <v>0</v>
          </cell>
          <cell r="EG471">
            <v>0</v>
          </cell>
          <cell r="EH471">
            <v>0</v>
          </cell>
          <cell r="EI471">
            <v>0</v>
          </cell>
          <cell r="EJ471">
            <v>0</v>
          </cell>
          <cell r="EK471">
            <v>0</v>
          </cell>
          <cell r="EL471">
            <v>0</v>
          </cell>
          <cell r="EM471">
            <v>0</v>
          </cell>
          <cell r="EN471">
            <v>0</v>
          </cell>
          <cell r="EO471">
            <v>0</v>
          </cell>
          <cell r="EP471">
            <v>0</v>
          </cell>
          <cell r="EQ471">
            <v>0</v>
          </cell>
          <cell r="ER471">
            <v>0</v>
          </cell>
          <cell r="ES471">
            <v>0</v>
          </cell>
          <cell r="ET471">
            <v>0</v>
          </cell>
          <cell r="EU471">
            <v>0</v>
          </cell>
          <cell r="EV471">
            <v>0</v>
          </cell>
          <cell r="EW471">
            <v>0</v>
          </cell>
          <cell r="EX471">
            <v>0</v>
          </cell>
          <cell r="EY471">
            <v>0</v>
          </cell>
          <cell r="EZ471">
            <v>0</v>
          </cell>
          <cell r="FA471">
            <v>0</v>
          </cell>
          <cell r="FB471">
            <v>0</v>
          </cell>
          <cell r="FC471">
            <v>0</v>
          </cell>
          <cell r="FD471">
            <v>0</v>
          </cell>
          <cell r="FE471">
            <v>0</v>
          </cell>
          <cell r="FF471">
            <v>0</v>
          </cell>
          <cell r="FG471">
            <v>0</v>
          </cell>
          <cell r="FH471">
            <v>0</v>
          </cell>
          <cell r="FI471">
            <v>0</v>
          </cell>
          <cell r="FJ471">
            <v>0</v>
          </cell>
          <cell r="FK471">
            <v>0</v>
          </cell>
          <cell r="FL471">
            <v>0</v>
          </cell>
          <cell r="FM471">
            <v>0</v>
          </cell>
          <cell r="FN471">
            <v>0</v>
          </cell>
        </row>
        <row r="472">
          <cell r="B472" t="str">
            <v>構-467</v>
          </cell>
          <cell r="E472" t="str">
            <v>B</v>
          </cell>
          <cell r="G472" t="str">
            <v>藤瀬配水管布設替工事</v>
          </cell>
          <cell r="H472" t="str">
            <v>平成7年</v>
          </cell>
          <cell r="I472">
            <v>1995</v>
          </cell>
          <cell r="Q472">
            <v>12651791</v>
          </cell>
          <cell r="R472">
            <v>3140977</v>
          </cell>
          <cell r="U472">
            <v>4092058.4</v>
          </cell>
          <cell r="V472">
            <v>38</v>
          </cell>
          <cell r="W472">
            <v>2.63e-002</v>
          </cell>
          <cell r="X472">
            <v>225120</v>
          </cell>
          <cell r="Y472">
            <v>230292.59999999963</v>
          </cell>
          <cell r="Z472">
            <v>8559732.6</v>
          </cell>
          <cell r="AB472">
            <v>1996</v>
          </cell>
          <cell r="AC472">
            <v>2033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225120</v>
          </cell>
          <cell r="BP472">
            <v>225120</v>
          </cell>
          <cell r="BQ472">
            <v>225120</v>
          </cell>
          <cell r="BR472">
            <v>225120</v>
          </cell>
          <cell r="BS472">
            <v>225120</v>
          </cell>
          <cell r="BT472">
            <v>225120</v>
          </cell>
          <cell r="BU472">
            <v>225120</v>
          </cell>
          <cell r="BV472">
            <v>225120</v>
          </cell>
          <cell r="BW472">
            <v>225120</v>
          </cell>
          <cell r="BX472">
            <v>225120</v>
          </cell>
          <cell r="BY472">
            <v>225120</v>
          </cell>
          <cell r="BZ472">
            <v>225120</v>
          </cell>
          <cell r="CA472">
            <v>225120</v>
          </cell>
          <cell r="CB472">
            <v>225120</v>
          </cell>
          <cell r="CC472">
            <v>225120</v>
          </cell>
          <cell r="CD472">
            <v>225120</v>
          </cell>
          <cell r="CE472">
            <v>225120</v>
          </cell>
          <cell r="CF472">
            <v>225120</v>
          </cell>
          <cell r="CG472">
            <v>225120</v>
          </cell>
          <cell r="CH472">
            <v>225120</v>
          </cell>
          <cell r="CI472">
            <v>225120</v>
          </cell>
          <cell r="CJ472">
            <v>225120</v>
          </cell>
          <cell r="CK472">
            <v>225120</v>
          </cell>
          <cell r="CL472">
            <v>225120</v>
          </cell>
          <cell r="CM472">
            <v>225120</v>
          </cell>
          <cell r="CN472">
            <v>225120</v>
          </cell>
          <cell r="CO472">
            <v>225120</v>
          </cell>
          <cell r="CP472">
            <v>225120</v>
          </cell>
          <cell r="CQ472">
            <v>225120</v>
          </cell>
          <cell r="CR472">
            <v>225120</v>
          </cell>
          <cell r="CS472">
            <v>225120</v>
          </cell>
          <cell r="CT472">
            <v>225120</v>
          </cell>
          <cell r="CU472">
            <v>225120</v>
          </cell>
          <cell r="CV472">
            <v>225120</v>
          </cell>
          <cell r="CW472">
            <v>225120</v>
          </cell>
          <cell r="CX472">
            <v>225120</v>
          </cell>
          <cell r="CY472">
            <v>230292.59999999963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K472">
            <v>0</v>
          </cell>
          <cell r="DL472">
            <v>0</v>
          </cell>
          <cell r="DM472">
            <v>0</v>
          </cell>
          <cell r="DN472">
            <v>0</v>
          </cell>
          <cell r="DO472">
            <v>0</v>
          </cell>
          <cell r="DP472">
            <v>0</v>
          </cell>
          <cell r="DQ472">
            <v>0</v>
          </cell>
          <cell r="DR472">
            <v>0</v>
          </cell>
          <cell r="DS472">
            <v>0</v>
          </cell>
          <cell r="DT472">
            <v>0</v>
          </cell>
          <cell r="DU472">
            <v>0</v>
          </cell>
          <cell r="DV472">
            <v>0</v>
          </cell>
          <cell r="DW472">
            <v>0</v>
          </cell>
          <cell r="DX472">
            <v>0</v>
          </cell>
          <cell r="DY472">
            <v>0</v>
          </cell>
          <cell r="DZ472">
            <v>0</v>
          </cell>
          <cell r="EA472">
            <v>0</v>
          </cell>
          <cell r="EB472">
            <v>0</v>
          </cell>
          <cell r="EC472">
            <v>0</v>
          </cell>
          <cell r="ED472">
            <v>0</v>
          </cell>
          <cell r="EE472">
            <v>0</v>
          </cell>
          <cell r="EF472">
            <v>0</v>
          </cell>
          <cell r="EG472">
            <v>0</v>
          </cell>
          <cell r="EH472">
            <v>0</v>
          </cell>
          <cell r="EI472">
            <v>0</v>
          </cell>
          <cell r="EJ472">
            <v>0</v>
          </cell>
          <cell r="EK472">
            <v>0</v>
          </cell>
          <cell r="EL472">
            <v>0</v>
          </cell>
          <cell r="EM472">
            <v>0</v>
          </cell>
          <cell r="EN472">
            <v>0</v>
          </cell>
          <cell r="EO472">
            <v>0</v>
          </cell>
          <cell r="EP472">
            <v>0</v>
          </cell>
          <cell r="EQ472">
            <v>0</v>
          </cell>
          <cell r="ER472">
            <v>0</v>
          </cell>
          <cell r="ES472">
            <v>0</v>
          </cell>
          <cell r="ET472">
            <v>0</v>
          </cell>
          <cell r="EU472">
            <v>0</v>
          </cell>
          <cell r="EV472">
            <v>0</v>
          </cell>
          <cell r="EW472">
            <v>0</v>
          </cell>
          <cell r="EX472">
            <v>0</v>
          </cell>
          <cell r="EY472">
            <v>0</v>
          </cell>
          <cell r="EZ472">
            <v>0</v>
          </cell>
          <cell r="FA472">
            <v>0</v>
          </cell>
          <cell r="FB472">
            <v>0</v>
          </cell>
          <cell r="FC472">
            <v>0</v>
          </cell>
          <cell r="FD472">
            <v>0</v>
          </cell>
          <cell r="FE472">
            <v>0</v>
          </cell>
          <cell r="FF472">
            <v>0</v>
          </cell>
          <cell r="FG472">
            <v>0</v>
          </cell>
          <cell r="FH472">
            <v>0</v>
          </cell>
          <cell r="FI472">
            <v>0</v>
          </cell>
          <cell r="FJ472">
            <v>0</v>
          </cell>
          <cell r="FK472">
            <v>0</v>
          </cell>
          <cell r="FL472">
            <v>0</v>
          </cell>
          <cell r="FM472">
            <v>0</v>
          </cell>
          <cell r="FN472">
            <v>0</v>
          </cell>
        </row>
        <row r="473">
          <cell r="B473" t="str">
            <v>構-468</v>
          </cell>
          <cell r="E473" t="str">
            <v>B</v>
          </cell>
          <cell r="G473" t="str">
            <v>中川原配水管布設替工事</v>
          </cell>
          <cell r="H473" t="str">
            <v>平成7年</v>
          </cell>
          <cell r="I473">
            <v>1995</v>
          </cell>
          <cell r="Q473">
            <v>1985706</v>
          </cell>
          <cell r="U473">
            <v>198570.6</v>
          </cell>
          <cell r="V473">
            <v>38</v>
          </cell>
          <cell r="W473">
            <v>2.63e-002</v>
          </cell>
          <cell r="X473">
            <v>47001</v>
          </cell>
          <cell r="Y473">
            <v>48098.399999999907</v>
          </cell>
          <cell r="Z473">
            <v>1787135.4</v>
          </cell>
          <cell r="AB473">
            <v>1996</v>
          </cell>
          <cell r="AC473">
            <v>2033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47001</v>
          </cell>
          <cell r="BP473">
            <v>47001</v>
          </cell>
          <cell r="BQ473">
            <v>47001</v>
          </cell>
          <cell r="BR473">
            <v>47001</v>
          </cell>
          <cell r="BS473">
            <v>47001</v>
          </cell>
          <cell r="BT473">
            <v>47001</v>
          </cell>
          <cell r="BU473">
            <v>47001</v>
          </cell>
          <cell r="BV473">
            <v>47001</v>
          </cell>
          <cell r="BW473">
            <v>47001</v>
          </cell>
          <cell r="BX473">
            <v>47001</v>
          </cell>
          <cell r="BY473">
            <v>47001</v>
          </cell>
          <cell r="BZ473">
            <v>47001</v>
          </cell>
          <cell r="CA473">
            <v>47001</v>
          </cell>
          <cell r="CB473">
            <v>47001</v>
          </cell>
          <cell r="CC473">
            <v>47001</v>
          </cell>
          <cell r="CD473">
            <v>47001</v>
          </cell>
          <cell r="CE473">
            <v>47001</v>
          </cell>
          <cell r="CF473">
            <v>47001</v>
          </cell>
          <cell r="CG473">
            <v>47001</v>
          </cell>
          <cell r="CH473">
            <v>47001</v>
          </cell>
          <cell r="CI473">
            <v>47001</v>
          </cell>
          <cell r="CJ473">
            <v>47001</v>
          </cell>
          <cell r="CK473">
            <v>47001</v>
          </cell>
          <cell r="CL473">
            <v>47001</v>
          </cell>
          <cell r="CM473">
            <v>47001</v>
          </cell>
          <cell r="CN473">
            <v>47001</v>
          </cell>
          <cell r="CO473">
            <v>47001</v>
          </cell>
          <cell r="CP473">
            <v>47001</v>
          </cell>
          <cell r="CQ473">
            <v>47001</v>
          </cell>
          <cell r="CR473">
            <v>47001</v>
          </cell>
          <cell r="CS473">
            <v>47001</v>
          </cell>
          <cell r="CT473">
            <v>47001</v>
          </cell>
          <cell r="CU473">
            <v>47001</v>
          </cell>
          <cell r="CV473">
            <v>47001</v>
          </cell>
          <cell r="CW473">
            <v>47001</v>
          </cell>
          <cell r="CX473">
            <v>47001</v>
          </cell>
          <cell r="CY473">
            <v>48098.399999999907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K473">
            <v>0</v>
          </cell>
          <cell r="DL473">
            <v>0</v>
          </cell>
          <cell r="DM473">
            <v>0</v>
          </cell>
          <cell r="DN473">
            <v>0</v>
          </cell>
          <cell r="DO473">
            <v>0</v>
          </cell>
          <cell r="DP473">
            <v>0</v>
          </cell>
          <cell r="DQ473">
            <v>0</v>
          </cell>
          <cell r="DR473">
            <v>0</v>
          </cell>
          <cell r="DS473">
            <v>0</v>
          </cell>
          <cell r="DT473">
            <v>0</v>
          </cell>
          <cell r="DU473">
            <v>0</v>
          </cell>
          <cell r="DV473">
            <v>0</v>
          </cell>
          <cell r="DW473">
            <v>0</v>
          </cell>
          <cell r="DX473">
            <v>0</v>
          </cell>
          <cell r="DY473">
            <v>0</v>
          </cell>
          <cell r="DZ473">
            <v>0</v>
          </cell>
          <cell r="EA473">
            <v>0</v>
          </cell>
          <cell r="EB473">
            <v>0</v>
          </cell>
          <cell r="EC473">
            <v>0</v>
          </cell>
          <cell r="ED473">
            <v>0</v>
          </cell>
          <cell r="EE473">
            <v>0</v>
          </cell>
          <cell r="EF473">
            <v>0</v>
          </cell>
          <cell r="EG473">
            <v>0</v>
          </cell>
          <cell r="EH473">
            <v>0</v>
          </cell>
          <cell r="EI473">
            <v>0</v>
          </cell>
          <cell r="EJ473">
            <v>0</v>
          </cell>
          <cell r="EK473">
            <v>0</v>
          </cell>
          <cell r="EL473">
            <v>0</v>
          </cell>
          <cell r="EM473">
            <v>0</v>
          </cell>
          <cell r="EN473">
            <v>0</v>
          </cell>
          <cell r="EO473">
            <v>0</v>
          </cell>
          <cell r="EP473">
            <v>0</v>
          </cell>
          <cell r="EQ473">
            <v>0</v>
          </cell>
          <cell r="ER473">
            <v>0</v>
          </cell>
          <cell r="ES473">
            <v>0</v>
          </cell>
          <cell r="ET473">
            <v>0</v>
          </cell>
          <cell r="EU473">
            <v>0</v>
          </cell>
          <cell r="EV473">
            <v>0</v>
          </cell>
          <cell r="EW473">
            <v>0</v>
          </cell>
          <cell r="EX473">
            <v>0</v>
          </cell>
          <cell r="EY473">
            <v>0</v>
          </cell>
          <cell r="EZ473">
            <v>0</v>
          </cell>
          <cell r="FA473">
            <v>0</v>
          </cell>
          <cell r="FB473">
            <v>0</v>
          </cell>
          <cell r="FC473">
            <v>0</v>
          </cell>
          <cell r="FD473">
            <v>0</v>
          </cell>
          <cell r="FE473">
            <v>0</v>
          </cell>
          <cell r="FF473">
            <v>0</v>
          </cell>
          <cell r="FG473">
            <v>0</v>
          </cell>
          <cell r="FH473">
            <v>0</v>
          </cell>
          <cell r="FI473">
            <v>0</v>
          </cell>
          <cell r="FJ473">
            <v>0</v>
          </cell>
          <cell r="FK473">
            <v>0</v>
          </cell>
          <cell r="FL473">
            <v>0</v>
          </cell>
          <cell r="FM473">
            <v>0</v>
          </cell>
          <cell r="FN473">
            <v>0</v>
          </cell>
        </row>
        <row r="474">
          <cell r="B474" t="str">
            <v>構-469</v>
          </cell>
          <cell r="E474" t="str">
            <v>B</v>
          </cell>
          <cell r="G474" t="str">
            <v>霜ケ原バス停配水管布設替工事</v>
          </cell>
          <cell r="H474" t="str">
            <v>平成7年</v>
          </cell>
          <cell r="I474">
            <v>1995</v>
          </cell>
          <cell r="Q474">
            <v>3202795</v>
          </cell>
          <cell r="R474">
            <v>795137</v>
          </cell>
          <cell r="U474">
            <v>1035902.8</v>
          </cell>
          <cell r="V474">
            <v>38</v>
          </cell>
          <cell r="W474">
            <v>2.63e-002</v>
          </cell>
          <cell r="X474">
            <v>56989</v>
          </cell>
          <cell r="Y474">
            <v>58299.200000000186</v>
          </cell>
          <cell r="Z474">
            <v>2166892.2000000002</v>
          </cell>
          <cell r="AB474">
            <v>1996</v>
          </cell>
          <cell r="AC474">
            <v>2033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56989</v>
          </cell>
          <cell r="BP474">
            <v>56989</v>
          </cell>
          <cell r="BQ474">
            <v>56989</v>
          </cell>
          <cell r="BR474">
            <v>56989</v>
          </cell>
          <cell r="BS474">
            <v>56989</v>
          </cell>
          <cell r="BT474">
            <v>56989</v>
          </cell>
          <cell r="BU474">
            <v>56989</v>
          </cell>
          <cell r="BV474">
            <v>56989</v>
          </cell>
          <cell r="BW474">
            <v>56989</v>
          </cell>
          <cell r="BX474">
            <v>56989</v>
          </cell>
          <cell r="BY474">
            <v>56989</v>
          </cell>
          <cell r="BZ474">
            <v>56989</v>
          </cell>
          <cell r="CA474">
            <v>56989</v>
          </cell>
          <cell r="CB474">
            <v>56989</v>
          </cell>
          <cell r="CC474">
            <v>56989</v>
          </cell>
          <cell r="CD474">
            <v>56989</v>
          </cell>
          <cell r="CE474">
            <v>56989</v>
          </cell>
          <cell r="CF474">
            <v>56989</v>
          </cell>
          <cell r="CG474">
            <v>56989</v>
          </cell>
          <cell r="CH474">
            <v>56989</v>
          </cell>
          <cell r="CI474">
            <v>56989</v>
          </cell>
          <cell r="CJ474">
            <v>56989</v>
          </cell>
          <cell r="CK474">
            <v>56989</v>
          </cell>
          <cell r="CL474">
            <v>56989</v>
          </cell>
          <cell r="CM474">
            <v>56989</v>
          </cell>
          <cell r="CN474">
            <v>56989</v>
          </cell>
          <cell r="CO474">
            <v>56989</v>
          </cell>
          <cell r="CP474">
            <v>56989</v>
          </cell>
          <cell r="CQ474">
            <v>56989</v>
          </cell>
          <cell r="CR474">
            <v>56989</v>
          </cell>
          <cell r="CS474">
            <v>56989</v>
          </cell>
          <cell r="CT474">
            <v>56989</v>
          </cell>
          <cell r="CU474">
            <v>56989</v>
          </cell>
          <cell r="CV474">
            <v>56989</v>
          </cell>
          <cell r="CW474">
            <v>56989</v>
          </cell>
          <cell r="CX474">
            <v>56989</v>
          </cell>
          <cell r="CY474">
            <v>58299.200000000186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K474">
            <v>0</v>
          </cell>
          <cell r="DL474">
            <v>0</v>
          </cell>
          <cell r="DM474">
            <v>0</v>
          </cell>
          <cell r="DN474">
            <v>0</v>
          </cell>
          <cell r="DO474">
            <v>0</v>
          </cell>
          <cell r="DP474">
            <v>0</v>
          </cell>
          <cell r="DQ474">
            <v>0</v>
          </cell>
          <cell r="DR474">
            <v>0</v>
          </cell>
          <cell r="DS474">
            <v>0</v>
          </cell>
          <cell r="DT474">
            <v>0</v>
          </cell>
          <cell r="DU474">
            <v>0</v>
          </cell>
          <cell r="DV474">
            <v>0</v>
          </cell>
          <cell r="DW474">
            <v>0</v>
          </cell>
          <cell r="DX474">
            <v>0</v>
          </cell>
          <cell r="DY474">
            <v>0</v>
          </cell>
          <cell r="DZ474">
            <v>0</v>
          </cell>
          <cell r="EA474">
            <v>0</v>
          </cell>
          <cell r="EB474">
            <v>0</v>
          </cell>
          <cell r="EC474">
            <v>0</v>
          </cell>
          <cell r="ED474">
            <v>0</v>
          </cell>
          <cell r="EE474">
            <v>0</v>
          </cell>
          <cell r="EF474">
            <v>0</v>
          </cell>
          <cell r="EG474">
            <v>0</v>
          </cell>
          <cell r="EH474">
            <v>0</v>
          </cell>
          <cell r="EI474">
            <v>0</v>
          </cell>
          <cell r="EJ474">
            <v>0</v>
          </cell>
          <cell r="EK474">
            <v>0</v>
          </cell>
          <cell r="EL474">
            <v>0</v>
          </cell>
          <cell r="EM474">
            <v>0</v>
          </cell>
          <cell r="EN474">
            <v>0</v>
          </cell>
          <cell r="EO474">
            <v>0</v>
          </cell>
          <cell r="EP474">
            <v>0</v>
          </cell>
          <cell r="EQ474">
            <v>0</v>
          </cell>
          <cell r="ER474">
            <v>0</v>
          </cell>
          <cell r="ES474">
            <v>0</v>
          </cell>
          <cell r="ET474">
            <v>0</v>
          </cell>
          <cell r="EU474">
            <v>0</v>
          </cell>
          <cell r="EV474">
            <v>0</v>
          </cell>
          <cell r="EW474">
            <v>0</v>
          </cell>
          <cell r="EX474">
            <v>0</v>
          </cell>
          <cell r="EY474">
            <v>0</v>
          </cell>
          <cell r="EZ474">
            <v>0</v>
          </cell>
          <cell r="FA474">
            <v>0</v>
          </cell>
          <cell r="FB474">
            <v>0</v>
          </cell>
          <cell r="FC474">
            <v>0</v>
          </cell>
          <cell r="FD474">
            <v>0</v>
          </cell>
          <cell r="FE474">
            <v>0</v>
          </cell>
          <cell r="FF474">
            <v>0</v>
          </cell>
          <cell r="FG474">
            <v>0</v>
          </cell>
          <cell r="FH474">
            <v>0</v>
          </cell>
          <cell r="FI474">
            <v>0</v>
          </cell>
          <cell r="FJ474">
            <v>0</v>
          </cell>
          <cell r="FK474">
            <v>0</v>
          </cell>
          <cell r="FL474">
            <v>0</v>
          </cell>
          <cell r="FM474">
            <v>0</v>
          </cell>
          <cell r="FN474">
            <v>0</v>
          </cell>
        </row>
        <row r="475">
          <cell r="B475" t="str">
            <v>構-470</v>
          </cell>
          <cell r="E475" t="str">
            <v>B</v>
          </cell>
          <cell r="G475" t="str">
            <v>土田第1工区配水管布設替工事</v>
          </cell>
          <cell r="H475" t="str">
            <v>平成7年</v>
          </cell>
          <cell r="I475">
            <v>1995</v>
          </cell>
          <cell r="Q475">
            <v>8150852</v>
          </cell>
          <cell r="R475">
            <v>2023558</v>
          </cell>
          <cell r="U475">
            <v>2636287.4</v>
          </cell>
          <cell r="V475">
            <v>38</v>
          </cell>
          <cell r="W475">
            <v>2.63e-002</v>
          </cell>
          <cell r="X475">
            <v>145033</v>
          </cell>
          <cell r="Y475">
            <v>148343.59999999963</v>
          </cell>
          <cell r="Z475">
            <v>5514564.6</v>
          </cell>
          <cell r="AB475">
            <v>1996</v>
          </cell>
          <cell r="AC475">
            <v>2033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145033</v>
          </cell>
          <cell r="BP475">
            <v>145033</v>
          </cell>
          <cell r="BQ475">
            <v>145033</v>
          </cell>
          <cell r="BR475">
            <v>145033</v>
          </cell>
          <cell r="BS475">
            <v>145033</v>
          </cell>
          <cell r="BT475">
            <v>145033</v>
          </cell>
          <cell r="BU475">
            <v>145033</v>
          </cell>
          <cell r="BV475">
            <v>145033</v>
          </cell>
          <cell r="BW475">
            <v>145033</v>
          </cell>
          <cell r="BX475">
            <v>145033</v>
          </cell>
          <cell r="BY475">
            <v>145033</v>
          </cell>
          <cell r="BZ475">
            <v>145033</v>
          </cell>
          <cell r="CA475">
            <v>145033</v>
          </cell>
          <cell r="CB475">
            <v>145033</v>
          </cell>
          <cell r="CC475">
            <v>145033</v>
          </cell>
          <cell r="CD475">
            <v>145033</v>
          </cell>
          <cell r="CE475">
            <v>145033</v>
          </cell>
          <cell r="CF475">
            <v>145033</v>
          </cell>
          <cell r="CG475">
            <v>145033</v>
          </cell>
          <cell r="CH475">
            <v>145033</v>
          </cell>
          <cell r="CI475">
            <v>145033</v>
          </cell>
          <cell r="CJ475">
            <v>145033</v>
          </cell>
          <cell r="CK475">
            <v>145033</v>
          </cell>
          <cell r="CL475">
            <v>145033</v>
          </cell>
          <cell r="CM475">
            <v>145033</v>
          </cell>
          <cell r="CN475">
            <v>145033</v>
          </cell>
          <cell r="CO475">
            <v>145033</v>
          </cell>
          <cell r="CP475">
            <v>145033</v>
          </cell>
          <cell r="CQ475">
            <v>145033</v>
          </cell>
          <cell r="CR475">
            <v>145033</v>
          </cell>
          <cell r="CS475">
            <v>145033</v>
          </cell>
          <cell r="CT475">
            <v>145033</v>
          </cell>
          <cell r="CU475">
            <v>145033</v>
          </cell>
          <cell r="CV475">
            <v>145033</v>
          </cell>
          <cell r="CW475">
            <v>145033</v>
          </cell>
          <cell r="CX475">
            <v>145033</v>
          </cell>
          <cell r="CY475">
            <v>148343.59999999963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K475">
            <v>0</v>
          </cell>
          <cell r="DL475">
            <v>0</v>
          </cell>
          <cell r="DM475">
            <v>0</v>
          </cell>
          <cell r="DN475">
            <v>0</v>
          </cell>
          <cell r="DO475">
            <v>0</v>
          </cell>
          <cell r="DP475">
            <v>0</v>
          </cell>
          <cell r="DQ475">
            <v>0</v>
          </cell>
          <cell r="DR475">
            <v>0</v>
          </cell>
          <cell r="DS475">
            <v>0</v>
          </cell>
          <cell r="DT475">
            <v>0</v>
          </cell>
          <cell r="DU475">
            <v>0</v>
          </cell>
          <cell r="DV475">
            <v>0</v>
          </cell>
          <cell r="DW475">
            <v>0</v>
          </cell>
          <cell r="DX475">
            <v>0</v>
          </cell>
          <cell r="DY475">
            <v>0</v>
          </cell>
          <cell r="DZ475">
            <v>0</v>
          </cell>
          <cell r="EA475">
            <v>0</v>
          </cell>
          <cell r="EB475">
            <v>0</v>
          </cell>
          <cell r="EC475">
            <v>0</v>
          </cell>
          <cell r="ED475">
            <v>0</v>
          </cell>
          <cell r="EE475">
            <v>0</v>
          </cell>
          <cell r="EF475">
            <v>0</v>
          </cell>
          <cell r="EG475">
            <v>0</v>
          </cell>
          <cell r="EH475">
            <v>0</v>
          </cell>
          <cell r="EI475">
            <v>0</v>
          </cell>
          <cell r="EJ475">
            <v>0</v>
          </cell>
          <cell r="EK475">
            <v>0</v>
          </cell>
          <cell r="EL475">
            <v>0</v>
          </cell>
          <cell r="EM475">
            <v>0</v>
          </cell>
          <cell r="EN475">
            <v>0</v>
          </cell>
          <cell r="EO475">
            <v>0</v>
          </cell>
          <cell r="EP475">
            <v>0</v>
          </cell>
          <cell r="EQ475">
            <v>0</v>
          </cell>
          <cell r="ER475">
            <v>0</v>
          </cell>
          <cell r="ES475">
            <v>0</v>
          </cell>
          <cell r="ET475">
            <v>0</v>
          </cell>
          <cell r="EU475">
            <v>0</v>
          </cell>
          <cell r="EV475">
            <v>0</v>
          </cell>
          <cell r="EW475">
            <v>0</v>
          </cell>
          <cell r="EX475">
            <v>0</v>
          </cell>
          <cell r="EY475">
            <v>0</v>
          </cell>
          <cell r="EZ475">
            <v>0</v>
          </cell>
          <cell r="FA475">
            <v>0</v>
          </cell>
          <cell r="FB475">
            <v>0</v>
          </cell>
          <cell r="FC475">
            <v>0</v>
          </cell>
          <cell r="FD475">
            <v>0</v>
          </cell>
          <cell r="FE475">
            <v>0</v>
          </cell>
          <cell r="FF475">
            <v>0</v>
          </cell>
          <cell r="FG475">
            <v>0</v>
          </cell>
          <cell r="FH475">
            <v>0</v>
          </cell>
          <cell r="FI475">
            <v>0</v>
          </cell>
          <cell r="FJ475">
            <v>0</v>
          </cell>
          <cell r="FK475">
            <v>0</v>
          </cell>
          <cell r="FL475">
            <v>0</v>
          </cell>
          <cell r="FM475">
            <v>0</v>
          </cell>
          <cell r="FN475">
            <v>0</v>
          </cell>
        </row>
        <row r="476">
          <cell r="B476" t="str">
            <v>構-471</v>
          </cell>
          <cell r="E476" t="str">
            <v>B</v>
          </cell>
          <cell r="G476" t="str">
            <v>国道北小路配水管布設替工事</v>
          </cell>
          <cell r="H476" t="str">
            <v>平成7年</v>
          </cell>
          <cell r="I476">
            <v>1995</v>
          </cell>
          <cell r="Q476">
            <v>9888009</v>
          </cell>
          <cell r="U476">
            <v>988800.9</v>
          </cell>
          <cell r="V476">
            <v>38</v>
          </cell>
          <cell r="W476">
            <v>2.63e-002</v>
          </cell>
          <cell r="X476">
            <v>234049</v>
          </cell>
          <cell r="Y476">
            <v>239395.09999999963</v>
          </cell>
          <cell r="Z476">
            <v>8899208.1</v>
          </cell>
          <cell r="AB476">
            <v>1996</v>
          </cell>
          <cell r="AC476">
            <v>2033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234049</v>
          </cell>
          <cell r="BP476">
            <v>234049</v>
          </cell>
          <cell r="BQ476">
            <v>234049</v>
          </cell>
          <cell r="BR476">
            <v>234049</v>
          </cell>
          <cell r="BS476">
            <v>234049</v>
          </cell>
          <cell r="BT476">
            <v>234049</v>
          </cell>
          <cell r="BU476">
            <v>234049</v>
          </cell>
          <cell r="BV476">
            <v>234049</v>
          </cell>
          <cell r="BW476">
            <v>234049</v>
          </cell>
          <cell r="BX476">
            <v>234049</v>
          </cell>
          <cell r="BY476">
            <v>234049</v>
          </cell>
          <cell r="BZ476">
            <v>234049</v>
          </cell>
          <cell r="CA476">
            <v>234049</v>
          </cell>
          <cell r="CB476">
            <v>234049</v>
          </cell>
          <cell r="CC476">
            <v>234049</v>
          </cell>
          <cell r="CD476">
            <v>234049</v>
          </cell>
          <cell r="CE476">
            <v>234049</v>
          </cell>
          <cell r="CF476">
            <v>234049</v>
          </cell>
          <cell r="CG476">
            <v>234049</v>
          </cell>
          <cell r="CH476">
            <v>234049</v>
          </cell>
          <cell r="CI476">
            <v>234049</v>
          </cell>
          <cell r="CJ476">
            <v>234049</v>
          </cell>
          <cell r="CK476">
            <v>234049</v>
          </cell>
          <cell r="CL476">
            <v>234049</v>
          </cell>
          <cell r="CM476">
            <v>234049</v>
          </cell>
          <cell r="CN476">
            <v>234049</v>
          </cell>
          <cell r="CO476">
            <v>234049</v>
          </cell>
          <cell r="CP476">
            <v>234049</v>
          </cell>
          <cell r="CQ476">
            <v>234049</v>
          </cell>
          <cell r="CR476">
            <v>234049</v>
          </cell>
          <cell r="CS476">
            <v>234049</v>
          </cell>
          <cell r="CT476">
            <v>234049</v>
          </cell>
          <cell r="CU476">
            <v>234049</v>
          </cell>
          <cell r="CV476">
            <v>234049</v>
          </cell>
          <cell r="CW476">
            <v>234049</v>
          </cell>
          <cell r="CX476">
            <v>234049</v>
          </cell>
          <cell r="CY476">
            <v>239395.09999999963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K476">
            <v>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>
            <v>0</v>
          </cell>
          <cell r="DQ476">
            <v>0</v>
          </cell>
          <cell r="DR476">
            <v>0</v>
          </cell>
          <cell r="DS476">
            <v>0</v>
          </cell>
          <cell r="DT476">
            <v>0</v>
          </cell>
          <cell r="DU476">
            <v>0</v>
          </cell>
          <cell r="DV476">
            <v>0</v>
          </cell>
          <cell r="DW476">
            <v>0</v>
          </cell>
          <cell r="DX476">
            <v>0</v>
          </cell>
          <cell r="DY476">
            <v>0</v>
          </cell>
          <cell r="DZ476">
            <v>0</v>
          </cell>
          <cell r="EA476">
            <v>0</v>
          </cell>
          <cell r="EB476">
            <v>0</v>
          </cell>
          <cell r="EC476">
            <v>0</v>
          </cell>
          <cell r="ED476">
            <v>0</v>
          </cell>
          <cell r="EE476">
            <v>0</v>
          </cell>
          <cell r="EF476">
            <v>0</v>
          </cell>
          <cell r="EG476">
            <v>0</v>
          </cell>
          <cell r="EH476">
            <v>0</v>
          </cell>
          <cell r="EI476">
            <v>0</v>
          </cell>
          <cell r="EJ476">
            <v>0</v>
          </cell>
          <cell r="EK476">
            <v>0</v>
          </cell>
          <cell r="EL476">
            <v>0</v>
          </cell>
          <cell r="EM476">
            <v>0</v>
          </cell>
          <cell r="EN476">
            <v>0</v>
          </cell>
          <cell r="EO476">
            <v>0</v>
          </cell>
          <cell r="EP476">
            <v>0</v>
          </cell>
          <cell r="EQ476">
            <v>0</v>
          </cell>
          <cell r="ER476">
            <v>0</v>
          </cell>
          <cell r="ES476">
            <v>0</v>
          </cell>
          <cell r="ET476">
            <v>0</v>
          </cell>
          <cell r="EU476">
            <v>0</v>
          </cell>
          <cell r="EV476">
            <v>0</v>
          </cell>
          <cell r="EW476">
            <v>0</v>
          </cell>
          <cell r="EX476">
            <v>0</v>
          </cell>
          <cell r="EY476">
            <v>0</v>
          </cell>
          <cell r="EZ476">
            <v>0</v>
          </cell>
          <cell r="FA476">
            <v>0</v>
          </cell>
          <cell r="FB476">
            <v>0</v>
          </cell>
          <cell r="FC476">
            <v>0</v>
          </cell>
          <cell r="FD476">
            <v>0</v>
          </cell>
          <cell r="FE476">
            <v>0</v>
          </cell>
          <cell r="FF476">
            <v>0</v>
          </cell>
          <cell r="FG476">
            <v>0</v>
          </cell>
          <cell r="FH476">
            <v>0</v>
          </cell>
          <cell r="FI476">
            <v>0</v>
          </cell>
          <cell r="FJ476">
            <v>0</v>
          </cell>
          <cell r="FK476">
            <v>0</v>
          </cell>
          <cell r="FL476">
            <v>0</v>
          </cell>
          <cell r="FM476">
            <v>0</v>
          </cell>
          <cell r="FN476">
            <v>0</v>
          </cell>
        </row>
        <row r="477">
          <cell r="B477" t="str">
            <v>構-472</v>
          </cell>
          <cell r="E477" t="str">
            <v>B</v>
          </cell>
          <cell r="G477" t="str">
            <v>土田第２工区配水管布設替工事</v>
          </cell>
          <cell r="H477" t="str">
            <v>平成7年</v>
          </cell>
          <cell r="I477">
            <v>1995</v>
          </cell>
          <cell r="Q477">
            <v>7564597</v>
          </cell>
          <cell r="R477">
            <v>1878013</v>
          </cell>
          <cell r="U477">
            <v>2446671.4</v>
          </cell>
          <cell r="V477">
            <v>38</v>
          </cell>
          <cell r="W477">
            <v>2.63e-002</v>
          </cell>
          <cell r="X477">
            <v>134601</v>
          </cell>
          <cell r="Y477">
            <v>137688.59999999963</v>
          </cell>
          <cell r="Z477">
            <v>5117925.5999999996</v>
          </cell>
          <cell r="AB477">
            <v>1996</v>
          </cell>
          <cell r="AC477">
            <v>2033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134601</v>
          </cell>
          <cell r="BP477">
            <v>134601</v>
          </cell>
          <cell r="BQ477">
            <v>134601</v>
          </cell>
          <cell r="BR477">
            <v>134601</v>
          </cell>
          <cell r="BS477">
            <v>134601</v>
          </cell>
          <cell r="BT477">
            <v>134601</v>
          </cell>
          <cell r="BU477">
            <v>134601</v>
          </cell>
          <cell r="BV477">
            <v>134601</v>
          </cell>
          <cell r="BW477">
            <v>134601</v>
          </cell>
          <cell r="BX477">
            <v>134601</v>
          </cell>
          <cell r="BY477">
            <v>134601</v>
          </cell>
          <cell r="BZ477">
            <v>134601</v>
          </cell>
          <cell r="CA477">
            <v>134601</v>
          </cell>
          <cell r="CB477">
            <v>134601</v>
          </cell>
          <cell r="CC477">
            <v>134601</v>
          </cell>
          <cell r="CD477">
            <v>134601</v>
          </cell>
          <cell r="CE477">
            <v>134601</v>
          </cell>
          <cell r="CF477">
            <v>134601</v>
          </cell>
          <cell r="CG477">
            <v>134601</v>
          </cell>
          <cell r="CH477">
            <v>134601</v>
          </cell>
          <cell r="CI477">
            <v>134601</v>
          </cell>
          <cell r="CJ477">
            <v>134601</v>
          </cell>
          <cell r="CK477">
            <v>134601</v>
          </cell>
          <cell r="CL477">
            <v>134601</v>
          </cell>
          <cell r="CM477">
            <v>134601</v>
          </cell>
          <cell r="CN477">
            <v>134601</v>
          </cell>
          <cell r="CO477">
            <v>134601</v>
          </cell>
          <cell r="CP477">
            <v>134601</v>
          </cell>
          <cell r="CQ477">
            <v>134601</v>
          </cell>
          <cell r="CR477">
            <v>134601</v>
          </cell>
          <cell r="CS477">
            <v>134601</v>
          </cell>
          <cell r="CT477">
            <v>134601</v>
          </cell>
          <cell r="CU477">
            <v>134601</v>
          </cell>
          <cell r="CV477">
            <v>134601</v>
          </cell>
          <cell r="CW477">
            <v>134601</v>
          </cell>
          <cell r="CX477">
            <v>134601</v>
          </cell>
          <cell r="CY477">
            <v>137688.59999999963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K477">
            <v>0</v>
          </cell>
          <cell r="DL477">
            <v>0</v>
          </cell>
          <cell r="DM477">
            <v>0</v>
          </cell>
          <cell r="DN477">
            <v>0</v>
          </cell>
          <cell r="DO477">
            <v>0</v>
          </cell>
          <cell r="DP477">
            <v>0</v>
          </cell>
          <cell r="DQ477">
            <v>0</v>
          </cell>
          <cell r="DR477">
            <v>0</v>
          </cell>
          <cell r="DS477">
            <v>0</v>
          </cell>
          <cell r="DT477">
            <v>0</v>
          </cell>
          <cell r="DU477">
            <v>0</v>
          </cell>
          <cell r="DV477">
            <v>0</v>
          </cell>
          <cell r="DW477">
            <v>0</v>
          </cell>
          <cell r="DX477">
            <v>0</v>
          </cell>
          <cell r="DY477">
            <v>0</v>
          </cell>
          <cell r="DZ477">
            <v>0</v>
          </cell>
          <cell r="EA477">
            <v>0</v>
          </cell>
          <cell r="EB477">
            <v>0</v>
          </cell>
          <cell r="EC477">
            <v>0</v>
          </cell>
          <cell r="ED477">
            <v>0</v>
          </cell>
          <cell r="EE477">
            <v>0</v>
          </cell>
          <cell r="EF477">
            <v>0</v>
          </cell>
          <cell r="EG477">
            <v>0</v>
          </cell>
          <cell r="EH477">
            <v>0</v>
          </cell>
          <cell r="EI477">
            <v>0</v>
          </cell>
          <cell r="EJ477">
            <v>0</v>
          </cell>
          <cell r="EK477">
            <v>0</v>
          </cell>
          <cell r="EL477">
            <v>0</v>
          </cell>
          <cell r="EM477">
            <v>0</v>
          </cell>
          <cell r="EN477">
            <v>0</v>
          </cell>
          <cell r="EO477">
            <v>0</v>
          </cell>
          <cell r="EP477">
            <v>0</v>
          </cell>
          <cell r="EQ477">
            <v>0</v>
          </cell>
          <cell r="ER477">
            <v>0</v>
          </cell>
          <cell r="ES477">
            <v>0</v>
          </cell>
          <cell r="ET477">
            <v>0</v>
          </cell>
          <cell r="EU477">
            <v>0</v>
          </cell>
          <cell r="EV477">
            <v>0</v>
          </cell>
          <cell r="EW477">
            <v>0</v>
          </cell>
          <cell r="EX477">
            <v>0</v>
          </cell>
          <cell r="EY477">
            <v>0</v>
          </cell>
          <cell r="EZ477">
            <v>0</v>
          </cell>
          <cell r="FA477">
            <v>0</v>
          </cell>
          <cell r="FB477">
            <v>0</v>
          </cell>
          <cell r="FC477">
            <v>0</v>
          </cell>
          <cell r="FD477">
            <v>0</v>
          </cell>
          <cell r="FE477">
            <v>0</v>
          </cell>
          <cell r="FF477">
            <v>0</v>
          </cell>
          <cell r="FG477">
            <v>0</v>
          </cell>
          <cell r="FH477">
            <v>0</v>
          </cell>
          <cell r="FI477">
            <v>0</v>
          </cell>
          <cell r="FJ477">
            <v>0</v>
          </cell>
          <cell r="FK477">
            <v>0</v>
          </cell>
          <cell r="FL477">
            <v>0</v>
          </cell>
          <cell r="FM477">
            <v>0</v>
          </cell>
          <cell r="FN477">
            <v>0</v>
          </cell>
        </row>
        <row r="478">
          <cell r="B478" t="str">
            <v>構-473</v>
          </cell>
          <cell r="E478" t="str">
            <v>B</v>
          </cell>
          <cell r="G478" t="str">
            <v>土田配水管布設替工事</v>
          </cell>
          <cell r="H478" t="str">
            <v>平成7年</v>
          </cell>
          <cell r="I478">
            <v>1995</v>
          </cell>
          <cell r="Q478">
            <v>9799601</v>
          </cell>
          <cell r="U478">
            <v>979960.10000000009</v>
          </cell>
          <cell r="V478">
            <v>38</v>
          </cell>
          <cell r="W478">
            <v>2.63e-002</v>
          </cell>
          <cell r="X478">
            <v>231956</v>
          </cell>
          <cell r="Y478">
            <v>237268.90000000037</v>
          </cell>
          <cell r="Z478">
            <v>8819640.9</v>
          </cell>
          <cell r="AB478">
            <v>1996</v>
          </cell>
          <cell r="AC478">
            <v>2033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231956</v>
          </cell>
          <cell r="BP478">
            <v>231956</v>
          </cell>
          <cell r="BQ478">
            <v>231956</v>
          </cell>
          <cell r="BR478">
            <v>231956</v>
          </cell>
          <cell r="BS478">
            <v>231956</v>
          </cell>
          <cell r="BT478">
            <v>231956</v>
          </cell>
          <cell r="BU478">
            <v>231956</v>
          </cell>
          <cell r="BV478">
            <v>231956</v>
          </cell>
          <cell r="BW478">
            <v>231956</v>
          </cell>
          <cell r="BX478">
            <v>231956</v>
          </cell>
          <cell r="BY478">
            <v>231956</v>
          </cell>
          <cell r="BZ478">
            <v>231956</v>
          </cell>
          <cell r="CA478">
            <v>231956</v>
          </cell>
          <cell r="CB478">
            <v>231956</v>
          </cell>
          <cell r="CC478">
            <v>231956</v>
          </cell>
          <cell r="CD478">
            <v>231956</v>
          </cell>
          <cell r="CE478">
            <v>231956</v>
          </cell>
          <cell r="CF478">
            <v>231956</v>
          </cell>
          <cell r="CG478">
            <v>231956</v>
          </cell>
          <cell r="CH478">
            <v>231956</v>
          </cell>
          <cell r="CI478">
            <v>231956</v>
          </cell>
          <cell r="CJ478">
            <v>231956</v>
          </cell>
          <cell r="CK478">
            <v>231956</v>
          </cell>
          <cell r="CL478">
            <v>231956</v>
          </cell>
          <cell r="CM478">
            <v>231956</v>
          </cell>
          <cell r="CN478">
            <v>231956</v>
          </cell>
          <cell r="CO478">
            <v>231956</v>
          </cell>
          <cell r="CP478">
            <v>231956</v>
          </cell>
          <cell r="CQ478">
            <v>231956</v>
          </cell>
          <cell r="CR478">
            <v>231956</v>
          </cell>
          <cell r="CS478">
            <v>231956</v>
          </cell>
          <cell r="CT478">
            <v>231956</v>
          </cell>
          <cell r="CU478">
            <v>231956</v>
          </cell>
          <cell r="CV478">
            <v>231956</v>
          </cell>
          <cell r="CW478">
            <v>231956</v>
          </cell>
          <cell r="CX478">
            <v>231956</v>
          </cell>
          <cell r="CY478">
            <v>237268.90000000037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K478">
            <v>0</v>
          </cell>
          <cell r="DL478">
            <v>0</v>
          </cell>
          <cell r="DM478">
            <v>0</v>
          </cell>
          <cell r="DN478">
            <v>0</v>
          </cell>
          <cell r="DO478">
            <v>0</v>
          </cell>
          <cell r="DP478">
            <v>0</v>
          </cell>
          <cell r="DQ478">
            <v>0</v>
          </cell>
          <cell r="DR478">
            <v>0</v>
          </cell>
          <cell r="DS478">
            <v>0</v>
          </cell>
          <cell r="DT478">
            <v>0</v>
          </cell>
          <cell r="DU478">
            <v>0</v>
          </cell>
          <cell r="DV478">
            <v>0</v>
          </cell>
          <cell r="DW478">
            <v>0</v>
          </cell>
          <cell r="DX478">
            <v>0</v>
          </cell>
          <cell r="DY478">
            <v>0</v>
          </cell>
          <cell r="DZ478">
            <v>0</v>
          </cell>
          <cell r="EA478">
            <v>0</v>
          </cell>
          <cell r="EB478">
            <v>0</v>
          </cell>
          <cell r="EC478">
            <v>0</v>
          </cell>
          <cell r="ED478">
            <v>0</v>
          </cell>
          <cell r="EE478">
            <v>0</v>
          </cell>
          <cell r="EF478">
            <v>0</v>
          </cell>
          <cell r="EG478">
            <v>0</v>
          </cell>
          <cell r="EH478">
            <v>0</v>
          </cell>
          <cell r="EI478">
            <v>0</v>
          </cell>
          <cell r="EJ478">
            <v>0</v>
          </cell>
          <cell r="EK478">
            <v>0</v>
          </cell>
          <cell r="EL478">
            <v>0</v>
          </cell>
          <cell r="EM478">
            <v>0</v>
          </cell>
          <cell r="EN478">
            <v>0</v>
          </cell>
          <cell r="EO478">
            <v>0</v>
          </cell>
          <cell r="EP478">
            <v>0</v>
          </cell>
          <cell r="EQ478">
            <v>0</v>
          </cell>
          <cell r="ER478">
            <v>0</v>
          </cell>
          <cell r="ES478">
            <v>0</v>
          </cell>
          <cell r="ET478">
            <v>0</v>
          </cell>
          <cell r="EU478">
            <v>0</v>
          </cell>
          <cell r="EV478">
            <v>0</v>
          </cell>
          <cell r="EW478">
            <v>0</v>
          </cell>
          <cell r="EX478">
            <v>0</v>
          </cell>
          <cell r="EY478">
            <v>0</v>
          </cell>
          <cell r="EZ478">
            <v>0</v>
          </cell>
          <cell r="FA478">
            <v>0</v>
          </cell>
          <cell r="FB478">
            <v>0</v>
          </cell>
          <cell r="FC478">
            <v>0</v>
          </cell>
          <cell r="FD478">
            <v>0</v>
          </cell>
          <cell r="FE478">
            <v>0</v>
          </cell>
          <cell r="FF478">
            <v>0</v>
          </cell>
          <cell r="FG478">
            <v>0</v>
          </cell>
          <cell r="FH478">
            <v>0</v>
          </cell>
          <cell r="FI478">
            <v>0</v>
          </cell>
          <cell r="FJ478">
            <v>0</v>
          </cell>
          <cell r="FK478">
            <v>0</v>
          </cell>
          <cell r="FL478">
            <v>0</v>
          </cell>
          <cell r="FM478">
            <v>0</v>
          </cell>
          <cell r="FN478">
            <v>0</v>
          </cell>
        </row>
        <row r="479">
          <cell r="B479" t="str">
            <v>構-474</v>
          </cell>
          <cell r="E479" t="str">
            <v>B</v>
          </cell>
          <cell r="G479" t="str">
            <v>楢崎配水管布設替工事</v>
          </cell>
          <cell r="H479" t="str">
            <v>平成7年</v>
          </cell>
          <cell r="I479">
            <v>1995</v>
          </cell>
          <cell r="Q479">
            <v>2376093</v>
          </cell>
          <cell r="U479">
            <v>237609.3</v>
          </cell>
          <cell r="V479">
            <v>38</v>
          </cell>
          <cell r="W479">
            <v>2.63e-002</v>
          </cell>
          <cell r="X479">
            <v>56242</v>
          </cell>
          <cell r="Y479">
            <v>57529.700000000186</v>
          </cell>
          <cell r="Z479">
            <v>2138483.7000000002</v>
          </cell>
          <cell r="AB479">
            <v>1996</v>
          </cell>
          <cell r="AC479">
            <v>2033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56242</v>
          </cell>
          <cell r="BP479">
            <v>56242</v>
          </cell>
          <cell r="BQ479">
            <v>56242</v>
          </cell>
          <cell r="BR479">
            <v>56242</v>
          </cell>
          <cell r="BS479">
            <v>56242</v>
          </cell>
          <cell r="BT479">
            <v>56242</v>
          </cell>
          <cell r="BU479">
            <v>56242</v>
          </cell>
          <cell r="BV479">
            <v>56242</v>
          </cell>
          <cell r="BW479">
            <v>56242</v>
          </cell>
          <cell r="BX479">
            <v>56242</v>
          </cell>
          <cell r="BY479">
            <v>56242</v>
          </cell>
          <cell r="BZ479">
            <v>56242</v>
          </cell>
          <cell r="CA479">
            <v>56242</v>
          </cell>
          <cell r="CB479">
            <v>56242</v>
          </cell>
          <cell r="CC479">
            <v>56242</v>
          </cell>
          <cell r="CD479">
            <v>56242</v>
          </cell>
          <cell r="CE479">
            <v>56242</v>
          </cell>
          <cell r="CF479">
            <v>56242</v>
          </cell>
          <cell r="CG479">
            <v>56242</v>
          </cell>
          <cell r="CH479">
            <v>56242</v>
          </cell>
          <cell r="CI479">
            <v>56242</v>
          </cell>
          <cell r="CJ479">
            <v>56242</v>
          </cell>
          <cell r="CK479">
            <v>56242</v>
          </cell>
          <cell r="CL479">
            <v>56242</v>
          </cell>
          <cell r="CM479">
            <v>56242</v>
          </cell>
          <cell r="CN479">
            <v>56242</v>
          </cell>
          <cell r="CO479">
            <v>56242</v>
          </cell>
          <cell r="CP479">
            <v>56242</v>
          </cell>
          <cell r="CQ479">
            <v>56242</v>
          </cell>
          <cell r="CR479">
            <v>56242</v>
          </cell>
          <cell r="CS479">
            <v>56242</v>
          </cell>
          <cell r="CT479">
            <v>56242</v>
          </cell>
          <cell r="CU479">
            <v>56242</v>
          </cell>
          <cell r="CV479">
            <v>56242</v>
          </cell>
          <cell r="CW479">
            <v>56242</v>
          </cell>
          <cell r="CX479">
            <v>56242</v>
          </cell>
          <cell r="CY479">
            <v>57529.700000000186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K479">
            <v>0</v>
          </cell>
          <cell r="DL479">
            <v>0</v>
          </cell>
          <cell r="DM479">
            <v>0</v>
          </cell>
          <cell r="DN479">
            <v>0</v>
          </cell>
          <cell r="DO479">
            <v>0</v>
          </cell>
          <cell r="DP479">
            <v>0</v>
          </cell>
          <cell r="DQ479">
            <v>0</v>
          </cell>
          <cell r="DR479">
            <v>0</v>
          </cell>
          <cell r="DS479">
            <v>0</v>
          </cell>
          <cell r="DT479">
            <v>0</v>
          </cell>
          <cell r="DU479">
            <v>0</v>
          </cell>
          <cell r="DV479">
            <v>0</v>
          </cell>
          <cell r="DW479">
            <v>0</v>
          </cell>
          <cell r="DX479">
            <v>0</v>
          </cell>
          <cell r="DY479">
            <v>0</v>
          </cell>
          <cell r="DZ479">
            <v>0</v>
          </cell>
          <cell r="EA479">
            <v>0</v>
          </cell>
          <cell r="EB479">
            <v>0</v>
          </cell>
          <cell r="EC479">
            <v>0</v>
          </cell>
          <cell r="ED479">
            <v>0</v>
          </cell>
          <cell r="EE479">
            <v>0</v>
          </cell>
          <cell r="EF479">
            <v>0</v>
          </cell>
          <cell r="EG479">
            <v>0</v>
          </cell>
          <cell r="EH479">
            <v>0</v>
          </cell>
          <cell r="EI479">
            <v>0</v>
          </cell>
          <cell r="EJ479">
            <v>0</v>
          </cell>
          <cell r="EK479">
            <v>0</v>
          </cell>
          <cell r="EL479">
            <v>0</v>
          </cell>
          <cell r="EM479">
            <v>0</v>
          </cell>
          <cell r="EN479">
            <v>0</v>
          </cell>
          <cell r="EO479">
            <v>0</v>
          </cell>
          <cell r="EP479">
            <v>0</v>
          </cell>
          <cell r="EQ479">
            <v>0</v>
          </cell>
          <cell r="ER479">
            <v>0</v>
          </cell>
          <cell r="ES479">
            <v>0</v>
          </cell>
          <cell r="ET479">
            <v>0</v>
          </cell>
          <cell r="EU479">
            <v>0</v>
          </cell>
          <cell r="EV479">
            <v>0</v>
          </cell>
          <cell r="EW479">
            <v>0</v>
          </cell>
          <cell r="EX479">
            <v>0</v>
          </cell>
          <cell r="EY479">
            <v>0</v>
          </cell>
          <cell r="EZ479">
            <v>0</v>
          </cell>
          <cell r="FA479">
            <v>0</v>
          </cell>
          <cell r="FB479">
            <v>0</v>
          </cell>
          <cell r="FC479">
            <v>0</v>
          </cell>
          <cell r="FD479">
            <v>0</v>
          </cell>
          <cell r="FE479">
            <v>0</v>
          </cell>
          <cell r="FF479">
            <v>0</v>
          </cell>
          <cell r="FG479">
            <v>0</v>
          </cell>
          <cell r="FH479">
            <v>0</v>
          </cell>
          <cell r="FI479">
            <v>0</v>
          </cell>
          <cell r="FJ479">
            <v>0</v>
          </cell>
          <cell r="FK479">
            <v>0</v>
          </cell>
          <cell r="FL479">
            <v>0</v>
          </cell>
          <cell r="FM479">
            <v>0</v>
          </cell>
          <cell r="FN479">
            <v>0</v>
          </cell>
        </row>
        <row r="480">
          <cell r="B480" t="str">
            <v>構-475</v>
          </cell>
          <cell r="E480" t="str">
            <v>B</v>
          </cell>
          <cell r="G480" t="str">
            <v>久徳配水管布設替</v>
          </cell>
          <cell r="H480" t="str">
            <v>平成7年</v>
          </cell>
          <cell r="I480">
            <v>1995</v>
          </cell>
          <cell r="Q480">
            <v>8766826</v>
          </cell>
          <cell r="U480">
            <v>876682.60000000009</v>
          </cell>
          <cell r="V480">
            <v>38</v>
          </cell>
          <cell r="W480">
            <v>2.63e-002</v>
          </cell>
          <cell r="X480">
            <v>207510</v>
          </cell>
          <cell r="Y480">
            <v>212273.40000000037</v>
          </cell>
          <cell r="Z480">
            <v>7890143.4</v>
          </cell>
          <cell r="AB480">
            <v>1996</v>
          </cell>
          <cell r="AC480">
            <v>2033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207510</v>
          </cell>
          <cell r="BP480">
            <v>207510</v>
          </cell>
          <cell r="BQ480">
            <v>207510</v>
          </cell>
          <cell r="BR480">
            <v>207510</v>
          </cell>
          <cell r="BS480">
            <v>207510</v>
          </cell>
          <cell r="BT480">
            <v>207510</v>
          </cell>
          <cell r="BU480">
            <v>207510</v>
          </cell>
          <cell r="BV480">
            <v>207510</v>
          </cell>
          <cell r="BW480">
            <v>207510</v>
          </cell>
          <cell r="BX480">
            <v>207510</v>
          </cell>
          <cell r="BY480">
            <v>207510</v>
          </cell>
          <cell r="BZ480">
            <v>207510</v>
          </cell>
          <cell r="CA480">
            <v>207510</v>
          </cell>
          <cell r="CB480">
            <v>207510</v>
          </cell>
          <cell r="CC480">
            <v>207510</v>
          </cell>
          <cell r="CD480">
            <v>207510</v>
          </cell>
          <cell r="CE480">
            <v>207510</v>
          </cell>
          <cell r="CF480">
            <v>207510</v>
          </cell>
          <cell r="CG480">
            <v>207510</v>
          </cell>
          <cell r="CH480">
            <v>207510</v>
          </cell>
          <cell r="CI480">
            <v>207510</v>
          </cell>
          <cell r="CJ480">
            <v>207510</v>
          </cell>
          <cell r="CK480">
            <v>207510</v>
          </cell>
          <cell r="CL480">
            <v>207510</v>
          </cell>
          <cell r="CM480">
            <v>207510</v>
          </cell>
          <cell r="CN480">
            <v>207510</v>
          </cell>
          <cell r="CO480">
            <v>207510</v>
          </cell>
          <cell r="CP480">
            <v>207510</v>
          </cell>
          <cell r="CQ480">
            <v>207510</v>
          </cell>
          <cell r="CR480">
            <v>207510</v>
          </cell>
          <cell r="CS480">
            <v>207510</v>
          </cell>
          <cell r="CT480">
            <v>207510</v>
          </cell>
          <cell r="CU480">
            <v>207510</v>
          </cell>
          <cell r="CV480">
            <v>207510</v>
          </cell>
          <cell r="CW480">
            <v>207510</v>
          </cell>
          <cell r="CX480">
            <v>207510</v>
          </cell>
          <cell r="CY480">
            <v>212273.40000000037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K480">
            <v>0</v>
          </cell>
          <cell r="DL480">
            <v>0</v>
          </cell>
          <cell r="DM480">
            <v>0</v>
          </cell>
          <cell r="DN480">
            <v>0</v>
          </cell>
          <cell r="DO480">
            <v>0</v>
          </cell>
          <cell r="DP480">
            <v>0</v>
          </cell>
          <cell r="DQ480">
            <v>0</v>
          </cell>
          <cell r="DR480">
            <v>0</v>
          </cell>
          <cell r="DS480">
            <v>0</v>
          </cell>
          <cell r="DT480">
            <v>0</v>
          </cell>
          <cell r="DU480">
            <v>0</v>
          </cell>
          <cell r="DV480">
            <v>0</v>
          </cell>
          <cell r="DW480">
            <v>0</v>
          </cell>
          <cell r="DX480">
            <v>0</v>
          </cell>
          <cell r="DY480">
            <v>0</v>
          </cell>
          <cell r="DZ480">
            <v>0</v>
          </cell>
          <cell r="EA480">
            <v>0</v>
          </cell>
          <cell r="EB480">
            <v>0</v>
          </cell>
          <cell r="EC480">
            <v>0</v>
          </cell>
          <cell r="ED480">
            <v>0</v>
          </cell>
          <cell r="EE480">
            <v>0</v>
          </cell>
          <cell r="EF480">
            <v>0</v>
          </cell>
          <cell r="EG480">
            <v>0</v>
          </cell>
          <cell r="EH480">
            <v>0</v>
          </cell>
          <cell r="EI480">
            <v>0</v>
          </cell>
          <cell r="EJ480">
            <v>0</v>
          </cell>
          <cell r="EK480">
            <v>0</v>
          </cell>
          <cell r="EL480">
            <v>0</v>
          </cell>
          <cell r="EM480">
            <v>0</v>
          </cell>
          <cell r="EN480">
            <v>0</v>
          </cell>
          <cell r="EO480">
            <v>0</v>
          </cell>
          <cell r="EP480">
            <v>0</v>
          </cell>
          <cell r="EQ480">
            <v>0</v>
          </cell>
          <cell r="ER480">
            <v>0</v>
          </cell>
          <cell r="ES480">
            <v>0</v>
          </cell>
          <cell r="ET480">
            <v>0</v>
          </cell>
          <cell r="EU480">
            <v>0</v>
          </cell>
          <cell r="EV480">
            <v>0</v>
          </cell>
          <cell r="EW480">
            <v>0</v>
          </cell>
          <cell r="EX480">
            <v>0</v>
          </cell>
          <cell r="EY480">
            <v>0</v>
          </cell>
          <cell r="EZ480">
            <v>0</v>
          </cell>
          <cell r="FA480">
            <v>0</v>
          </cell>
          <cell r="FB480">
            <v>0</v>
          </cell>
          <cell r="FC480">
            <v>0</v>
          </cell>
          <cell r="FD480">
            <v>0</v>
          </cell>
          <cell r="FE480">
            <v>0</v>
          </cell>
          <cell r="FF480">
            <v>0</v>
          </cell>
          <cell r="FG480">
            <v>0</v>
          </cell>
          <cell r="FH480">
            <v>0</v>
          </cell>
          <cell r="FI480">
            <v>0</v>
          </cell>
          <cell r="FJ480">
            <v>0</v>
          </cell>
          <cell r="FK480">
            <v>0</v>
          </cell>
          <cell r="FL480">
            <v>0</v>
          </cell>
          <cell r="FM480">
            <v>0</v>
          </cell>
          <cell r="FN480">
            <v>0</v>
          </cell>
        </row>
        <row r="481">
          <cell r="B481" t="str">
            <v>構-476</v>
          </cell>
          <cell r="E481" t="str">
            <v>B</v>
          </cell>
          <cell r="G481" t="str">
            <v>土田配水管布設替工事</v>
          </cell>
          <cell r="H481" t="str">
            <v>平成7年</v>
          </cell>
          <cell r="I481">
            <v>1995</v>
          </cell>
          <cell r="Q481">
            <v>9190343</v>
          </cell>
          <cell r="U481">
            <v>919034.3</v>
          </cell>
          <cell r="V481">
            <v>38</v>
          </cell>
          <cell r="W481">
            <v>2.63e-002</v>
          </cell>
          <cell r="X481">
            <v>217535</v>
          </cell>
          <cell r="Y481">
            <v>222513.70000000019</v>
          </cell>
          <cell r="Z481">
            <v>8271308.7</v>
          </cell>
          <cell r="AB481">
            <v>1996</v>
          </cell>
          <cell r="AC481">
            <v>2033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217535</v>
          </cell>
          <cell r="BP481">
            <v>217535</v>
          </cell>
          <cell r="BQ481">
            <v>217535</v>
          </cell>
          <cell r="BR481">
            <v>217535</v>
          </cell>
          <cell r="BS481">
            <v>217535</v>
          </cell>
          <cell r="BT481">
            <v>217535</v>
          </cell>
          <cell r="BU481">
            <v>217535</v>
          </cell>
          <cell r="BV481">
            <v>217535</v>
          </cell>
          <cell r="BW481">
            <v>217535</v>
          </cell>
          <cell r="BX481">
            <v>217535</v>
          </cell>
          <cell r="BY481">
            <v>217535</v>
          </cell>
          <cell r="BZ481">
            <v>217535</v>
          </cell>
          <cell r="CA481">
            <v>217535</v>
          </cell>
          <cell r="CB481">
            <v>217535</v>
          </cell>
          <cell r="CC481">
            <v>217535</v>
          </cell>
          <cell r="CD481">
            <v>217535</v>
          </cell>
          <cell r="CE481">
            <v>217535</v>
          </cell>
          <cell r="CF481">
            <v>217535</v>
          </cell>
          <cell r="CG481">
            <v>217535</v>
          </cell>
          <cell r="CH481">
            <v>217535</v>
          </cell>
          <cell r="CI481">
            <v>217535</v>
          </cell>
          <cell r="CJ481">
            <v>217535</v>
          </cell>
          <cell r="CK481">
            <v>217535</v>
          </cell>
          <cell r="CL481">
            <v>217535</v>
          </cell>
          <cell r="CM481">
            <v>217535</v>
          </cell>
          <cell r="CN481">
            <v>217535</v>
          </cell>
          <cell r="CO481">
            <v>217535</v>
          </cell>
          <cell r="CP481">
            <v>217535</v>
          </cell>
          <cell r="CQ481">
            <v>217535</v>
          </cell>
          <cell r="CR481">
            <v>217535</v>
          </cell>
          <cell r="CS481">
            <v>217535</v>
          </cell>
          <cell r="CT481">
            <v>217535</v>
          </cell>
          <cell r="CU481">
            <v>217535</v>
          </cell>
          <cell r="CV481">
            <v>217535</v>
          </cell>
          <cell r="CW481">
            <v>217535</v>
          </cell>
          <cell r="CX481">
            <v>217535</v>
          </cell>
          <cell r="CY481">
            <v>222513.70000000019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K481">
            <v>0</v>
          </cell>
          <cell r="DL481">
            <v>0</v>
          </cell>
          <cell r="DM481">
            <v>0</v>
          </cell>
          <cell r="DN481">
            <v>0</v>
          </cell>
          <cell r="DO481">
            <v>0</v>
          </cell>
          <cell r="DP481">
            <v>0</v>
          </cell>
          <cell r="DQ481">
            <v>0</v>
          </cell>
          <cell r="DR481">
            <v>0</v>
          </cell>
          <cell r="DS481">
            <v>0</v>
          </cell>
          <cell r="DT481">
            <v>0</v>
          </cell>
          <cell r="DU481">
            <v>0</v>
          </cell>
          <cell r="DV481">
            <v>0</v>
          </cell>
          <cell r="DW481">
            <v>0</v>
          </cell>
          <cell r="DX481">
            <v>0</v>
          </cell>
          <cell r="DY481">
            <v>0</v>
          </cell>
          <cell r="DZ481">
            <v>0</v>
          </cell>
          <cell r="EA481">
            <v>0</v>
          </cell>
          <cell r="EB481">
            <v>0</v>
          </cell>
          <cell r="EC481">
            <v>0</v>
          </cell>
          <cell r="ED481">
            <v>0</v>
          </cell>
          <cell r="EE481">
            <v>0</v>
          </cell>
          <cell r="EF481">
            <v>0</v>
          </cell>
          <cell r="EG481">
            <v>0</v>
          </cell>
          <cell r="EH481">
            <v>0</v>
          </cell>
          <cell r="EI481">
            <v>0</v>
          </cell>
          <cell r="EJ481">
            <v>0</v>
          </cell>
          <cell r="EK481">
            <v>0</v>
          </cell>
          <cell r="EL481">
            <v>0</v>
          </cell>
          <cell r="EM481">
            <v>0</v>
          </cell>
          <cell r="EN481">
            <v>0</v>
          </cell>
          <cell r="EO481">
            <v>0</v>
          </cell>
          <cell r="EP481">
            <v>0</v>
          </cell>
          <cell r="EQ481">
            <v>0</v>
          </cell>
          <cell r="ER481">
            <v>0</v>
          </cell>
          <cell r="ES481">
            <v>0</v>
          </cell>
          <cell r="ET481">
            <v>0</v>
          </cell>
          <cell r="EU481">
            <v>0</v>
          </cell>
          <cell r="EV481">
            <v>0</v>
          </cell>
          <cell r="EW481">
            <v>0</v>
          </cell>
          <cell r="EX481">
            <v>0</v>
          </cell>
          <cell r="EY481">
            <v>0</v>
          </cell>
          <cell r="EZ481">
            <v>0</v>
          </cell>
          <cell r="FA481">
            <v>0</v>
          </cell>
          <cell r="FB481">
            <v>0</v>
          </cell>
          <cell r="FC481">
            <v>0</v>
          </cell>
          <cell r="FD481">
            <v>0</v>
          </cell>
          <cell r="FE481">
            <v>0</v>
          </cell>
          <cell r="FF481">
            <v>0</v>
          </cell>
          <cell r="FG481">
            <v>0</v>
          </cell>
          <cell r="FH481">
            <v>0</v>
          </cell>
          <cell r="FI481">
            <v>0</v>
          </cell>
          <cell r="FJ481">
            <v>0</v>
          </cell>
          <cell r="FK481">
            <v>0</v>
          </cell>
          <cell r="FL481">
            <v>0</v>
          </cell>
          <cell r="FM481">
            <v>0</v>
          </cell>
          <cell r="FN481">
            <v>0</v>
          </cell>
        </row>
        <row r="482">
          <cell r="B482" t="str">
            <v>構-477</v>
          </cell>
          <cell r="E482" t="str">
            <v>B</v>
          </cell>
          <cell r="G482" t="str">
            <v>工業団地第1工区配水管布設替</v>
          </cell>
          <cell r="H482" t="str">
            <v>平成7年</v>
          </cell>
          <cell r="I482">
            <v>1995</v>
          </cell>
          <cell r="Q482">
            <v>9688661</v>
          </cell>
          <cell r="U482">
            <v>968866.10000000009</v>
          </cell>
          <cell r="V482">
            <v>38</v>
          </cell>
          <cell r="W482">
            <v>2.63e-002</v>
          </cell>
          <cell r="X482">
            <v>229330</v>
          </cell>
          <cell r="Y482">
            <v>234584.90000000037</v>
          </cell>
          <cell r="Z482">
            <v>8719794.9</v>
          </cell>
          <cell r="AB482">
            <v>1996</v>
          </cell>
          <cell r="AC482">
            <v>2033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229330</v>
          </cell>
          <cell r="BP482">
            <v>229330</v>
          </cell>
          <cell r="BQ482">
            <v>229330</v>
          </cell>
          <cell r="BR482">
            <v>229330</v>
          </cell>
          <cell r="BS482">
            <v>229330</v>
          </cell>
          <cell r="BT482">
            <v>229330</v>
          </cell>
          <cell r="BU482">
            <v>229330</v>
          </cell>
          <cell r="BV482">
            <v>229330</v>
          </cell>
          <cell r="BW482">
            <v>229330</v>
          </cell>
          <cell r="BX482">
            <v>229330</v>
          </cell>
          <cell r="BY482">
            <v>229330</v>
          </cell>
          <cell r="BZ482">
            <v>229330</v>
          </cell>
          <cell r="CA482">
            <v>229330</v>
          </cell>
          <cell r="CB482">
            <v>229330</v>
          </cell>
          <cell r="CC482">
            <v>229330</v>
          </cell>
          <cell r="CD482">
            <v>229330</v>
          </cell>
          <cell r="CE482">
            <v>229330</v>
          </cell>
          <cell r="CF482">
            <v>229330</v>
          </cell>
          <cell r="CG482">
            <v>229330</v>
          </cell>
          <cell r="CH482">
            <v>229330</v>
          </cell>
          <cell r="CI482">
            <v>229330</v>
          </cell>
          <cell r="CJ482">
            <v>229330</v>
          </cell>
          <cell r="CK482">
            <v>229330</v>
          </cell>
          <cell r="CL482">
            <v>229330</v>
          </cell>
          <cell r="CM482">
            <v>229330</v>
          </cell>
          <cell r="CN482">
            <v>229330</v>
          </cell>
          <cell r="CO482">
            <v>229330</v>
          </cell>
          <cell r="CP482">
            <v>229330</v>
          </cell>
          <cell r="CQ482">
            <v>229330</v>
          </cell>
          <cell r="CR482">
            <v>229330</v>
          </cell>
          <cell r="CS482">
            <v>229330</v>
          </cell>
          <cell r="CT482">
            <v>229330</v>
          </cell>
          <cell r="CU482">
            <v>229330</v>
          </cell>
          <cell r="CV482">
            <v>229330</v>
          </cell>
          <cell r="CW482">
            <v>229330</v>
          </cell>
          <cell r="CX482">
            <v>229330</v>
          </cell>
          <cell r="CY482">
            <v>234584.90000000037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K482">
            <v>0</v>
          </cell>
          <cell r="DL482">
            <v>0</v>
          </cell>
          <cell r="DM482">
            <v>0</v>
          </cell>
          <cell r="DN482">
            <v>0</v>
          </cell>
          <cell r="DO482">
            <v>0</v>
          </cell>
          <cell r="DP482">
            <v>0</v>
          </cell>
          <cell r="DQ482">
            <v>0</v>
          </cell>
          <cell r="DR482">
            <v>0</v>
          </cell>
          <cell r="DS482">
            <v>0</v>
          </cell>
          <cell r="DT482">
            <v>0</v>
          </cell>
          <cell r="DU482">
            <v>0</v>
          </cell>
          <cell r="DV482">
            <v>0</v>
          </cell>
          <cell r="DW482">
            <v>0</v>
          </cell>
          <cell r="DX482">
            <v>0</v>
          </cell>
          <cell r="DY482">
            <v>0</v>
          </cell>
          <cell r="DZ482">
            <v>0</v>
          </cell>
          <cell r="EA482">
            <v>0</v>
          </cell>
          <cell r="EB482">
            <v>0</v>
          </cell>
          <cell r="EC482">
            <v>0</v>
          </cell>
          <cell r="ED482">
            <v>0</v>
          </cell>
          <cell r="EE482">
            <v>0</v>
          </cell>
          <cell r="EF482">
            <v>0</v>
          </cell>
          <cell r="EG482">
            <v>0</v>
          </cell>
          <cell r="EH482">
            <v>0</v>
          </cell>
          <cell r="EI482">
            <v>0</v>
          </cell>
          <cell r="EJ482">
            <v>0</v>
          </cell>
          <cell r="EK482">
            <v>0</v>
          </cell>
          <cell r="EL482">
            <v>0</v>
          </cell>
          <cell r="EM482">
            <v>0</v>
          </cell>
          <cell r="EN482">
            <v>0</v>
          </cell>
          <cell r="EO482">
            <v>0</v>
          </cell>
          <cell r="EP482">
            <v>0</v>
          </cell>
          <cell r="EQ482">
            <v>0</v>
          </cell>
          <cell r="ER482">
            <v>0</v>
          </cell>
          <cell r="ES482">
            <v>0</v>
          </cell>
          <cell r="ET482">
            <v>0</v>
          </cell>
          <cell r="EU482">
            <v>0</v>
          </cell>
          <cell r="EV482">
            <v>0</v>
          </cell>
          <cell r="EW482">
            <v>0</v>
          </cell>
          <cell r="EX482">
            <v>0</v>
          </cell>
          <cell r="EY482">
            <v>0</v>
          </cell>
          <cell r="EZ482">
            <v>0</v>
          </cell>
          <cell r="FA482">
            <v>0</v>
          </cell>
          <cell r="FB482">
            <v>0</v>
          </cell>
          <cell r="FC482">
            <v>0</v>
          </cell>
          <cell r="FD482">
            <v>0</v>
          </cell>
          <cell r="FE482">
            <v>0</v>
          </cell>
          <cell r="FF482">
            <v>0</v>
          </cell>
          <cell r="FG482">
            <v>0</v>
          </cell>
          <cell r="FH482">
            <v>0</v>
          </cell>
          <cell r="FI482">
            <v>0</v>
          </cell>
          <cell r="FJ482">
            <v>0</v>
          </cell>
          <cell r="FK482">
            <v>0</v>
          </cell>
          <cell r="FL482">
            <v>0</v>
          </cell>
          <cell r="FM482">
            <v>0</v>
          </cell>
          <cell r="FN482">
            <v>0</v>
          </cell>
        </row>
        <row r="483">
          <cell r="B483" t="str">
            <v>構-478</v>
          </cell>
          <cell r="E483" t="str">
            <v>B</v>
          </cell>
          <cell r="G483" t="str">
            <v>工業団地第2工区配水管布設替</v>
          </cell>
          <cell r="H483" t="str">
            <v>平成7年</v>
          </cell>
          <cell r="I483">
            <v>1995</v>
          </cell>
          <cell r="Q483">
            <v>9561846</v>
          </cell>
          <cell r="U483">
            <v>956184.60000000009</v>
          </cell>
          <cell r="V483">
            <v>38</v>
          </cell>
          <cell r="W483">
            <v>2.63e-002</v>
          </cell>
          <cell r="X483">
            <v>226328</v>
          </cell>
          <cell r="Y483">
            <v>231525.40000000037</v>
          </cell>
          <cell r="Z483">
            <v>8605661.4</v>
          </cell>
          <cell r="AB483">
            <v>1996</v>
          </cell>
          <cell r="AC483">
            <v>2033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226328</v>
          </cell>
          <cell r="BP483">
            <v>226328</v>
          </cell>
          <cell r="BQ483">
            <v>226328</v>
          </cell>
          <cell r="BR483">
            <v>226328</v>
          </cell>
          <cell r="BS483">
            <v>226328</v>
          </cell>
          <cell r="BT483">
            <v>226328</v>
          </cell>
          <cell r="BU483">
            <v>226328</v>
          </cell>
          <cell r="BV483">
            <v>226328</v>
          </cell>
          <cell r="BW483">
            <v>226328</v>
          </cell>
          <cell r="BX483">
            <v>226328</v>
          </cell>
          <cell r="BY483">
            <v>226328</v>
          </cell>
          <cell r="BZ483">
            <v>226328</v>
          </cell>
          <cell r="CA483">
            <v>226328</v>
          </cell>
          <cell r="CB483">
            <v>226328</v>
          </cell>
          <cell r="CC483">
            <v>226328</v>
          </cell>
          <cell r="CD483">
            <v>226328</v>
          </cell>
          <cell r="CE483">
            <v>226328</v>
          </cell>
          <cell r="CF483">
            <v>226328</v>
          </cell>
          <cell r="CG483">
            <v>226328</v>
          </cell>
          <cell r="CH483">
            <v>226328</v>
          </cell>
          <cell r="CI483">
            <v>226328</v>
          </cell>
          <cell r="CJ483">
            <v>226328</v>
          </cell>
          <cell r="CK483">
            <v>226328</v>
          </cell>
          <cell r="CL483">
            <v>226328</v>
          </cell>
          <cell r="CM483">
            <v>226328</v>
          </cell>
          <cell r="CN483">
            <v>226328</v>
          </cell>
          <cell r="CO483">
            <v>226328</v>
          </cell>
          <cell r="CP483">
            <v>226328</v>
          </cell>
          <cell r="CQ483">
            <v>226328</v>
          </cell>
          <cell r="CR483">
            <v>226328</v>
          </cell>
          <cell r="CS483">
            <v>226328</v>
          </cell>
          <cell r="CT483">
            <v>226328</v>
          </cell>
          <cell r="CU483">
            <v>226328</v>
          </cell>
          <cell r="CV483">
            <v>226328</v>
          </cell>
          <cell r="CW483">
            <v>226328</v>
          </cell>
          <cell r="CX483">
            <v>226328</v>
          </cell>
          <cell r="CY483">
            <v>231525.40000000037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K483">
            <v>0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>
            <v>0</v>
          </cell>
          <cell r="DQ483">
            <v>0</v>
          </cell>
          <cell r="DR483">
            <v>0</v>
          </cell>
          <cell r="DS483">
            <v>0</v>
          </cell>
          <cell r="DT483">
            <v>0</v>
          </cell>
          <cell r="DU483">
            <v>0</v>
          </cell>
          <cell r="DV483">
            <v>0</v>
          </cell>
          <cell r="DW483">
            <v>0</v>
          </cell>
          <cell r="DX483">
            <v>0</v>
          </cell>
          <cell r="DY483">
            <v>0</v>
          </cell>
          <cell r="DZ483">
            <v>0</v>
          </cell>
          <cell r="EA483">
            <v>0</v>
          </cell>
          <cell r="EB483">
            <v>0</v>
          </cell>
          <cell r="EC483">
            <v>0</v>
          </cell>
          <cell r="ED483">
            <v>0</v>
          </cell>
          <cell r="EE483">
            <v>0</v>
          </cell>
          <cell r="EF483">
            <v>0</v>
          </cell>
          <cell r="EG483">
            <v>0</v>
          </cell>
          <cell r="EH483">
            <v>0</v>
          </cell>
          <cell r="EI483">
            <v>0</v>
          </cell>
          <cell r="EJ483">
            <v>0</v>
          </cell>
          <cell r="EK483">
            <v>0</v>
          </cell>
          <cell r="EL483">
            <v>0</v>
          </cell>
          <cell r="EM483">
            <v>0</v>
          </cell>
          <cell r="EN483">
            <v>0</v>
          </cell>
          <cell r="EO483">
            <v>0</v>
          </cell>
          <cell r="EP483">
            <v>0</v>
          </cell>
          <cell r="EQ483">
            <v>0</v>
          </cell>
          <cell r="ER483">
            <v>0</v>
          </cell>
          <cell r="ES483">
            <v>0</v>
          </cell>
          <cell r="ET483">
            <v>0</v>
          </cell>
          <cell r="EU483">
            <v>0</v>
          </cell>
          <cell r="EV483">
            <v>0</v>
          </cell>
          <cell r="EW483">
            <v>0</v>
          </cell>
          <cell r="EX483">
            <v>0</v>
          </cell>
          <cell r="EY483">
            <v>0</v>
          </cell>
          <cell r="EZ483">
            <v>0</v>
          </cell>
          <cell r="FA483">
            <v>0</v>
          </cell>
          <cell r="FB483">
            <v>0</v>
          </cell>
          <cell r="FC483">
            <v>0</v>
          </cell>
          <cell r="FD483">
            <v>0</v>
          </cell>
          <cell r="FE483">
            <v>0</v>
          </cell>
          <cell r="FF483">
            <v>0</v>
          </cell>
          <cell r="FG483">
            <v>0</v>
          </cell>
          <cell r="FH483">
            <v>0</v>
          </cell>
          <cell r="FI483">
            <v>0</v>
          </cell>
          <cell r="FJ483">
            <v>0</v>
          </cell>
          <cell r="FK483">
            <v>0</v>
          </cell>
          <cell r="FL483">
            <v>0</v>
          </cell>
          <cell r="FM483">
            <v>0</v>
          </cell>
          <cell r="FN483">
            <v>0</v>
          </cell>
        </row>
        <row r="484">
          <cell r="B484" t="str">
            <v>構-479</v>
          </cell>
          <cell r="E484" t="str">
            <v>B</v>
          </cell>
          <cell r="G484" t="str">
            <v>第3期拡張導配水管布設工事（第2工区）</v>
          </cell>
          <cell r="H484" t="str">
            <v>平成7年</v>
          </cell>
          <cell r="I484">
            <v>1995</v>
          </cell>
          <cell r="Q484">
            <v>8833000</v>
          </cell>
          <cell r="U484">
            <v>883300</v>
          </cell>
          <cell r="V484">
            <v>38</v>
          </cell>
          <cell r="W484">
            <v>2.63e-002</v>
          </cell>
          <cell r="X484">
            <v>209077</v>
          </cell>
          <cell r="Y484">
            <v>213851</v>
          </cell>
          <cell r="Z484">
            <v>7949700</v>
          </cell>
          <cell r="AB484">
            <v>1996</v>
          </cell>
          <cell r="AC484">
            <v>2033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209077</v>
          </cell>
          <cell r="BP484">
            <v>209077</v>
          </cell>
          <cell r="BQ484">
            <v>209077</v>
          </cell>
          <cell r="BR484">
            <v>209077</v>
          </cell>
          <cell r="BS484">
            <v>209077</v>
          </cell>
          <cell r="BT484">
            <v>209077</v>
          </cell>
          <cell r="BU484">
            <v>209077</v>
          </cell>
          <cell r="BV484">
            <v>209077</v>
          </cell>
          <cell r="BW484">
            <v>209077</v>
          </cell>
          <cell r="BX484">
            <v>209077</v>
          </cell>
          <cell r="BY484">
            <v>209077</v>
          </cell>
          <cell r="BZ484">
            <v>209077</v>
          </cell>
          <cell r="CA484">
            <v>209077</v>
          </cell>
          <cell r="CB484">
            <v>209077</v>
          </cell>
          <cell r="CC484">
            <v>209077</v>
          </cell>
          <cell r="CD484">
            <v>209077</v>
          </cell>
          <cell r="CE484">
            <v>209077</v>
          </cell>
          <cell r="CF484">
            <v>209077</v>
          </cell>
          <cell r="CG484">
            <v>209077</v>
          </cell>
          <cell r="CH484">
            <v>209077</v>
          </cell>
          <cell r="CI484">
            <v>209077</v>
          </cell>
          <cell r="CJ484">
            <v>209077</v>
          </cell>
          <cell r="CK484">
            <v>209077</v>
          </cell>
          <cell r="CL484">
            <v>209077</v>
          </cell>
          <cell r="CM484">
            <v>209077</v>
          </cell>
          <cell r="CN484">
            <v>209077</v>
          </cell>
          <cell r="CO484">
            <v>209077</v>
          </cell>
          <cell r="CP484">
            <v>209077</v>
          </cell>
          <cell r="CQ484">
            <v>209077</v>
          </cell>
          <cell r="CR484">
            <v>209077</v>
          </cell>
          <cell r="CS484">
            <v>209077</v>
          </cell>
          <cell r="CT484">
            <v>209077</v>
          </cell>
          <cell r="CU484">
            <v>209077</v>
          </cell>
          <cell r="CV484">
            <v>209077</v>
          </cell>
          <cell r="CW484">
            <v>209077</v>
          </cell>
          <cell r="CX484">
            <v>209077</v>
          </cell>
          <cell r="CY484">
            <v>213851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K484">
            <v>0</v>
          </cell>
          <cell r="DL484">
            <v>0</v>
          </cell>
          <cell r="DM484">
            <v>0</v>
          </cell>
          <cell r="DN484">
            <v>0</v>
          </cell>
          <cell r="DO484">
            <v>0</v>
          </cell>
          <cell r="DP484">
            <v>0</v>
          </cell>
          <cell r="DQ484">
            <v>0</v>
          </cell>
          <cell r="DR484">
            <v>0</v>
          </cell>
          <cell r="DS484">
            <v>0</v>
          </cell>
          <cell r="DT484">
            <v>0</v>
          </cell>
          <cell r="DU484">
            <v>0</v>
          </cell>
          <cell r="DV484">
            <v>0</v>
          </cell>
          <cell r="DW484">
            <v>0</v>
          </cell>
          <cell r="DX484">
            <v>0</v>
          </cell>
          <cell r="DY484">
            <v>0</v>
          </cell>
          <cell r="DZ484">
            <v>0</v>
          </cell>
          <cell r="EA484">
            <v>0</v>
          </cell>
          <cell r="EB484">
            <v>0</v>
          </cell>
          <cell r="EC484">
            <v>0</v>
          </cell>
          <cell r="ED484">
            <v>0</v>
          </cell>
          <cell r="EE484">
            <v>0</v>
          </cell>
          <cell r="EF484">
            <v>0</v>
          </cell>
          <cell r="EG484">
            <v>0</v>
          </cell>
          <cell r="EH484">
            <v>0</v>
          </cell>
          <cell r="EI484">
            <v>0</v>
          </cell>
          <cell r="EJ484">
            <v>0</v>
          </cell>
          <cell r="EK484">
            <v>0</v>
          </cell>
          <cell r="EL484">
            <v>0</v>
          </cell>
          <cell r="EM484">
            <v>0</v>
          </cell>
          <cell r="EN484">
            <v>0</v>
          </cell>
          <cell r="EO484">
            <v>0</v>
          </cell>
          <cell r="EP484">
            <v>0</v>
          </cell>
          <cell r="EQ484">
            <v>0</v>
          </cell>
          <cell r="ER484">
            <v>0</v>
          </cell>
          <cell r="ES484">
            <v>0</v>
          </cell>
          <cell r="ET484">
            <v>0</v>
          </cell>
          <cell r="EU484">
            <v>0</v>
          </cell>
          <cell r="EV484">
            <v>0</v>
          </cell>
          <cell r="EW484">
            <v>0</v>
          </cell>
          <cell r="EX484">
            <v>0</v>
          </cell>
          <cell r="EY484">
            <v>0</v>
          </cell>
          <cell r="EZ484">
            <v>0</v>
          </cell>
          <cell r="FA484">
            <v>0</v>
          </cell>
          <cell r="FB484">
            <v>0</v>
          </cell>
          <cell r="FC484">
            <v>0</v>
          </cell>
          <cell r="FD484">
            <v>0</v>
          </cell>
          <cell r="FE484">
            <v>0</v>
          </cell>
          <cell r="FF484">
            <v>0</v>
          </cell>
          <cell r="FG484">
            <v>0</v>
          </cell>
          <cell r="FH484">
            <v>0</v>
          </cell>
          <cell r="FI484">
            <v>0</v>
          </cell>
          <cell r="FJ484">
            <v>0</v>
          </cell>
          <cell r="FK484">
            <v>0</v>
          </cell>
          <cell r="FL484">
            <v>0</v>
          </cell>
          <cell r="FM484">
            <v>0</v>
          </cell>
          <cell r="FN484">
            <v>0</v>
          </cell>
        </row>
        <row r="485">
          <cell r="B485" t="str">
            <v>構-480</v>
          </cell>
          <cell r="E485" t="str">
            <v>B</v>
          </cell>
          <cell r="G485" t="str">
            <v>第3期拡張導配水管布設工事（第１工区その１）</v>
          </cell>
          <cell r="H485" t="str">
            <v>平成7年</v>
          </cell>
          <cell r="I485">
            <v>1995</v>
          </cell>
          <cell r="Q485">
            <v>2815000</v>
          </cell>
          <cell r="U485">
            <v>281500</v>
          </cell>
          <cell r="V485">
            <v>38</v>
          </cell>
          <cell r="W485">
            <v>2.63e-002</v>
          </cell>
          <cell r="X485">
            <v>66631</v>
          </cell>
          <cell r="Y485">
            <v>68153</v>
          </cell>
          <cell r="Z485">
            <v>2533500</v>
          </cell>
          <cell r="AB485">
            <v>1996</v>
          </cell>
          <cell r="AC485">
            <v>2033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66631</v>
          </cell>
          <cell r="BP485">
            <v>66631</v>
          </cell>
          <cell r="BQ485">
            <v>66631</v>
          </cell>
          <cell r="BR485">
            <v>66631</v>
          </cell>
          <cell r="BS485">
            <v>66631</v>
          </cell>
          <cell r="BT485">
            <v>66631</v>
          </cell>
          <cell r="BU485">
            <v>66631</v>
          </cell>
          <cell r="BV485">
            <v>66631</v>
          </cell>
          <cell r="BW485">
            <v>66631</v>
          </cell>
          <cell r="BX485">
            <v>66631</v>
          </cell>
          <cell r="BY485">
            <v>66631</v>
          </cell>
          <cell r="BZ485">
            <v>66631</v>
          </cell>
          <cell r="CA485">
            <v>66631</v>
          </cell>
          <cell r="CB485">
            <v>66631</v>
          </cell>
          <cell r="CC485">
            <v>66631</v>
          </cell>
          <cell r="CD485">
            <v>66631</v>
          </cell>
          <cell r="CE485">
            <v>66631</v>
          </cell>
          <cell r="CF485">
            <v>66631</v>
          </cell>
          <cell r="CG485">
            <v>66631</v>
          </cell>
          <cell r="CH485">
            <v>66631</v>
          </cell>
          <cell r="CI485">
            <v>66631</v>
          </cell>
          <cell r="CJ485">
            <v>66631</v>
          </cell>
          <cell r="CK485">
            <v>66631</v>
          </cell>
          <cell r="CL485">
            <v>66631</v>
          </cell>
          <cell r="CM485">
            <v>66631</v>
          </cell>
          <cell r="CN485">
            <v>66631</v>
          </cell>
          <cell r="CO485">
            <v>66631</v>
          </cell>
          <cell r="CP485">
            <v>66631</v>
          </cell>
          <cell r="CQ485">
            <v>66631</v>
          </cell>
          <cell r="CR485">
            <v>66631</v>
          </cell>
          <cell r="CS485">
            <v>66631</v>
          </cell>
          <cell r="CT485">
            <v>66631</v>
          </cell>
          <cell r="CU485">
            <v>66631</v>
          </cell>
          <cell r="CV485">
            <v>66631</v>
          </cell>
          <cell r="CW485">
            <v>66631</v>
          </cell>
          <cell r="CX485">
            <v>66631</v>
          </cell>
          <cell r="CY485">
            <v>68153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K485">
            <v>0</v>
          </cell>
          <cell r="DL485">
            <v>0</v>
          </cell>
          <cell r="DM485">
            <v>0</v>
          </cell>
          <cell r="DN485">
            <v>0</v>
          </cell>
          <cell r="DO485">
            <v>0</v>
          </cell>
          <cell r="DP485">
            <v>0</v>
          </cell>
          <cell r="DQ485">
            <v>0</v>
          </cell>
          <cell r="DR485">
            <v>0</v>
          </cell>
          <cell r="DS485">
            <v>0</v>
          </cell>
          <cell r="DT485">
            <v>0</v>
          </cell>
          <cell r="DU485">
            <v>0</v>
          </cell>
          <cell r="DV485">
            <v>0</v>
          </cell>
          <cell r="DW485">
            <v>0</v>
          </cell>
          <cell r="DX485">
            <v>0</v>
          </cell>
          <cell r="DY485">
            <v>0</v>
          </cell>
          <cell r="DZ485">
            <v>0</v>
          </cell>
          <cell r="EA485">
            <v>0</v>
          </cell>
          <cell r="EB485">
            <v>0</v>
          </cell>
          <cell r="EC485">
            <v>0</v>
          </cell>
          <cell r="ED485">
            <v>0</v>
          </cell>
          <cell r="EE485">
            <v>0</v>
          </cell>
          <cell r="EF485">
            <v>0</v>
          </cell>
          <cell r="EG485">
            <v>0</v>
          </cell>
          <cell r="EH485">
            <v>0</v>
          </cell>
          <cell r="EI485">
            <v>0</v>
          </cell>
          <cell r="EJ485">
            <v>0</v>
          </cell>
          <cell r="EK485">
            <v>0</v>
          </cell>
          <cell r="EL485">
            <v>0</v>
          </cell>
          <cell r="EM485">
            <v>0</v>
          </cell>
          <cell r="EN485">
            <v>0</v>
          </cell>
          <cell r="EO485">
            <v>0</v>
          </cell>
          <cell r="EP485">
            <v>0</v>
          </cell>
          <cell r="EQ485">
            <v>0</v>
          </cell>
          <cell r="ER485">
            <v>0</v>
          </cell>
          <cell r="ES485">
            <v>0</v>
          </cell>
          <cell r="ET485">
            <v>0</v>
          </cell>
          <cell r="EU485">
            <v>0</v>
          </cell>
          <cell r="EV485">
            <v>0</v>
          </cell>
          <cell r="EW485">
            <v>0</v>
          </cell>
          <cell r="EX485">
            <v>0</v>
          </cell>
          <cell r="EY485">
            <v>0</v>
          </cell>
          <cell r="EZ485">
            <v>0</v>
          </cell>
          <cell r="FA485">
            <v>0</v>
          </cell>
          <cell r="FB485">
            <v>0</v>
          </cell>
          <cell r="FC485">
            <v>0</v>
          </cell>
          <cell r="FD485">
            <v>0</v>
          </cell>
          <cell r="FE485">
            <v>0</v>
          </cell>
          <cell r="FF485">
            <v>0</v>
          </cell>
          <cell r="FG485">
            <v>0</v>
          </cell>
          <cell r="FH485">
            <v>0</v>
          </cell>
          <cell r="FI485">
            <v>0</v>
          </cell>
          <cell r="FJ485">
            <v>0</v>
          </cell>
          <cell r="FK485">
            <v>0</v>
          </cell>
          <cell r="FL485">
            <v>0</v>
          </cell>
          <cell r="FM485">
            <v>0</v>
          </cell>
          <cell r="FN485">
            <v>0</v>
          </cell>
        </row>
        <row r="486">
          <cell r="B486" t="str">
            <v>構-481</v>
          </cell>
          <cell r="E486" t="str">
            <v>B</v>
          </cell>
          <cell r="G486" t="str">
            <v>尼子・敏満寺第1工区配水管布設替</v>
          </cell>
          <cell r="H486" t="str">
            <v>平成8年</v>
          </cell>
          <cell r="I486">
            <v>1996</v>
          </cell>
          <cell r="Q486">
            <v>21109460</v>
          </cell>
          <cell r="U486">
            <v>2110946</v>
          </cell>
          <cell r="V486">
            <v>38</v>
          </cell>
          <cell r="W486">
            <v>2.63e-002</v>
          </cell>
          <cell r="X486">
            <v>499660</v>
          </cell>
          <cell r="Y486">
            <v>511094</v>
          </cell>
          <cell r="Z486">
            <v>18998514</v>
          </cell>
          <cell r="AB486">
            <v>1997</v>
          </cell>
          <cell r="AC486">
            <v>2034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499660</v>
          </cell>
          <cell r="BQ486">
            <v>499660</v>
          </cell>
          <cell r="BR486">
            <v>499660</v>
          </cell>
          <cell r="BS486">
            <v>499660</v>
          </cell>
          <cell r="BT486">
            <v>499660</v>
          </cell>
          <cell r="BU486">
            <v>499660</v>
          </cell>
          <cell r="BV486">
            <v>499660</v>
          </cell>
          <cell r="BW486">
            <v>499660</v>
          </cell>
          <cell r="BX486">
            <v>499660</v>
          </cell>
          <cell r="BY486">
            <v>499660</v>
          </cell>
          <cell r="BZ486">
            <v>499660</v>
          </cell>
          <cell r="CA486">
            <v>499660</v>
          </cell>
          <cell r="CB486">
            <v>499660</v>
          </cell>
          <cell r="CC486">
            <v>499660</v>
          </cell>
          <cell r="CD486">
            <v>499660</v>
          </cell>
          <cell r="CE486">
            <v>499660</v>
          </cell>
          <cell r="CF486">
            <v>499660</v>
          </cell>
          <cell r="CG486">
            <v>499660</v>
          </cell>
          <cell r="CH486">
            <v>499660</v>
          </cell>
          <cell r="CI486">
            <v>499660</v>
          </cell>
          <cell r="CJ486">
            <v>499660</v>
          </cell>
          <cell r="CK486">
            <v>499660</v>
          </cell>
          <cell r="CL486">
            <v>499660</v>
          </cell>
          <cell r="CM486">
            <v>499660</v>
          </cell>
          <cell r="CN486">
            <v>499660</v>
          </cell>
          <cell r="CO486">
            <v>499660</v>
          </cell>
          <cell r="CP486">
            <v>499660</v>
          </cell>
          <cell r="CQ486">
            <v>499660</v>
          </cell>
          <cell r="CR486">
            <v>499660</v>
          </cell>
          <cell r="CS486">
            <v>499660</v>
          </cell>
          <cell r="CT486">
            <v>499660</v>
          </cell>
          <cell r="CU486">
            <v>499660</v>
          </cell>
          <cell r="CV486">
            <v>499660</v>
          </cell>
          <cell r="CW486">
            <v>499660</v>
          </cell>
          <cell r="CX486">
            <v>499660</v>
          </cell>
          <cell r="CY486">
            <v>499660</v>
          </cell>
          <cell r="CZ486">
            <v>511094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K486">
            <v>0</v>
          </cell>
          <cell r="DL486">
            <v>0</v>
          </cell>
          <cell r="DM486">
            <v>0</v>
          </cell>
          <cell r="DN486">
            <v>0</v>
          </cell>
          <cell r="DO486">
            <v>0</v>
          </cell>
          <cell r="DP486">
            <v>0</v>
          </cell>
          <cell r="DQ486">
            <v>0</v>
          </cell>
          <cell r="DR486">
            <v>0</v>
          </cell>
          <cell r="DS486">
            <v>0</v>
          </cell>
          <cell r="DT486">
            <v>0</v>
          </cell>
          <cell r="DU486">
            <v>0</v>
          </cell>
          <cell r="DV486">
            <v>0</v>
          </cell>
          <cell r="DW486">
            <v>0</v>
          </cell>
          <cell r="DX486">
            <v>0</v>
          </cell>
          <cell r="DY486">
            <v>0</v>
          </cell>
          <cell r="DZ486">
            <v>0</v>
          </cell>
          <cell r="EA486">
            <v>0</v>
          </cell>
          <cell r="EB486">
            <v>0</v>
          </cell>
          <cell r="EC486">
            <v>0</v>
          </cell>
          <cell r="ED486">
            <v>0</v>
          </cell>
          <cell r="EE486">
            <v>0</v>
          </cell>
          <cell r="EF486">
            <v>0</v>
          </cell>
          <cell r="EG486">
            <v>0</v>
          </cell>
          <cell r="EH486">
            <v>0</v>
          </cell>
          <cell r="EI486">
            <v>0</v>
          </cell>
          <cell r="EJ486">
            <v>0</v>
          </cell>
          <cell r="EK486">
            <v>0</v>
          </cell>
          <cell r="EL486">
            <v>0</v>
          </cell>
          <cell r="EM486">
            <v>0</v>
          </cell>
          <cell r="EN486">
            <v>0</v>
          </cell>
          <cell r="EO486">
            <v>0</v>
          </cell>
          <cell r="EP486">
            <v>0</v>
          </cell>
          <cell r="EQ486">
            <v>0</v>
          </cell>
          <cell r="ER486">
            <v>0</v>
          </cell>
          <cell r="ES486">
            <v>0</v>
          </cell>
          <cell r="ET486">
            <v>0</v>
          </cell>
          <cell r="EU486">
            <v>0</v>
          </cell>
          <cell r="EV486">
            <v>0</v>
          </cell>
          <cell r="EW486">
            <v>0</v>
          </cell>
          <cell r="EX486">
            <v>0</v>
          </cell>
          <cell r="EY486">
            <v>0</v>
          </cell>
          <cell r="EZ486">
            <v>0</v>
          </cell>
          <cell r="FA486">
            <v>0</v>
          </cell>
          <cell r="FB486">
            <v>0</v>
          </cell>
          <cell r="FC486">
            <v>0</v>
          </cell>
          <cell r="FD486">
            <v>0</v>
          </cell>
          <cell r="FE486">
            <v>0</v>
          </cell>
          <cell r="FF486">
            <v>0</v>
          </cell>
          <cell r="FG486">
            <v>0</v>
          </cell>
          <cell r="FH486">
            <v>0</v>
          </cell>
          <cell r="FI486">
            <v>0</v>
          </cell>
          <cell r="FJ486">
            <v>0</v>
          </cell>
          <cell r="FK486">
            <v>0</v>
          </cell>
          <cell r="FL486">
            <v>0</v>
          </cell>
          <cell r="FM486">
            <v>0</v>
          </cell>
          <cell r="FN486">
            <v>0</v>
          </cell>
        </row>
        <row r="487">
          <cell r="B487" t="str">
            <v>構-482</v>
          </cell>
          <cell r="E487" t="str">
            <v>B</v>
          </cell>
          <cell r="G487" t="str">
            <v>川相配水管布設替工事</v>
          </cell>
          <cell r="H487" t="str">
            <v>平成8年</v>
          </cell>
          <cell r="I487">
            <v>1996</v>
          </cell>
          <cell r="Q487">
            <v>6895776</v>
          </cell>
          <cell r="R487">
            <v>1542568</v>
          </cell>
          <cell r="U487">
            <v>2077888.8</v>
          </cell>
          <cell r="V487">
            <v>38</v>
          </cell>
          <cell r="W487">
            <v>2.63e-002</v>
          </cell>
          <cell r="X487">
            <v>126710</v>
          </cell>
          <cell r="Y487">
            <v>129617.20000000019</v>
          </cell>
          <cell r="Z487">
            <v>4817887.2</v>
          </cell>
          <cell r="AB487">
            <v>1997</v>
          </cell>
          <cell r="AC487">
            <v>2034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126710</v>
          </cell>
          <cell r="BQ487">
            <v>126710</v>
          </cell>
          <cell r="BR487">
            <v>126710</v>
          </cell>
          <cell r="BS487">
            <v>126710</v>
          </cell>
          <cell r="BT487">
            <v>126710</v>
          </cell>
          <cell r="BU487">
            <v>126710</v>
          </cell>
          <cell r="BV487">
            <v>126710</v>
          </cell>
          <cell r="BW487">
            <v>126710</v>
          </cell>
          <cell r="BX487">
            <v>126710</v>
          </cell>
          <cell r="BY487">
            <v>126710</v>
          </cell>
          <cell r="BZ487">
            <v>126710</v>
          </cell>
          <cell r="CA487">
            <v>126710</v>
          </cell>
          <cell r="CB487">
            <v>126710</v>
          </cell>
          <cell r="CC487">
            <v>126710</v>
          </cell>
          <cell r="CD487">
            <v>126710</v>
          </cell>
          <cell r="CE487">
            <v>126710</v>
          </cell>
          <cell r="CF487">
            <v>126710</v>
          </cell>
          <cell r="CG487">
            <v>126710</v>
          </cell>
          <cell r="CH487">
            <v>126710</v>
          </cell>
          <cell r="CI487">
            <v>126710</v>
          </cell>
          <cell r="CJ487">
            <v>126710</v>
          </cell>
          <cell r="CK487">
            <v>126710</v>
          </cell>
          <cell r="CL487">
            <v>126710</v>
          </cell>
          <cell r="CM487">
            <v>126710</v>
          </cell>
          <cell r="CN487">
            <v>126710</v>
          </cell>
          <cell r="CO487">
            <v>126710</v>
          </cell>
          <cell r="CP487">
            <v>126710</v>
          </cell>
          <cell r="CQ487">
            <v>126710</v>
          </cell>
          <cell r="CR487">
            <v>126710</v>
          </cell>
          <cell r="CS487">
            <v>126710</v>
          </cell>
          <cell r="CT487">
            <v>126710</v>
          </cell>
          <cell r="CU487">
            <v>126710</v>
          </cell>
          <cell r="CV487">
            <v>126710</v>
          </cell>
          <cell r="CW487">
            <v>126710</v>
          </cell>
          <cell r="CX487">
            <v>126710</v>
          </cell>
          <cell r="CY487">
            <v>126710</v>
          </cell>
          <cell r="CZ487">
            <v>129617.20000000019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K487">
            <v>0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>
            <v>0</v>
          </cell>
          <cell r="DQ487">
            <v>0</v>
          </cell>
          <cell r="DR487">
            <v>0</v>
          </cell>
          <cell r="DS487">
            <v>0</v>
          </cell>
          <cell r="DT487">
            <v>0</v>
          </cell>
          <cell r="DU487">
            <v>0</v>
          </cell>
          <cell r="DV487">
            <v>0</v>
          </cell>
          <cell r="DW487">
            <v>0</v>
          </cell>
          <cell r="DX487">
            <v>0</v>
          </cell>
          <cell r="DY487">
            <v>0</v>
          </cell>
          <cell r="DZ487">
            <v>0</v>
          </cell>
          <cell r="EA487">
            <v>0</v>
          </cell>
          <cell r="EB487">
            <v>0</v>
          </cell>
          <cell r="EC487">
            <v>0</v>
          </cell>
          <cell r="ED487">
            <v>0</v>
          </cell>
          <cell r="EE487">
            <v>0</v>
          </cell>
          <cell r="EF487">
            <v>0</v>
          </cell>
          <cell r="EG487">
            <v>0</v>
          </cell>
          <cell r="EH487">
            <v>0</v>
          </cell>
          <cell r="EI487">
            <v>0</v>
          </cell>
          <cell r="EJ487">
            <v>0</v>
          </cell>
          <cell r="EK487">
            <v>0</v>
          </cell>
          <cell r="EL487">
            <v>0</v>
          </cell>
          <cell r="EM487">
            <v>0</v>
          </cell>
          <cell r="EN487">
            <v>0</v>
          </cell>
          <cell r="EO487">
            <v>0</v>
          </cell>
          <cell r="EP487">
            <v>0</v>
          </cell>
          <cell r="EQ487">
            <v>0</v>
          </cell>
          <cell r="ER487">
            <v>0</v>
          </cell>
          <cell r="ES487">
            <v>0</v>
          </cell>
          <cell r="ET487">
            <v>0</v>
          </cell>
          <cell r="EU487">
            <v>0</v>
          </cell>
          <cell r="EV487">
            <v>0</v>
          </cell>
          <cell r="EW487">
            <v>0</v>
          </cell>
          <cell r="EX487">
            <v>0</v>
          </cell>
          <cell r="EY487">
            <v>0</v>
          </cell>
          <cell r="EZ487">
            <v>0</v>
          </cell>
          <cell r="FA487">
            <v>0</v>
          </cell>
          <cell r="FB487">
            <v>0</v>
          </cell>
          <cell r="FC487">
            <v>0</v>
          </cell>
          <cell r="FD487">
            <v>0</v>
          </cell>
          <cell r="FE487">
            <v>0</v>
          </cell>
          <cell r="FF487">
            <v>0</v>
          </cell>
          <cell r="FG487">
            <v>0</v>
          </cell>
          <cell r="FH487">
            <v>0</v>
          </cell>
          <cell r="FI487">
            <v>0</v>
          </cell>
          <cell r="FJ487">
            <v>0</v>
          </cell>
          <cell r="FK487">
            <v>0</v>
          </cell>
          <cell r="FL487">
            <v>0</v>
          </cell>
          <cell r="FM487">
            <v>0</v>
          </cell>
          <cell r="FN487">
            <v>0</v>
          </cell>
        </row>
        <row r="488">
          <cell r="B488" t="str">
            <v>構-483</v>
          </cell>
          <cell r="E488" t="str">
            <v>B</v>
          </cell>
          <cell r="G488" t="str">
            <v>多賀配水管布設替工事</v>
          </cell>
          <cell r="H488" t="str">
            <v>平成8年</v>
          </cell>
          <cell r="I488">
            <v>1996</v>
          </cell>
          <cell r="Q488">
            <v>3155169</v>
          </cell>
          <cell r="R488">
            <v>705804</v>
          </cell>
          <cell r="U488">
            <v>950740.5</v>
          </cell>
          <cell r="V488">
            <v>38</v>
          </cell>
          <cell r="W488">
            <v>2.63e-002</v>
          </cell>
          <cell r="X488">
            <v>57976</v>
          </cell>
          <cell r="Y488">
            <v>59316.5</v>
          </cell>
          <cell r="Z488">
            <v>2204428.5</v>
          </cell>
          <cell r="AB488">
            <v>1997</v>
          </cell>
          <cell r="AC488">
            <v>2034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57976</v>
          </cell>
          <cell r="BQ488">
            <v>57976</v>
          </cell>
          <cell r="BR488">
            <v>57976</v>
          </cell>
          <cell r="BS488">
            <v>57976</v>
          </cell>
          <cell r="BT488">
            <v>57976</v>
          </cell>
          <cell r="BU488">
            <v>57976</v>
          </cell>
          <cell r="BV488">
            <v>57976</v>
          </cell>
          <cell r="BW488">
            <v>57976</v>
          </cell>
          <cell r="BX488">
            <v>57976</v>
          </cell>
          <cell r="BY488">
            <v>57976</v>
          </cell>
          <cell r="BZ488">
            <v>57976</v>
          </cell>
          <cell r="CA488">
            <v>57976</v>
          </cell>
          <cell r="CB488">
            <v>57976</v>
          </cell>
          <cell r="CC488">
            <v>57976</v>
          </cell>
          <cell r="CD488">
            <v>57976</v>
          </cell>
          <cell r="CE488">
            <v>57976</v>
          </cell>
          <cell r="CF488">
            <v>57976</v>
          </cell>
          <cell r="CG488">
            <v>57976</v>
          </cell>
          <cell r="CH488">
            <v>57976</v>
          </cell>
          <cell r="CI488">
            <v>57976</v>
          </cell>
          <cell r="CJ488">
            <v>57976</v>
          </cell>
          <cell r="CK488">
            <v>57976</v>
          </cell>
          <cell r="CL488">
            <v>57976</v>
          </cell>
          <cell r="CM488">
            <v>57976</v>
          </cell>
          <cell r="CN488">
            <v>57976</v>
          </cell>
          <cell r="CO488">
            <v>57976</v>
          </cell>
          <cell r="CP488">
            <v>57976</v>
          </cell>
          <cell r="CQ488">
            <v>57976</v>
          </cell>
          <cell r="CR488">
            <v>57976</v>
          </cell>
          <cell r="CS488">
            <v>57976</v>
          </cell>
          <cell r="CT488">
            <v>57976</v>
          </cell>
          <cell r="CU488">
            <v>57976</v>
          </cell>
          <cell r="CV488">
            <v>57976</v>
          </cell>
          <cell r="CW488">
            <v>57976</v>
          </cell>
          <cell r="CX488">
            <v>57976</v>
          </cell>
          <cell r="CY488">
            <v>57976</v>
          </cell>
          <cell r="CZ488">
            <v>59316.5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K488">
            <v>0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>
            <v>0</v>
          </cell>
          <cell r="DQ488">
            <v>0</v>
          </cell>
          <cell r="DR488">
            <v>0</v>
          </cell>
          <cell r="DS488">
            <v>0</v>
          </cell>
          <cell r="DT488">
            <v>0</v>
          </cell>
          <cell r="DU488">
            <v>0</v>
          </cell>
          <cell r="DV488">
            <v>0</v>
          </cell>
          <cell r="DW488">
            <v>0</v>
          </cell>
          <cell r="DX488">
            <v>0</v>
          </cell>
          <cell r="DY488">
            <v>0</v>
          </cell>
          <cell r="DZ488">
            <v>0</v>
          </cell>
          <cell r="EA488">
            <v>0</v>
          </cell>
          <cell r="EB488">
            <v>0</v>
          </cell>
          <cell r="EC488">
            <v>0</v>
          </cell>
          <cell r="ED488">
            <v>0</v>
          </cell>
          <cell r="EE488">
            <v>0</v>
          </cell>
          <cell r="EF488">
            <v>0</v>
          </cell>
          <cell r="EG488">
            <v>0</v>
          </cell>
          <cell r="EH488">
            <v>0</v>
          </cell>
          <cell r="EI488">
            <v>0</v>
          </cell>
          <cell r="EJ488">
            <v>0</v>
          </cell>
          <cell r="EK488">
            <v>0</v>
          </cell>
          <cell r="EL488">
            <v>0</v>
          </cell>
          <cell r="EM488">
            <v>0</v>
          </cell>
          <cell r="EN488">
            <v>0</v>
          </cell>
          <cell r="EO488">
            <v>0</v>
          </cell>
          <cell r="EP488">
            <v>0</v>
          </cell>
          <cell r="EQ488">
            <v>0</v>
          </cell>
          <cell r="ER488">
            <v>0</v>
          </cell>
          <cell r="ES488">
            <v>0</v>
          </cell>
          <cell r="ET488">
            <v>0</v>
          </cell>
          <cell r="EU488">
            <v>0</v>
          </cell>
          <cell r="EV488">
            <v>0</v>
          </cell>
          <cell r="EW488">
            <v>0</v>
          </cell>
          <cell r="EX488">
            <v>0</v>
          </cell>
          <cell r="EY488">
            <v>0</v>
          </cell>
          <cell r="EZ488">
            <v>0</v>
          </cell>
          <cell r="FA488">
            <v>0</v>
          </cell>
          <cell r="FB488">
            <v>0</v>
          </cell>
          <cell r="FC488">
            <v>0</v>
          </cell>
          <cell r="FD488">
            <v>0</v>
          </cell>
          <cell r="FE488">
            <v>0</v>
          </cell>
          <cell r="FF488">
            <v>0</v>
          </cell>
          <cell r="FG488">
            <v>0</v>
          </cell>
          <cell r="FH488">
            <v>0</v>
          </cell>
          <cell r="FI488">
            <v>0</v>
          </cell>
          <cell r="FJ488">
            <v>0</v>
          </cell>
          <cell r="FK488">
            <v>0</v>
          </cell>
          <cell r="FL488">
            <v>0</v>
          </cell>
          <cell r="FM488">
            <v>0</v>
          </cell>
          <cell r="FN488">
            <v>0</v>
          </cell>
        </row>
        <row r="489">
          <cell r="B489" t="str">
            <v>構-484</v>
          </cell>
          <cell r="E489" t="str">
            <v>B</v>
          </cell>
          <cell r="G489" t="str">
            <v>川相配水管布設替工事</v>
          </cell>
          <cell r="H489" t="str">
            <v>平成8年</v>
          </cell>
          <cell r="I489">
            <v>1996</v>
          </cell>
          <cell r="Q489">
            <v>2204243</v>
          </cell>
          <cell r="R489">
            <v>493084</v>
          </cell>
          <cell r="U489">
            <v>664199.9</v>
          </cell>
          <cell r="V489">
            <v>38</v>
          </cell>
          <cell r="W489">
            <v>2.63e-002</v>
          </cell>
          <cell r="X489">
            <v>40503</v>
          </cell>
          <cell r="Y489">
            <v>41432.100000000093</v>
          </cell>
          <cell r="Z489">
            <v>1540043.1</v>
          </cell>
          <cell r="AB489">
            <v>1997</v>
          </cell>
          <cell r="AC489">
            <v>2034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40503</v>
          </cell>
          <cell r="BQ489">
            <v>40503</v>
          </cell>
          <cell r="BR489">
            <v>40503</v>
          </cell>
          <cell r="BS489">
            <v>40503</v>
          </cell>
          <cell r="BT489">
            <v>40503</v>
          </cell>
          <cell r="BU489">
            <v>40503</v>
          </cell>
          <cell r="BV489">
            <v>40503</v>
          </cell>
          <cell r="BW489">
            <v>40503</v>
          </cell>
          <cell r="BX489">
            <v>40503</v>
          </cell>
          <cell r="BY489">
            <v>40503</v>
          </cell>
          <cell r="BZ489">
            <v>40503</v>
          </cell>
          <cell r="CA489">
            <v>40503</v>
          </cell>
          <cell r="CB489">
            <v>40503</v>
          </cell>
          <cell r="CC489">
            <v>40503</v>
          </cell>
          <cell r="CD489">
            <v>40503</v>
          </cell>
          <cell r="CE489">
            <v>40503</v>
          </cell>
          <cell r="CF489">
            <v>40503</v>
          </cell>
          <cell r="CG489">
            <v>40503</v>
          </cell>
          <cell r="CH489">
            <v>40503</v>
          </cell>
          <cell r="CI489">
            <v>40503</v>
          </cell>
          <cell r="CJ489">
            <v>40503</v>
          </cell>
          <cell r="CK489">
            <v>40503</v>
          </cell>
          <cell r="CL489">
            <v>40503</v>
          </cell>
          <cell r="CM489">
            <v>40503</v>
          </cell>
          <cell r="CN489">
            <v>40503</v>
          </cell>
          <cell r="CO489">
            <v>40503</v>
          </cell>
          <cell r="CP489">
            <v>40503</v>
          </cell>
          <cell r="CQ489">
            <v>40503</v>
          </cell>
          <cell r="CR489">
            <v>40503</v>
          </cell>
          <cell r="CS489">
            <v>40503</v>
          </cell>
          <cell r="CT489">
            <v>40503</v>
          </cell>
          <cell r="CU489">
            <v>40503</v>
          </cell>
          <cell r="CV489">
            <v>40503</v>
          </cell>
          <cell r="CW489">
            <v>40503</v>
          </cell>
          <cell r="CX489">
            <v>40503</v>
          </cell>
          <cell r="CY489">
            <v>40503</v>
          </cell>
          <cell r="CZ489">
            <v>41432.100000000093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K489">
            <v>0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>
            <v>0</v>
          </cell>
          <cell r="DQ489">
            <v>0</v>
          </cell>
          <cell r="DR489">
            <v>0</v>
          </cell>
          <cell r="DS489">
            <v>0</v>
          </cell>
          <cell r="DT489">
            <v>0</v>
          </cell>
          <cell r="DU489">
            <v>0</v>
          </cell>
          <cell r="DV489">
            <v>0</v>
          </cell>
          <cell r="DW489">
            <v>0</v>
          </cell>
          <cell r="DX489">
            <v>0</v>
          </cell>
          <cell r="DY489">
            <v>0</v>
          </cell>
          <cell r="DZ489">
            <v>0</v>
          </cell>
          <cell r="EA489">
            <v>0</v>
          </cell>
          <cell r="EB489">
            <v>0</v>
          </cell>
          <cell r="EC489">
            <v>0</v>
          </cell>
          <cell r="ED489">
            <v>0</v>
          </cell>
          <cell r="EE489">
            <v>0</v>
          </cell>
          <cell r="EF489">
            <v>0</v>
          </cell>
          <cell r="EG489">
            <v>0</v>
          </cell>
          <cell r="EH489">
            <v>0</v>
          </cell>
          <cell r="EI489">
            <v>0</v>
          </cell>
          <cell r="EJ489">
            <v>0</v>
          </cell>
          <cell r="EK489">
            <v>0</v>
          </cell>
          <cell r="EL489">
            <v>0</v>
          </cell>
          <cell r="EM489">
            <v>0</v>
          </cell>
          <cell r="EN489">
            <v>0</v>
          </cell>
          <cell r="EO489">
            <v>0</v>
          </cell>
          <cell r="EP489">
            <v>0</v>
          </cell>
          <cell r="EQ489">
            <v>0</v>
          </cell>
          <cell r="ER489">
            <v>0</v>
          </cell>
          <cell r="ES489">
            <v>0</v>
          </cell>
          <cell r="ET489">
            <v>0</v>
          </cell>
          <cell r="EU489">
            <v>0</v>
          </cell>
          <cell r="EV489">
            <v>0</v>
          </cell>
          <cell r="EW489">
            <v>0</v>
          </cell>
          <cell r="EX489">
            <v>0</v>
          </cell>
          <cell r="EY489">
            <v>0</v>
          </cell>
          <cell r="EZ489">
            <v>0</v>
          </cell>
          <cell r="FA489">
            <v>0</v>
          </cell>
          <cell r="FB489">
            <v>0</v>
          </cell>
          <cell r="FC489">
            <v>0</v>
          </cell>
          <cell r="FD489">
            <v>0</v>
          </cell>
          <cell r="FE489">
            <v>0</v>
          </cell>
          <cell r="FF489">
            <v>0</v>
          </cell>
          <cell r="FG489">
            <v>0</v>
          </cell>
          <cell r="FH489">
            <v>0</v>
          </cell>
          <cell r="FI489">
            <v>0</v>
          </cell>
          <cell r="FJ489">
            <v>0</v>
          </cell>
          <cell r="FK489">
            <v>0</v>
          </cell>
          <cell r="FL489">
            <v>0</v>
          </cell>
          <cell r="FM489">
            <v>0</v>
          </cell>
          <cell r="FN489">
            <v>0</v>
          </cell>
        </row>
        <row r="490">
          <cell r="B490" t="str">
            <v>構-485</v>
          </cell>
          <cell r="E490" t="str">
            <v>B</v>
          </cell>
          <cell r="G490" t="str">
            <v>土田第2工区配水管布設替工事</v>
          </cell>
          <cell r="H490" t="str">
            <v>平成8年</v>
          </cell>
          <cell r="I490">
            <v>1996</v>
          </cell>
          <cell r="Q490">
            <v>6010712</v>
          </cell>
          <cell r="U490">
            <v>601071.20000000007</v>
          </cell>
          <cell r="V490">
            <v>38</v>
          </cell>
          <cell r="W490">
            <v>2.63e-002</v>
          </cell>
          <cell r="X490">
            <v>142273</v>
          </cell>
          <cell r="Y490">
            <v>145539.79999999981</v>
          </cell>
          <cell r="Z490">
            <v>5409640.8</v>
          </cell>
          <cell r="AB490">
            <v>1997</v>
          </cell>
          <cell r="AC490">
            <v>2034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142273</v>
          </cell>
          <cell r="BQ490">
            <v>142273</v>
          </cell>
          <cell r="BR490">
            <v>142273</v>
          </cell>
          <cell r="BS490">
            <v>142273</v>
          </cell>
          <cell r="BT490">
            <v>142273</v>
          </cell>
          <cell r="BU490">
            <v>142273</v>
          </cell>
          <cell r="BV490">
            <v>142273</v>
          </cell>
          <cell r="BW490">
            <v>142273</v>
          </cell>
          <cell r="BX490">
            <v>142273</v>
          </cell>
          <cell r="BY490">
            <v>142273</v>
          </cell>
          <cell r="BZ490">
            <v>142273</v>
          </cell>
          <cell r="CA490">
            <v>142273</v>
          </cell>
          <cell r="CB490">
            <v>142273</v>
          </cell>
          <cell r="CC490">
            <v>142273</v>
          </cell>
          <cell r="CD490">
            <v>142273</v>
          </cell>
          <cell r="CE490">
            <v>142273</v>
          </cell>
          <cell r="CF490">
            <v>142273</v>
          </cell>
          <cell r="CG490">
            <v>142273</v>
          </cell>
          <cell r="CH490">
            <v>142273</v>
          </cell>
          <cell r="CI490">
            <v>142273</v>
          </cell>
          <cell r="CJ490">
            <v>142273</v>
          </cell>
          <cell r="CK490">
            <v>142273</v>
          </cell>
          <cell r="CL490">
            <v>142273</v>
          </cell>
          <cell r="CM490">
            <v>142273</v>
          </cell>
          <cell r="CN490">
            <v>142273</v>
          </cell>
          <cell r="CO490">
            <v>142273</v>
          </cell>
          <cell r="CP490">
            <v>142273</v>
          </cell>
          <cell r="CQ490">
            <v>142273</v>
          </cell>
          <cell r="CR490">
            <v>142273</v>
          </cell>
          <cell r="CS490">
            <v>142273</v>
          </cell>
          <cell r="CT490">
            <v>142273</v>
          </cell>
          <cell r="CU490">
            <v>142273</v>
          </cell>
          <cell r="CV490">
            <v>142273</v>
          </cell>
          <cell r="CW490">
            <v>142273</v>
          </cell>
          <cell r="CX490">
            <v>142273</v>
          </cell>
          <cell r="CY490">
            <v>142273</v>
          </cell>
          <cell r="CZ490">
            <v>145539.79999999981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K490">
            <v>0</v>
          </cell>
          <cell r="DL490">
            <v>0</v>
          </cell>
          <cell r="DM490">
            <v>0</v>
          </cell>
          <cell r="DN490">
            <v>0</v>
          </cell>
          <cell r="DO490">
            <v>0</v>
          </cell>
          <cell r="DP490">
            <v>0</v>
          </cell>
          <cell r="DQ490">
            <v>0</v>
          </cell>
          <cell r="DR490">
            <v>0</v>
          </cell>
          <cell r="DS490">
            <v>0</v>
          </cell>
          <cell r="DT490">
            <v>0</v>
          </cell>
          <cell r="DU490">
            <v>0</v>
          </cell>
          <cell r="DV490">
            <v>0</v>
          </cell>
          <cell r="DW490">
            <v>0</v>
          </cell>
          <cell r="DX490">
            <v>0</v>
          </cell>
          <cell r="DY490">
            <v>0</v>
          </cell>
          <cell r="DZ490">
            <v>0</v>
          </cell>
          <cell r="EA490">
            <v>0</v>
          </cell>
          <cell r="EB490">
            <v>0</v>
          </cell>
          <cell r="EC490">
            <v>0</v>
          </cell>
          <cell r="ED490">
            <v>0</v>
          </cell>
          <cell r="EE490">
            <v>0</v>
          </cell>
          <cell r="EF490">
            <v>0</v>
          </cell>
          <cell r="EG490">
            <v>0</v>
          </cell>
          <cell r="EH490">
            <v>0</v>
          </cell>
          <cell r="EI490">
            <v>0</v>
          </cell>
          <cell r="EJ490">
            <v>0</v>
          </cell>
          <cell r="EK490">
            <v>0</v>
          </cell>
          <cell r="EL490">
            <v>0</v>
          </cell>
          <cell r="EM490">
            <v>0</v>
          </cell>
          <cell r="EN490">
            <v>0</v>
          </cell>
          <cell r="EO490">
            <v>0</v>
          </cell>
          <cell r="EP490">
            <v>0</v>
          </cell>
          <cell r="EQ490">
            <v>0</v>
          </cell>
          <cell r="ER490">
            <v>0</v>
          </cell>
          <cell r="ES490">
            <v>0</v>
          </cell>
          <cell r="ET490">
            <v>0</v>
          </cell>
          <cell r="EU490">
            <v>0</v>
          </cell>
          <cell r="EV490">
            <v>0</v>
          </cell>
          <cell r="EW490">
            <v>0</v>
          </cell>
          <cell r="EX490">
            <v>0</v>
          </cell>
          <cell r="EY490">
            <v>0</v>
          </cell>
          <cell r="EZ490">
            <v>0</v>
          </cell>
          <cell r="FA490">
            <v>0</v>
          </cell>
          <cell r="FB490">
            <v>0</v>
          </cell>
          <cell r="FC490">
            <v>0</v>
          </cell>
          <cell r="FD490">
            <v>0</v>
          </cell>
          <cell r="FE490">
            <v>0</v>
          </cell>
          <cell r="FF490">
            <v>0</v>
          </cell>
          <cell r="FG490">
            <v>0</v>
          </cell>
          <cell r="FH490">
            <v>0</v>
          </cell>
          <cell r="FI490">
            <v>0</v>
          </cell>
          <cell r="FJ490">
            <v>0</v>
          </cell>
          <cell r="FK490">
            <v>0</v>
          </cell>
          <cell r="FL490">
            <v>0</v>
          </cell>
          <cell r="FM490">
            <v>0</v>
          </cell>
          <cell r="FN490">
            <v>0</v>
          </cell>
        </row>
        <row r="491">
          <cell r="B491" t="str">
            <v>構-486</v>
          </cell>
          <cell r="E491" t="str">
            <v>B</v>
          </cell>
          <cell r="G491" t="str">
            <v>土田第１工区配水管布設替工事</v>
          </cell>
          <cell r="H491" t="str">
            <v>平成8年</v>
          </cell>
          <cell r="I491">
            <v>1996</v>
          </cell>
          <cell r="Q491">
            <v>8279630</v>
          </cell>
          <cell r="U491">
            <v>827963</v>
          </cell>
          <cell r="V491">
            <v>38</v>
          </cell>
          <cell r="W491">
            <v>2.63e-002</v>
          </cell>
          <cell r="X491">
            <v>195978</v>
          </cell>
          <cell r="Y491">
            <v>200481</v>
          </cell>
          <cell r="Z491">
            <v>7451667</v>
          </cell>
          <cell r="AB491">
            <v>1997</v>
          </cell>
          <cell r="AC491">
            <v>2034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195978</v>
          </cell>
          <cell r="BQ491">
            <v>195978</v>
          </cell>
          <cell r="BR491">
            <v>195978</v>
          </cell>
          <cell r="BS491">
            <v>195978</v>
          </cell>
          <cell r="BT491">
            <v>195978</v>
          </cell>
          <cell r="BU491">
            <v>195978</v>
          </cell>
          <cell r="BV491">
            <v>195978</v>
          </cell>
          <cell r="BW491">
            <v>195978</v>
          </cell>
          <cell r="BX491">
            <v>195978</v>
          </cell>
          <cell r="BY491">
            <v>195978</v>
          </cell>
          <cell r="BZ491">
            <v>195978</v>
          </cell>
          <cell r="CA491">
            <v>195978</v>
          </cell>
          <cell r="CB491">
            <v>195978</v>
          </cell>
          <cell r="CC491">
            <v>195978</v>
          </cell>
          <cell r="CD491">
            <v>195978</v>
          </cell>
          <cell r="CE491">
            <v>195978</v>
          </cell>
          <cell r="CF491">
            <v>195978</v>
          </cell>
          <cell r="CG491">
            <v>195978</v>
          </cell>
          <cell r="CH491">
            <v>195978</v>
          </cell>
          <cell r="CI491">
            <v>195978</v>
          </cell>
          <cell r="CJ491">
            <v>195978</v>
          </cell>
          <cell r="CK491">
            <v>195978</v>
          </cell>
          <cell r="CL491">
            <v>195978</v>
          </cell>
          <cell r="CM491">
            <v>195978</v>
          </cell>
          <cell r="CN491">
            <v>195978</v>
          </cell>
          <cell r="CO491">
            <v>195978</v>
          </cell>
          <cell r="CP491">
            <v>195978</v>
          </cell>
          <cell r="CQ491">
            <v>195978</v>
          </cell>
          <cell r="CR491">
            <v>195978</v>
          </cell>
          <cell r="CS491">
            <v>195978</v>
          </cell>
          <cell r="CT491">
            <v>195978</v>
          </cell>
          <cell r="CU491">
            <v>195978</v>
          </cell>
          <cell r="CV491">
            <v>195978</v>
          </cell>
          <cell r="CW491">
            <v>195978</v>
          </cell>
          <cell r="CX491">
            <v>195978</v>
          </cell>
          <cell r="CY491">
            <v>195978</v>
          </cell>
          <cell r="CZ491">
            <v>200481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K491">
            <v>0</v>
          </cell>
          <cell r="DL491">
            <v>0</v>
          </cell>
          <cell r="DM491">
            <v>0</v>
          </cell>
          <cell r="DN491">
            <v>0</v>
          </cell>
          <cell r="DO491">
            <v>0</v>
          </cell>
          <cell r="DP491">
            <v>0</v>
          </cell>
          <cell r="DQ491">
            <v>0</v>
          </cell>
          <cell r="DR491">
            <v>0</v>
          </cell>
          <cell r="DS491">
            <v>0</v>
          </cell>
          <cell r="DT491">
            <v>0</v>
          </cell>
          <cell r="DU491">
            <v>0</v>
          </cell>
          <cell r="DV491">
            <v>0</v>
          </cell>
          <cell r="DW491">
            <v>0</v>
          </cell>
          <cell r="DX491">
            <v>0</v>
          </cell>
          <cell r="DY491">
            <v>0</v>
          </cell>
          <cell r="DZ491">
            <v>0</v>
          </cell>
          <cell r="EA491">
            <v>0</v>
          </cell>
          <cell r="EB491">
            <v>0</v>
          </cell>
          <cell r="EC491">
            <v>0</v>
          </cell>
          <cell r="ED491">
            <v>0</v>
          </cell>
          <cell r="EE491">
            <v>0</v>
          </cell>
          <cell r="EF491">
            <v>0</v>
          </cell>
          <cell r="EG491">
            <v>0</v>
          </cell>
          <cell r="EH491">
            <v>0</v>
          </cell>
          <cell r="EI491">
            <v>0</v>
          </cell>
          <cell r="EJ491">
            <v>0</v>
          </cell>
          <cell r="EK491">
            <v>0</v>
          </cell>
          <cell r="EL491">
            <v>0</v>
          </cell>
          <cell r="EM491">
            <v>0</v>
          </cell>
          <cell r="EN491">
            <v>0</v>
          </cell>
          <cell r="EO491">
            <v>0</v>
          </cell>
          <cell r="EP491">
            <v>0</v>
          </cell>
          <cell r="EQ491">
            <v>0</v>
          </cell>
          <cell r="ER491">
            <v>0</v>
          </cell>
          <cell r="ES491">
            <v>0</v>
          </cell>
          <cell r="ET491">
            <v>0</v>
          </cell>
          <cell r="EU491">
            <v>0</v>
          </cell>
          <cell r="EV491">
            <v>0</v>
          </cell>
          <cell r="EW491">
            <v>0</v>
          </cell>
          <cell r="EX491">
            <v>0</v>
          </cell>
          <cell r="EY491">
            <v>0</v>
          </cell>
          <cell r="EZ491">
            <v>0</v>
          </cell>
          <cell r="FA491">
            <v>0</v>
          </cell>
          <cell r="FB491">
            <v>0</v>
          </cell>
          <cell r="FC491">
            <v>0</v>
          </cell>
          <cell r="FD491">
            <v>0</v>
          </cell>
          <cell r="FE491">
            <v>0</v>
          </cell>
          <cell r="FF491">
            <v>0</v>
          </cell>
          <cell r="FG491">
            <v>0</v>
          </cell>
          <cell r="FH491">
            <v>0</v>
          </cell>
          <cell r="FI491">
            <v>0</v>
          </cell>
          <cell r="FJ491">
            <v>0</v>
          </cell>
          <cell r="FK491">
            <v>0</v>
          </cell>
          <cell r="FL491">
            <v>0</v>
          </cell>
          <cell r="FM491">
            <v>0</v>
          </cell>
          <cell r="FN491">
            <v>0</v>
          </cell>
        </row>
        <row r="492">
          <cell r="B492" t="str">
            <v>構-487</v>
          </cell>
          <cell r="E492" t="str">
            <v>B</v>
          </cell>
          <cell r="G492" t="str">
            <v>土田配水管布設替水管布設替工事</v>
          </cell>
          <cell r="H492" t="str">
            <v>平成8年</v>
          </cell>
          <cell r="I492">
            <v>1996</v>
          </cell>
          <cell r="Q492">
            <v>5697549</v>
          </cell>
          <cell r="R492">
            <v>1274528</v>
          </cell>
          <cell r="U492">
            <v>1716830.1</v>
          </cell>
          <cell r="V492">
            <v>38</v>
          </cell>
          <cell r="W492">
            <v>2.63e-002</v>
          </cell>
          <cell r="X492">
            <v>104692</v>
          </cell>
          <cell r="Y492">
            <v>107114.89999999991</v>
          </cell>
          <cell r="Z492">
            <v>3980718.9</v>
          </cell>
          <cell r="AB492">
            <v>1997</v>
          </cell>
          <cell r="AC492">
            <v>2034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104692</v>
          </cell>
          <cell r="BQ492">
            <v>104692</v>
          </cell>
          <cell r="BR492">
            <v>104692</v>
          </cell>
          <cell r="BS492">
            <v>104692</v>
          </cell>
          <cell r="BT492">
            <v>104692</v>
          </cell>
          <cell r="BU492">
            <v>104692</v>
          </cell>
          <cell r="BV492">
            <v>104692</v>
          </cell>
          <cell r="BW492">
            <v>104692</v>
          </cell>
          <cell r="BX492">
            <v>104692</v>
          </cell>
          <cell r="BY492">
            <v>104692</v>
          </cell>
          <cell r="BZ492">
            <v>104692</v>
          </cell>
          <cell r="CA492">
            <v>104692</v>
          </cell>
          <cell r="CB492">
            <v>104692</v>
          </cell>
          <cell r="CC492">
            <v>104692</v>
          </cell>
          <cell r="CD492">
            <v>104692</v>
          </cell>
          <cell r="CE492">
            <v>104692</v>
          </cell>
          <cell r="CF492">
            <v>104692</v>
          </cell>
          <cell r="CG492">
            <v>104692</v>
          </cell>
          <cell r="CH492">
            <v>104692</v>
          </cell>
          <cell r="CI492">
            <v>104692</v>
          </cell>
          <cell r="CJ492">
            <v>104692</v>
          </cell>
          <cell r="CK492">
            <v>104692</v>
          </cell>
          <cell r="CL492">
            <v>104692</v>
          </cell>
          <cell r="CM492">
            <v>104692</v>
          </cell>
          <cell r="CN492">
            <v>104692</v>
          </cell>
          <cell r="CO492">
            <v>104692</v>
          </cell>
          <cell r="CP492">
            <v>104692</v>
          </cell>
          <cell r="CQ492">
            <v>104692</v>
          </cell>
          <cell r="CR492">
            <v>104692</v>
          </cell>
          <cell r="CS492">
            <v>104692</v>
          </cell>
          <cell r="CT492">
            <v>104692</v>
          </cell>
          <cell r="CU492">
            <v>104692</v>
          </cell>
          <cell r="CV492">
            <v>104692</v>
          </cell>
          <cell r="CW492">
            <v>104692</v>
          </cell>
          <cell r="CX492">
            <v>104692</v>
          </cell>
          <cell r="CY492">
            <v>104692</v>
          </cell>
          <cell r="CZ492">
            <v>107114.89999999991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K492">
            <v>0</v>
          </cell>
          <cell r="DL492">
            <v>0</v>
          </cell>
          <cell r="DM492">
            <v>0</v>
          </cell>
          <cell r="DN492">
            <v>0</v>
          </cell>
          <cell r="DO492">
            <v>0</v>
          </cell>
          <cell r="DP492">
            <v>0</v>
          </cell>
          <cell r="DQ492">
            <v>0</v>
          </cell>
          <cell r="DR492">
            <v>0</v>
          </cell>
          <cell r="DS492">
            <v>0</v>
          </cell>
          <cell r="DT492">
            <v>0</v>
          </cell>
          <cell r="DU492">
            <v>0</v>
          </cell>
          <cell r="DV492">
            <v>0</v>
          </cell>
          <cell r="DW492">
            <v>0</v>
          </cell>
          <cell r="DX492">
            <v>0</v>
          </cell>
          <cell r="DY492">
            <v>0</v>
          </cell>
          <cell r="DZ492">
            <v>0</v>
          </cell>
          <cell r="EA492">
            <v>0</v>
          </cell>
          <cell r="EB492">
            <v>0</v>
          </cell>
          <cell r="EC492">
            <v>0</v>
          </cell>
          <cell r="ED492">
            <v>0</v>
          </cell>
          <cell r="EE492">
            <v>0</v>
          </cell>
          <cell r="EF492">
            <v>0</v>
          </cell>
          <cell r="EG492">
            <v>0</v>
          </cell>
          <cell r="EH492">
            <v>0</v>
          </cell>
          <cell r="EI492">
            <v>0</v>
          </cell>
          <cell r="EJ492">
            <v>0</v>
          </cell>
          <cell r="EK492">
            <v>0</v>
          </cell>
          <cell r="EL492">
            <v>0</v>
          </cell>
          <cell r="EM492">
            <v>0</v>
          </cell>
          <cell r="EN492">
            <v>0</v>
          </cell>
          <cell r="EO492">
            <v>0</v>
          </cell>
          <cell r="EP492">
            <v>0</v>
          </cell>
          <cell r="EQ492">
            <v>0</v>
          </cell>
          <cell r="ER492">
            <v>0</v>
          </cell>
          <cell r="ES492">
            <v>0</v>
          </cell>
          <cell r="ET492">
            <v>0</v>
          </cell>
          <cell r="EU492">
            <v>0</v>
          </cell>
          <cell r="EV492">
            <v>0</v>
          </cell>
          <cell r="EW492">
            <v>0</v>
          </cell>
          <cell r="EX492">
            <v>0</v>
          </cell>
          <cell r="EY492">
            <v>0</v>
          </cell>
          <cell r="EZ492">
            <v>0</v>
          </cell>
          <cell r="FA492">
            <v>0</v>
          </cell>
          <cell r="FB492">
            <v>0</v>
          </cell>
          <cell r="FC492">
            <v>0</v>
          </cell>
          <cell r="FD492">
            <v>0</v>
          </cell>
          <cell r="FE492">
            <v>0</v>
          </cell>
          <cell r="FF492">
            <v>0</v>
          </cell>
          <cell r="FG492">
            <v>0</v>
          </cell>
          <cell r="FH492">
            <v>0</v>
          </cell>
          <cell r="FI492">
            <v>0</v>
          </cell>
          <cell r="FJ492">
            <v>0</v>
          </cell>
          <cell r="FK492">
            <v>0</v>
          </cell>
          <cell r="FL492">
            <v>0</v>
          </cell>
          <cell r="FM492">
            <v>0</v>
          </cell>
          <cell r="FN492">
            <v>0</v>
          </cell>
        </row>
        <row r="493">
          <cell r="B493" t="str">
            <v>構-488</v>
          </cell>
          <cell r="E493" t="str">
            <v>B</v>
          </cell>
          <cell r="G493" t="str">
            <v>一ノ瀬配水管布設替工事</v>
          </cell>
          <cell r="H493" t="str">
            <v>平成8年</v>
          </cell>
          <cell r="I493">
            <v>1996</v>
          </cell>
          <cell r="Q493">
            <v>5292934</v>
          </cell>
          <cell r="R493">
            <v>1184017</v>
          </cell>
          <cell r="U493">
            <v>1594908.7</v>
          </cell>
          <cell r="V493">
            <v>38</v>
          </cell>
          <cell r="W493">
            <v>2.63e-002</v>
          </cell>
          <cell r="X493">
            <v>97258</v>
          </cell>
          <cell r="Y493">
            <v>99479.299999999814</v>
          </cell>
          <cell r="Z493">
            <v>3698025.3</v>
          </cell>
          <cell r="AB493">
            <v>1997</v>
          </cell>
          <cell r="AC493">
            <v>2034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97258</v>
          </cell>
          <cell r="BQ493">
            <v>97258</v>
          </cell>
          <cell r="BR493">
            <v>97258</v>
          </cell>
          <cell r="BS493">
            <v>97258</v>
          </cell>
          <cell r="BT493">
            <v>97258</v>
          </cell>
          <cell r="BU493">
            <v>97258</v>
          </cell>
          <cell r="BV493">
            <v>97258</v>
          </cell>
          <cell r="BW493">
            <v>97258</v>
          </cell>
          <cell r="BX493">
            <v>97258</v>
          </cell>
          <cell r="BY493">
            <v>97258</v>
          </cell>
          <cell r="BZ493">
            <v>97258</v>
          </cell>
          <cell r="CA493">
            <v>97258</v>
          </cell>
          <cell r="CB493">
            <v>97258</v>
          </cell>
          <cell r="CC493">
            <v>97258</v>
          </cell>
          <cell r="CD493">
            <v>97258</v>
          </cell>
          <cell r="CE493">
            <v>97258</v>
          </cell>
          <cell r="CF493">
            <v>97258</v>
          </cell>
          <cell r="CG493">
            <v>97258</v>
          </cell>
          <cell r="CH493">
            <v>97258</v>
          </cell>
          <cell r="CI493">
            <v>97258</v>
          </cell>
          <cell r="CJ493">
            <v>97258</v>
          </cell>
          <cell r="CK493">
            <v>97258</v>
          </cell>
          <cell r="CL493">
            <v>97258</v>
          </cell>
          <cell r="CM493">
            <v>97258</v>
          </cell>
          <cell r="CN493">
            <v>97258</v>
          </cell>
          <cell r="CO493">
            <v>97258</v>
          </cell>
          <cell r="CP493">
            <v>97258</v>
          </cell>
          <cell r="CQ493">
            <v>97258</v>
          </cell>
          <cell r="CR493">
            <v>97258</v>
          </cell>
          <cell r="CS493">
            <v>97258</v>
          </cell>
          <cell r="CT493">
            <v>97258</v>
          </cell>
          <cell r="CU493">
            <v>97258</v>
          </cell>
          <cell r="CV493">
            <v>97258</v>
          </cell>
          <cell r="CW493">
            <v>97258</v>
          </cell>
          <cell r="CX493">
            <v>97258</v>
          </cell>
          <cell r="CY493">
            <v>97258</v>
          </cell>
          <cell r="CZ493">
            <v>99479.299999999814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K493">
            <v>0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>
            <v>0</v>
          </cell>
          <cell r="DQ493">
            <v>0</v>
          </cell>
          <cell r="DR493">
            <v>0</v>
          </cell>
          <cell r="DS493">
            <v>0</v>
          </cell>
          <cell r="DT493">
            <v>0</v>
          </cell>
          <cell r="DU493">
            <v>0</v>
          </cell>
          <cell r="DV493">
            <v>0</v>
          </cell>
          <cell r="DW493">
            <v>0</v>
          </cell>
          <cell r="DX493">
            <v>0</v>
          </cell>
          <cell r="DY493">
            <v>0</v>
          </cell>
          <cell r="DZ493">
            <v>0</v>
          </cell>
          <cell r="EA493">
            <v>0</v>
          </cell>
          <cell r="EB493">
            <v>0</v>
          </cell>
          <cell r="EC493">
            <v>0</v>
          </cell>
          <cell r="ED493">
            <v>0</v>
          </cell>
          <cell r="EE493">
            <v>0</v>
          </cell>
          <cell r="EF493">
            <v>0</v>
          </cell>
          <cell r="EG493">
            <v>0</v>
          </cell>
          <cell r="EH493">
            <v>0</v>
          </cell>
          <cell r="EI493">
            <v>0</v>
          </cell>
          <cell r="EJ493">
            <v>0</v>
          </cell>
          <cell r="EK493">
            <v>0</v>
          </cell>
          <cell r="EL493">
            <v>0</v>
          </cell>
          <cell r="EM493">
            <v>0</v>
          </cell>
          <cell r="EN493">
            <v>0</v>
          </cell>
          <cell r="EO493">
            <v>0</v>
          </cell>
          <cell r="EP493">
            <v>0</v>
          </cell>
          <cell r="EQ493">
            <v>0</v>
          </cell>
          <cell r="ER493">
            <v>0</v>
          </cell>
          <cell r="ES493">
            <v>0</v>
          </cell>
          <cell r="ET493">
            <v>0</v>
          </cell>
          <cell r="EU493">
            <v>0</v>
          </cell>
          <cell r="EV493">
            <v>0</v>
          </cell>
          <cell r="EW493">
            <v>0</v>
          </cell>
          <cell r="EX493">
            <v>0</v>
          </cell>
          <cell r="EY493">
            <v>0</v>
          </cell>
          <cell r="EZ493">
            <v>0</v>
          </cell>
          <cell r="FA493">
            <v>0</v>
          </cell>
          <cell r="FB493">
            <v>0</v>
          </cell>
          <cell r="FC493">
            <v>0</v>
          </cell>
          <cell r="FD493">
            <v>0</v>
          </cell>
          <cell r="FE493">
            <v>0</v>
          </cell>
          <cell r="FF493">
            <v>0</v>
          </cell>
          <cell r="FG493">
            <v>0</v>
          </cell>
          <cell r="FH493">
            <v>0</v>
          </cell>
          <cell r="FI493">
            <v>0</v>
          </cell>
          <cell r="FJ493">
            <v>0</v>
          </cell>
          <cell r="FK493">
            <v>0</v>
          </cell>
          <cell r="FL493">
            <v>0</v>
          </cell>
          <cell r="FM493">
            <v>0</v>
          </cell>
          <cell r="FN493">
            <v>0</v>
          </cell>
        </row>
        <row r="494">
          <cell r="B494" t="str">
            <v>構-489</v>
          </cell>
          <cell r="E494" t="str">
            <v>B</v>
          </cell>
          <cell r="G494" t="str">
            <v>尼子・敏満寺第２工区配水管布設替</v>
          </cell>
          <cell r="H494" t="str">
            <v>平成8年</v>
          </cell>
          <cell r="I494">
            <v>1996</v>
          </cell>
          <cell r="Q494">
            <v>13484843</v>
          </cell>
          <cell r="U494">
            <v>1348484.3</v>
          </cell>
          <cell r="V494">
            <v>38</v>
          </cell>
          <cell r="W494">
            <v>2.63e-002</v>
          </cell>
          <cell r="X494">
            <v>319186</v>
          </cell>
          <cell r="Y494">
            <v>326476.69999999925</v>
          </cell>
          <cell r="Z494">
            <v>12136358.7</v>
          </cell>
          <cell r="AB494">
            <v>1997</v>
          </cell>
          <cell r="AC494">
            <v>2034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319186</v>
          </cell>
          <cell r="BQ494">
            <v>319186</v>
          </cell>
          <cell r="BR494">
            <v>319186</v>
          </cell>
          <cell r="BS494">
            <v>319186</v>
          </cell>
          <cell r="BT494">
            <v>319186</v>
          </cell>
          <cell r="BU494">
            <v>319186</v>
          </cell>
          <cell r="BV494">
            <v>319186</v>
          </cell>
          <cell r="BW494">
            <v>319186</v>
          </cell>
          <cell r="BX494">
            <v>319186</v>
          </cell>
          <cell r="BY494">
            <v>319186</v>
          </cell>
          <cell r="BZ494">
            <v>319186</v>
          </cell>
          <cell r="CA494">
            <v>319186</v>
          </cell>
          <cell r="CB494">
            <v>319186</v>
          </cell>
          <cell r="CC494">
            <v>319186</v>
          </cell>
          <cell r="CD494">
            <v>319186</v>
          </cell>
          <cell r="CE494">
            <v>319186</v>
          </cell>
          <cell r="CF494">
            <v>319186</v>
          </cell>
          <cell r="CG494">
            <v>319186</v>
          </cell>
          <cell r="CH494">
            <v>319186</v>
          </cell>
          <cell r="CI494">
            <v>319186</v>
          </cell>
          <cell r="CJ494">
            <v>319186</v>
          </cell>
          <cell r="CK494">
            <v>319186</v>
          </cell>
          <cell r="CL494">
            <v>319186</v>
          </cell>
          <cell r="CM494">
            <v>319186</v>
          </cell>
          <cell r="CN494">
            <v>319186</v>
          </cell>
          <cell r="CO494">
            <v>319186</v>
          </cell>
          <cell r="CP494">
            <v>319186</v>
          </cell>
          <cell r="CQ494">
            <v>319186</v>
          </cell>
          <cell r="CR494">
            <v>319186</v>
          </cell>
          <cell r="CS494">
            <v>319186</v>
          </cell>
          <cell r="CT494">
            <v>319186</v>
          </cell>
          <cell r="CU494">
            <v>319186</v>
          </cell>
          <cell r="CV494">
            <v>319186</v>
          </cell>
          <cell r="CW494">
            <v>319186</v>
          </cell>
          <cell r="CX494">
            <v>319186</v>
          </cell>
          <cell r="CY494">
            <v>319186</v>
          </cell>
          <cell r="CZ494">
            <v>326476.69999999925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K494">
            <v>0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>
            <v>0</v>
          </cell>
          <cell r="DQ494">
            <v>0</v>
          </cell>
          <cell r="DR494">
            <v>0</v>
          </cell>
          <cell r="DS494">
            <v>0</v>
          </cell>
          <cell r="DT494">
            <v>0</v>
          </cell>
          <cell r="DU494">
            <v>0</v>
          </cell>
          <cell r="DV494">
            <v>0</v>
          </cell>
          <cell r="DW494">
            <v>0</v>
          </cell>
          <cell r="DX494">
            <v>0</v>
          </cell>
          <cell r="DY494">
            <v>0</v>
          </cell>
          <cell r="DZ494">
            <v>0</v>
          </cell>
          <cell r="EA494">
            <v>0</v>
          </cell>
          <cell r="EB494">
            <v>0</v>
          </cell>
          <cell r="EC494">
            <v>0</v>
          </cell>
          <cell r="ED494">
            <v>0</v>
          </cell>
          <cell r="EE494">
            <v>0</v>
          </cell>
          <cell r="EF494">
            <v>0</v>
          </cell>
          <cell r="EG494">
            <v>0</v>
          </cell>
          <cell r="EH494">
            <v>0</v>
          </cell>
          <cell r="EI494">
            <v>0</v>
          </cell>
          <cell r="EJ494">
            <v>0</v>
          </cell>
          <cell r="EK494">
            <v>0</v>
          </cell>
          <cell r="EL494">
            <v>0</v>
          </cell>
          <cell r="EM494">
            <v>0</v>
          </cell>
          <cell r="EN494">
            <v>0</v>
          </cell>
          <cell r="EO494">
            <v>0</v>
          </cell>
          <cell r="EP494">
            <v>0</v>
          </cell>
          <cell r="EQ494">
            <v>0</v>
          </cell>
          <cell r="ER494">
            <v>0</v>
          </cell>
          <cell r="ES494">
            <v>0</v>
          </cell>
          <cell r="ET494">
            <v>0</v>
          </cell>
          <cell r="EU494">
            <v>0</v>
          </cell>
          <cell r="EV494">
            <v>0</v>
          </cell>
          <cell r="EW494">
            <v>0</v>
          </cell>
          <cell r="EX494">
            <v>0</v>
          </cell>
          <cell r="EY494">
            <v>0</v>
          </cell>
          <cell r="EZ494">
            <v>0</v>
          </cell>
          <cell r="FA494">
            <v>0</v>
          </cell>
          <cell r="FB494">
            <v>0</v>
          </cell>
          <cell r="FC494">
            <v>0</v>
          </cell>
          <cell r="FD494">
            <v>0</v>
          </cell>
          <cell r="FE494">
            <v>0</v>
          </cell>
          <cell r="FF494">
            <v>0</v>
          </cell>
          <cell r="FG494">
            <v>0</v>
          </cell>
          <cell r="FH494">
            <v>0</v>
          </cell>
          <cell r="FI494">
            <v>0</v>
          </cell>
          <cell r="FJ494">
            <v>0</v>
          </cell>
          <cell r="FK494">
            <v>0</v>
          </cell>
          <cell r="FL494">
            <v>0</v>
          </cell>
          <cell r="FM494">
            <v>0</v>
          </cell>
          <cell r="FN494">
            <v>0</v>
          </cell>
        </row>
        <row r="495">
          <cell r="B495" t="str">
            <v>構-490</v>
          </cell>
          <cell r="E495" t="str">
            <v>B</v>
          </cell>
          <cell r="G495" t="str">
            <v>敏満寺第1工区配水管布設替工事</v>
          </cell>
          <cell r="H495" t="str">
            <v>平成8年</v>
          </cell>
          <cell r="I495">
            <v>1996</v>
          </cell>
          <cell r="Q495">
            <v>8791297</v>
          </cell>
          <cell r="U495">
            <v>879129.7</v>
          </cell>
          <cell r="V495">
            <v>38</v>
          </cell>
          <cell r="W495">
            <v>2.63e-002</v>
          </cell>
          <cell r="X495">
            <v>208089</v>
          </cell>
          <cell r="Y495">
            <v>212874.29999999981</v>
          </cell>
          <cell r="Z495">
            <v>7912167.3</v>
          </cell>
          <cell r="AB495">
            <v>1997</v>
          </cell>
          <cell r="AC495">
            <v>2034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208089</v>
          </cell>
          <cell r="BQ495">
            <v>208089</v>
          </cell>
          <cell r="BR495">
            <v>208089</v>
          </cell>
          <cell r="BS495">
            <v>208089</v>
          </cell>
          <cell r="BT495">
            <v>208089</v>
          </cell>
          <cell r="BU495">
            <v>208089</v>
          </cell>
          <cell r="BV495">
            <v>208089</v>
          </cell>
          <cell r="BW495">
            <v>208089</v>
          </cell>
          <cell r="BX495">
            <v>208089</v>
          </cell>
          <cell r="BY495">
            <v>208089</v>
          </cell>
          <cell r="BZ495">
            <v>208089</v>
          </cell>
          <cell r="CA495">
            <v>208089</v>
          </cell>
          <cell r="CB495">
            <v>208089</v>
          </cell>
          <cell r="CC495">
            <v>208089</v>
          </cell>
          <cell r="CD495">
            <v>208089</v>
          </cell>
          <cell r="CE495">
            <v>208089</v>
          </cell>
          <cell r="CF495">
            <v>208089</v>
          </cell>
          <cell r="CG495">
            <v>208089</v>
          </cell>
          <cell r="CH495">
            <v>208089</v>
          </cell>
          <cell r="CI495">
            <v>208089</v>
          </cell>
          <cell r="CJ495">
            <v>208089</v>
          </cell>
          <cell r="CK495">
            <v>208089</v>
          </cell>
          <cell r="CL495">
            <v>208089</v>
          </cell>
          <cell r="CM495">
            <v>208089</v>
          </cell>
          <cell r="CN495">
            <v>208089</v>
          </cell>
          <cell r="CO495">
            <v>208089</v>
          </cell>
          <cell r="CP495">
            <v>208089</v>
          </cell>
          <cell r="CQ495">
            <v>208089</v>
          </cell>
          <cell r="CR495">
            <v>208089</v>
          </cell>
          <cell r="CS495">
            <v>208089</v>
          </cell>
          <cell r="CT495">
            <v>208089</v>
          </cell>
          <cell r="CU495">
            <v>208089</v>
          </cell>
          <cell r="CV495">
            <v>208089</v>
          </cell>
          <cell r="CW495">
            <v>208089</v>
          </cell>
          <cell r="CX495">
            <v>208089</v>
          </cell>
          <cell r="CY495">
            <v>208089</v>
          </cell>
          <cell r="CZ495">
            <v>212874.29999999981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K495">
            <v>0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>
            <v>0</v>
          </cell>
          <cell r="DQ495">
            <v>0</v>
          </cell>
          <cell r="DR495">
            <v>0</v>
          </cell>
          <cell r="DS495">
            <v>0</v>
          </cell>
          <cell r="DT495">
            <v>0</v>
          </cell>
          <cell r="DU495">
            <v>0</v>
          </cell>
          <cell r="DV495">
            <v>0</v>
          </cell>
          <cell r="DW495">
            <v>0</v>
          </cell>
          <cell r="DX495">
            <v>0</v>
          </cell>
          <cell r="DY495">
            <v>0</v>
          </cell>
          <cell r="DZ495">
            <v>0</v>
          </cell>
          <cell r="EA495">
            <v>0</v>
          </cell>
          <cell r="EB495">
            <v>0</v>
          </cell>
          <cell r="EC495">
            <v>0</v>
          </cell>
          <cell r="ED495">
            <v>0</v>
          </cell>
          <cell r="EE495">
            <v>0</v>
          </cell>
          <cell r="EF495">
            <v>0</v>
          </cell>
          <cell r="EG495">
            <v>0</v>
          </cell>
          <cell r="EH495">
            <v>0</v>
          </cell>
          <cell r="EI495">
            <v>0</v>
          </cell>
          <cell r="EJ495">
            <v>0</v>
          </cell>
          <cell r="EK495">
            <v>0</v>
          </cell>
          <cell r="EL495">
            <v>0</v>
          </cell>
          <cell r="EM495">
            <v>0</v>
          </cell>
          <cell r="EN495">
            <v>0</v>
          </cell>
          <cell r="EO495">
            <v>0</v>
          </cell>
          <cell r="EP495">
            <v>0</v>
          </cell>
          <cell r="EQ495">
            <v>0</v>
          </cell>
          <cell r="ER495">
            <v>0</v>
          </cell>
          <cell r="ES495">
            <v>0</v>
          </cell>
          <cell r="ET495">
            <v>0</v>
          </cell>
          <cell r="EU495">
            <v>0</v>
          </cell>
          <cell r="EV495">
            <v>0</v>
          </cell>
          <cell r="EW495">
            <v>0</v>
          </cell>
          <cell r="EX495">
            <v>0</v>
          </cell>
          <cell r="EY495">
            <v>0</v>
          </cell>
          <cell r="EZ495">
            <v>0</v>
          </cell>
          <cell r="FA495">
            <v>0</v>
          </cell>
          <cell r="FB495">
            <v>0</v>
          </cell>
          <cell r="FC495">
            <v>0</v>
          </cell>
          <cell r="FD495">
            <v>0</v>
          </cell>
          <cell r="FE495">
            <v>0</v>
          </cell>
          <cell r="FF495">
            <v>0</v>
          </cell>
          <cell r="FG495">
            <v>0</v>
          </cell>
          <cell r="FH495">
            <v>0</v>
          </cell>
          <cell r="FI495">
            <v>0</v>
          </cell>
          <cell r="FJ495">
            <v>0</v>
          </cell>
          <cell r="FK495">
            <v>0</v>
          </cell>
          <cell r="FL495">
            <v>0</v>
          </cell>
          <cell r="FM495">
            <v>0</v>
          </cell>
          <cell r="FN495">
            <v>0</v>
          </cell>
        </row>
        <row r="496">
          <cell r="B496" t="str">
            <v>構-491</v>
          </cell>
          <cell r="E496" t="str">
            <v>B</v>
          </cell>
          <cell r="G496" t="str">
            <v>霜ケ原第3期拡張配水管布設替工事</v>
          </cell>
          <cell r="H496" t="str">
            <v>平成8年</v>
          </cell>
          <cell r="I496">
            <v>1996</v>
          </cell>
          <cell r="Q496">
            <v>2640515</v>
          </cell>
          <cell r="U496">
            <v>264051.5</v>
          </cell>
          <cell r="V496">
            <v>38</v>
          </cell>
          <cell r="W496">
            <v>2.63e-002</v>
          </cell>
          <cell r="X496">
            <v>62500</v>
          </cell>
          <cell r="Y496">
            <v>63963.5</v>
          </cell>
          <cell r="Z496">
            <v>2376463.5</v>
          </cell>
          <cell r="AB496">
            <v>1997</v>
          </cell>
          <cell r="AC496">
            <v>2034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62500</v>
          </cell>
          <cell r="BQ496">
            <v>62500</v>
          </cell>
          <cell r="BR496">
            <v>62500</v>
          </cell>
          <cell r="BS496">
            <v>62500</v>
          </cell>
          <cell r="BT496">
            <v>62500</v>
          </cell>
          <cell r="BU496">
            <v>62500</v>
          </cell>
          <cell r="BV496">
            <v>62500</v>
          </cell>
          <cell r="BW496">
            <v>62500</v>
          </cell>
          <cell r="BX496">
            <v>62500</v>
          </cell>
          <cell r="BY496">
            <v>62500</v>
          </cell>
          <cell r="BZ496">
            <v>62500</v>
          </cell>
          <cell r="CA496">
            <v>62500</v>
          </cell>
          <cell r="CB496">
            <v>62500</v>
          </cell>
          <cell r="CC496">
            <v>62500</v>
          </cell>
          <cell r="CD496">
            <v>62500</v>
          </cell>
          <cell r="CE496">
            <v>62500</v>
          </cell>
          <cell r="CF496">
            <v>62500</v>
          </cell>
          <cell r="CG496">
            <v>62500</v>
          </cell>
          <cell r="CH496">
            <v>62500</v>
          </cell>
          <cell r="CI496">
            <v>62500</v>
          </cell>
          <cell r="CJ496">
            <v>62500</v>
          </cell>
          <cell r="CK496">
            <v>62500</v>
          </cell>
          <cell r="CL496">
            <v>62500</v>
          </cell>
          <cell r="CM496">
            <v>62500</v>
          </cell>
          <cell r="CN496">
            <v>62500</v>
          </cell>
          <cell r="CO496">
            <v>62500</v>
          </cell>
          <cell r="CP496">
            <v>62500</v>
          </cell>
          <cell r="CQ496">
            <v>62500</v>
          </cell>
          <cell r="CR496">
            <v>62500</v>
          </cell>
          <cell r="CS496">
            <v>62500</v>
          </cell>
          <cell r="CT496">
            <v>62500</v>
          </cell>
          <cell r="CU496">
            <v>62500</v>
          </cell>
          <cell r="CV496">
            <v>62500</v>
          </cell>
          <cell r="CW496">
            <v>62500</v>
          </cell>
          <cell r="CX496">
            <v>62500</v>
          </cell>
          <cell r="CY496">
            <v>62500</v>
          </cell>
          <cell r="CZ496">
            <v>63963.5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K496">
            <v>0</v>
          </cell>
          <cell r="DL496">
            <v>0</v>
          </cell>
          <cell r="DM496">
            <v>0</v>
          </cell>
          <cell r="DN496">
            <v>0</v>
          </cell>
          <cell r="DO496">
            <v>0</v>
          </cell>
          <cell r="DP496">
            <v>0</v>
          </cell>
          <cell r="DQ496">
            <v>0</v>
          </cell>
          <cell r="DR496">
            <v>0</v>
          </cell>
          <cell r="DS496">
            <v>0</v>
          </cell>
          <cell r="DT496">
            <v>0</v>
          </cell>
          <cell r="DU496">
            <v>0</v>
          </cell>
          <cell r="DV496">
            <v>0</v>
          </cell>
          <cell r="DW496">
            <v>0</v>
          </cell>
          <cell r="DX496">
            <v>0</v>
          </cell>
          <cell r="DY496">
            <v>0</v>
          </cell>
          <cell r="DZ496">
            <v>0</v>
          </cell>
          <cell r="EA496">
            <v>0</v>
          </cell>
          <cell r="EB496">
            <v>0</v>
          </cell>
          <cell r="EC496">
            <v>0</v>
          </cell>
          <cell r="ED496">
            <v>0</v>
          </cell>
          <cell r="EE496">
            <v>0</v>
          </cell>
          <cell r="EF496">
            <v>0</v>
          </cell>
          <cell r="EG496">
            <v>0</v>
          </cell>
          <cell r="EH496">
            <v>0</v>
          </cell>
          <cell r="EI496">
            <v>0</v>
          </cell>
          <cell r="EJ496">
            <v>0</v>
          </cell>
          <cell r="EK496">
            <v>0</v>
          </cell>
          <cell r="EL496">
            <v>0</v>
          </cell>
          <cell r="EM496">
            <v>0</v>
          </cell>
          <cell r="EN496">
            <v>0</v>
          </cell>
          <cell r="EO496">
            <v>0</v>
          </cell>
          <cell r="EP496">
            <v>0</v>
          </cell>
          <cell r="EQ496">
            <v>0</v>
          </cell>
          <cell r="ER496">
            <v>0</v>
          </cell>
          <cell r="ES496">
            <v>0</v>
          </cell>
          <cell r="ET496">
            <v>0</v>
          </cell>
          <cell r="EU496">
            <v>0</v>
          </cell>
          <cell r="EV496">
            <v>0</v>
          </cell>
          <cell r="EW496">
            <v>0</v>
          </cell>
          <cell r="EX496">
            <v>0</v>
          </cell>
          <cell r="EY496">
            <v>0</v>
          </cell>
          <cell r="EZ496">
            <v>0</v>
          </cell>
          <cell r="FA496">
            <v>0</v>
          </cell>
          <cell r="FB496">
            <v>0</v>
          </cell>
          <cell r="FC496">
            <v>0</v>
          </cell>
          <cell r="FD496">
            <v>0</v>
          </cell>
          <cell r="FE496">
            <v>0</v>
          </cell>
          <cell r="FF496">
            <v>0</v>
          </cell>
          <cell r="FG496">
            <v>0</v>
          </cell>
          <cell r="FH496">
            <v>0</v>
          </cell>
          <cell r="FI496">
            <v>0</v>
          </cell>
          <cell r="FJ496">
            <v>0</v>
          </cell>
          <cell r="FK496">
            <v>0</v>
          </cell>
          <cell r="FL496">
            <v>0</v>
          </cell>
          <cell r="FM496">
            <v>0</v>
          </cell>
          <cell r="FN496">
            <v>0</v>
          </cell>
        </row>
        <row r="497">
          <cell r="B497" t="str">
            <v>構-492</v>
          </cell>
          <cell r="E497" t="str">
            <v>B</v>
          </cell>
          <cell r="G497" t="str">
            <v>名神側道第3期拡張配水管布設替工事</v>
          </cell>
          <cell r="H497" t="str">
            <v>平成8年</v>
          </cell>
          <cell r="I497">
            <v>1996</v>
          </cell>
          <cell r="Q497">
            <v>2154983</v>
          </cell>
          <cell r="U497">
            <v>215498.3</v>
          </cell>
          <cell r="V497">
            <v>38</v>
          </cell>
          <cell r="W497">
            <v>2.63e-002</v>
          </cell>
          <cell r="X497">
            <v>51008</v>
          </cell>
          <cell r="Y497">
            <v>52188.699999999953</v>
          </cell>
          <cell r="Z497">
            <v>1939484.7</v>
          </cell>
          <cell r="AB497">
            <v>1997</v>
          </cell>
          <cell r="AC497">
            <v>2034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51008</v>
          </cell>
          <cell r="BQ497">
            <v>51008</v>
          </cell>
          <cell r="BR497">
            <v>51008</v>
          </cell>
          <cell r="BS497">
            <v>51008</v>
          </cell>
          <cell r="BT497">
            <v>51008</v>
          </cell>
          <cell r="BU497">
            <v>51008</v>
          </cell>
          <cell r="BV497">
            <v>51008</v>
          </cell>
          <cell r="BW497">
            <v>51008</v>
          </cell>
          <cell r="BX497">
            <v>51008</v>
          </cell>
          <cell r="BY497">
            <v>51008</v>
          </cell>
          <cell r="BZ497">
            <v>51008</v>
          </cell>
          <cell r="CA497">
            <v>51008</v>
          </cell>
          <cell r="CB497">
            <v>51008</v>
          </cell>
          <cell r="CC497">
            <v>51008</v>
          </cell>
          <cell r="CD497">
            <v>51008</v>
          </cell>
          <cell r="CE497">
            <v>51008</v>
          </cell>
          <cell r="CF497">
            <v>51008</v>
          </cell>
          <cell r="CG497">
            <v>51008</v>
          </cell>
          <cell r="CH497">
            <v>51008</v>
          </cell>
          <cell r="CI497">
            <v>51008</v>
          </cell>
          <cell r="CJ497">
            <v>51008</v>
          </cell>
          <cell r="CK497">
            <v>51008</v>
          </cell>
          <cell r="CL497">
            <v>51008</v>
          </cell>
          <cell r="CM497">
            <v>51008</v>
          </cell>
          <cell r="CN497">
            <v>51008</v>
          </cell>
          <cell r="CO497">
            <v>51008</v>
          </cell>
          <cell r="CP497">
            <v>51008</v>
          </cell>
          <cell r="CQ497">
            <v>51008</v>
          </cell>
          <cell r="CR497">
            <v>51008</v>
          </cell>
          <cell r="CS497">
            <v>51008</v>
          </cell>
          <cell r="CT497">
            <v>51008</v>
          </cell>
          <cell r="CU497">
            <v>51008</v>
          </cell>
          <cell r="CV497">
            <v>51008</v>
          </cell>
          <cell r="CW497">
            <v>51008</v>
          </cell>
          <cell r="CX497">
            <v>51008</v>
          </cell>
          <cell r="CY497">
            <v>51008</v>
          </cell>
          <cell r="CZ497">
            <v>52188.699999999953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K497">
            <v>0</v>
          </cell>
          <cell r="DL497">
            <v>0</v>
          </cell>
          <cell r="DM497">
            <v>0</v>
          </cell>
          <cell r="DN497">
            <v>0</v>
          </cell>
          <cell r="DO497">
            <v>0</v>
          </cell>
          <cell r="DP497">
            <v>0</v>
          </cell>
          <cell r="DQ497">
            <v>0</v>
          </cell>
          <cell r="DR497">
            <v>0</v>
          </cell>
          <cell r="DS497">
            <v>0</v>
          </cell>
          <cell r="DT497">
            <v>0</v>
          </cell>
          <cell r="DU497">
            <v>0</v>
          </cell>
          <cell r="DV497">
            <v>0</v>
          </cell>
          <cell r="DW497">
            <v>0</v>
          </cell>
          <cell r="DX497">
            <v>0</v>
          </cell>
          <cell r="DY497">
            <v>0</v>
          </cell>
          <cell r="DZ497">
            <v>0</v>
          </cell>
          <cell r="EA497">
            <v>0</v>
          </cell>
          <cell r="EB497">
            <v>0</v>
          </cell>
          <cell r="EC497">
            <v>0</v>
          </cell>
          <cell r="ED497">
            <v>0</v>
          </cell>
          <cell r="EE497">
            <v>0</v>
          </cell>
          <cell r="EF497">
            <v>0</v>
          </cell>
          <cell r="EG497">
            <v>0</v>
          </cell>
          <cell r="EH497">
            <v>0</v>
          </cell>
          <cell r="EI497">
            <v>0</v>
          </cell>
          <cell r="EJ497">
            <v>0</v>
          </cell>
          <cell r="EK497">
            <v>0</v>
          </cell>
          <cell r="EL497">
            <v>0</v>
          </cell>
          <cell r="EM497">
            <v>0</v>
          </cell>
          <cell r="EN497">
            <v>0</v>
          </cell>
          <cell r="EO497">
            <v>0</v>
          </cell>
          <cell r="EP497">
            <v>0</v>
          </cell>
          <cell r="EQ497">
            <v>0</v>
          </cell>
          <cell r="ER497">
            <v>0</v>
          </cell>
          <cell r="ES497">
            <v>0</v>
          </cell>
          <cell r="ET497">
            <v>0</v>
          </cell>
          <cell r="EU497">
            <v>0</v>
          </cell>
          <cell r="EV497">
            <v>0</v>
          </cell>
          <cell r="EW497">
            <v>0</v>
          </cell>
          <cell r="EX497">
            <v>0</v>
          </cell>
          <cell r="EY497">
            <v>0</v>
          </cell>
          <cell r="EZ497">
            <v>0</v>
          </cell>
          <cell r="FA497">
            <v>0</v>
          </cell>
          <cell r="FB497">
            <v>0</v>
          </cell>
          <cell r="FC497">
            <v>0</v>
          </cell>
          <cell r="FD497">
            <v>0</v>
          </cell>
          <cell r="FE497">
            <v>0</v>
          </cell>
          <cell r="FF497">
            <v>0</v>
          </cell>
          <cell r="FG497">
            <v>0</v>
          </cell>
          <cell r="FH497">
            <v>0</v>
          </cell>
          <cell r="FI497">
            <v>0</v>
          </cell>
          <cell r="FJ497">
            <v>0</v>
          </cell>
          <cell r="FK497">
            <v>0</v>
          </cell>
          <cell r="FL497">
            <v>0</v>
          </cell>
          <cell r="FM497">
            <v>0</v>
          </cell>
          <cell r="FN497">
            <v>0</v>
          </cell>
        </row>
        <row r="498">
          <cell r="B498" t="str">
            <v>構-493</v>
          </cell>
          <cell r="E498" t="str">
            <v>B</v>
          </cell>
          <cell r="G498" t="str">
            <v>敏満寺第2工区配水管布設替工事</v>
          </cell>
          <cell r="H498" t="str">
            <v>平成8年</v>
          </cell>
          <cell r="I498">
            <v>1996</v>
          </cell>
          <cell r="Q498">
            <v>12436901</v>
          </cell>
          <cell r="U498">
            <v>1243690.1000000001</v>
          </cell>
          <cell r="V498">
            <v>38</v>
          </cell>
          <cell r="W498">
            <v>2.63e-002</v>
          </cell>
          <cell r="X498">
            <v>294381</v>
          </cell>
          <cell r="Y498">
            <v>301113.90000000037</v>
          </cell>
          <cell r="Z498">
            <v>11193210.9</v>
          </cell>
          <cell r="AB498">
            <v>1997</v>
          </cell>
          <cell r="AC498">
            <v>2034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294381</v>
          </cell>
          <cell r="BQ498">
            <v>294381</v>
          </cell>
          <cell r="BR498">
            <v>294381</v>
          </cell>
          <cell r="BS498">
            <v>294381</v>
          </cell>
          <cell r="BT498">
            <v>294381</v>
          </cell>
          <cell r="BU498">
            <v>294381</v>
          </cell>
          <cell r="BV498">
            <v>294381</v>
          </cell>
          <cell r="BW498">
            <v>294381</v>
          </cell>
          <cell r="BX498">
            <v>294381</v>
          </cell>
          <cell r="BY498">
            <v>294381</v>
          </cell>
          <cell r="BZ498">
            <v>294381</v>
          </cell>
          <cell r="CA498">
            <v>294381</v>
          </cell>
          <cell r="CB498">
            <v>294381</v>
          </cell>
          <cell r="CC498">
            <v>294381</v>
          </cell>
          <cell r="CD498">
            <v>294381</v>
          </cell>
          <cell r="CE498">
            <v>294381</v>
          </cell>
          <cell r="CF498">
            <v>294381</v>
          </cell>
          <cell r="CG498">
            <v>294381</v>
          </cell>
          <cell r="CH498">
            <v>294381</v>
          </cell>
          <cell r="CI498">
            <v>294381</v>
          </cell>
          <cell r="CJ498">
            <v>294381</v>
          </cell>
          <cell r="CK498">
            <v>294381</v>
          </cell>
          <cell r="CL498">
            <v>294381</v>
          </cell>
          <cell r="CM498">
            <v>294381</v>
          </cell>
          <cell r="CN498">
            <v>294381</v>
          </cell>
          <cell r="CO498">
            <v>294381</v>
          </cell>
          <cell r="CP498">
            <v>294381</v>
          </cell>
          <cell r="CQ498">
            <v>294381</v>
          </cell>
          <cell r="CR498">
            <v>294381</v>
          </cell>
          <cell r="CS498">
            <v>294381</v>
          </cell>
          <cell r="CT498">
            <v>294381</v>
          </cell>
          <cell r="CU498">
            <v>294381</v>
          </cell>
          <cell r="CV498">
            <v>294381</v>
          </cell>
          <cell r="CW498">
            <v>294381</v>
          </cell>
          <cell r="CX498">
            <v>294381</v>
          </cell>
          <cell r="CY498">
            <v>294381</v>
          </cell>
          <cell r="CZ498">
            <v>301113.90000000037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K498">
            <v>0</v>
          </cell>
          <cell r="DL498">
            <v>0</v>
          </cell>
          <cell r="DM498">
            <v>0</v>
          </cell>
          <cell r="DN498">
            <v>0</v>
          </cell>
          <cell r="DO498">
            <v>0</v>
          </cell>
          <cell r="DP498">
            <v>0</v>
          </cell>
          <cell r="DQ498">
            <v>0</v>
          </cell>
          <cell r="DR498">
            <v>0</v>
          </cell>
          <cell r="DS498">
            <v>0</v>
          </cell>
          <cell r="DT498">
            <v>0</v>
          </cell>
          <cell r="DU498">
            <v>0</v>
          </cell>
          <cell r="DV498">
            <v>0</v>
          </cell>
          <cell r="DW498">
            <v>0</v>
          </cell>
          <cell r="DX498">
            <v>0</v>
          </cell>
          <cell r="DY498">
            <v>0</v>
          </cell>
          <cell r="DZ498">
            <v>0</v>
          </cell>
          <cell r="EA498">
            <v>0</v>
          </cell>
          <cell r="EB498">
            <v>0</v>
          </cell>
          <cell r="EC498">
            <v>0</v>
          </cell>
          <cell r="ED498">
            <v>0</v>
          </cell>
          <cell r="EE498">
            <v>0</v>
          </cell>
          <cell r="EF498">
            <v>0</v>
          </cell>
          <cell r="EG498">
            <v>0</v>
          </cell>
          <cell r="EH498">
            <v>0</v>
          </cell>
          <cell r="EI498">
            <v>0</v>
          </cell>
          <cell r="EJ498">
            <v>0</v>
          </cell>
          <cell r="EK498">
            <v>0</v>
          </cell>
          <cell r="EL498">
            <v>0</v>
          </cell>
          <cell r="EM498">
            <v>0</v>
          </cell>
          <cell r="EN498">
            <v>0</v>
          </cell>
          <cell r="EO498">
            <v>0</v>
          </cell>
          <cell r="EP498">
            <v>0</v>
          </cell>
          <cell r="EQ498">
            <v>0</v>
          </cell>
          <cell r="ER498">
            <v>0</v>
          </cell>
          <cell r="ES498">
            <v>0</v>
          </cell>
          <cell r="ET498">
            <v>0</v>
          </cell>
          <cell r="EU498">
            <v>0</v>
          </cell>
          <cell r="EV498">
            <v>0</v>
          </cell>
          <cell r="EW498">
            <v>0</v>
          </cell>
          <cell r="EX498">
            <v>0</v>
          </cell>
          <cell r="EY498">
            <v>0</v>
          </cell>
          <cell r="EZ498">
            <v>0</v>
          </cell>
          <cell r="FA498">
            <v>0</v>
          </cell>
          <cell r="FB498">
            <v>0</v>
          </cell>
          <cell r="FC498">
            <v>0</v>
          </cell>
          <cell r="FD498">
            <v>0</v>
          </cell>
          <cell r="FE498">
            <v>0</v>
          </cell>
          <cell r="FF498">
            <v>0</v>
          </cell>
          <cell r="FG498">
            <v>0</v>
          </cell>
          <cell r="FH498">
            <v>0</v>
          </cell>
          <cell r="FI498">
            <v>0</v>
          </cell>
          <cell r="FJ498">
            <v>0</v>
          </cell>
          <cell r="FK498">
            <v>0</v>
          </cell>
          <cell r="FL498">
            <v>0</v>
          </cell>
          <cell r="FM498">
            <v>0</v>
          </cell>
          <cell r="FN498">
            <v>0</v>
          </cell>
        </row>
        <row r="499">
          <cell r="B499" t="str">
            <v>構-494</v>
          </cell>
          <cell r="E499" t="str">
            <v>B</v>
          </cell>
          <cell r="G499" t="str">
            <v>久徳第3期拡張配水管布設</v>
          </cell>
          <cell r="H499" t="str">
            <v>平成8年</v>
          </cell>
          <cell r="I499">
            <v>1996</v>
          </cell>
          <cell r="Q499">
            <v>953494</v>
          </cell>
          <cell r="U499">
            <v>95349.4</v>
          </cell>
          <cell r="V499">
            <v>38</v>
          </cell>
          <cell r="W499">
            <v>2.63e-002</v>
          </cell>
          <cell r="X499">
            <v>22569</v>
          </cell>
          <cell r="Y499">
            <v>23091.599999999977</v>
          </cell>
          <cell r="Z499">
            <v>858144.6</v>
          </cell>
          <cell r="AB499">
            <v>1997</v>
          </cell>
          <cell r="AC499">
            <v>2034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22569</v>
          </cell>
          <cell r="BQ499">
            <v>22569</v>
          </cell>
          <cell r="BR499">
            <v>22569</v>
          </cell>
          <cell r="BS499">
            <v>22569</v>
          </cell>
          <cell r="BT499">
            <v>22569</v>
          </cell>
          <cell r="BU499">
            <v>22569</v>
          </cell>
          <cell r="BV499">
            <v>22569</v>
          </cell>
          <cell r="BW499">
            <v>22569</v>
          </cell>
          <cell r="BX499">
            <v>22569</v>
          </cell>
          <cell r="BY499">
            <v>22569</v>
          </cell>
          <cell r="BZ499">
            <v>22569</v>
          </cell>
          <cell r="CA499">
            <v>22569</v>
          </cell>
          <cell r="CB499">
            <v>22569</v>
          </cell>
          <cell r="CC499">
            <v>22569</v>
          </cell>
          <cell r="CD499">
            <v>22569</v>
          </cell>
          <cell r="CE499">
            <v>22569</v>
          </cell>
          <cell r="CF499">
            <v>22569</v>
          </cell>
          <cell r="CG499">
            <v>22569</v>
          </cell>
          <cell r="CH499">
            <v>22569</v>
          </cell>
          <cell r="CI499">
            <v>22569</v>
          </cell>
          <cell r="CJ499">
            <v>22569</v>
          </cell>
          <cell r="CK499">
            <v>22569</v>
          </cell>
          <cell r="CL499">
            <v>22569</v>
          </cell>
          <cell r="CM499">
            <v>22569</v>
          </cell>
          <cell r="CN499">
            <v>22569</v>
          </cell>
          <cell r="CO499">
            <v>22569</v>
          </cell>
          <cell r="CP499">
            <v>22569</v>
          </cell>
          <cell r="CQ499">
            <v>22569</v>
          </cell>
          <cell r="CR499">
            <v>22569</v>
          </cell>
          <cell r="CS499">
            <v>22569</v>
          </cell>
          <cell r="CT499">
            <v>22569</v>
          </cell>
          <cell r="CU499">
            <v>22569</v>
          </cell>
          <cell r="CV499">
            <v>22569</v>
          </cell>
          <cell r="CW499">
            <v>22569</v>
          </cell>
          <cell r="CX499">
            <v>22569</v>
          </cell>
          <cell r="CY499">
            <v>22569</v>
          </cell>
          <cell r="CZ499">
            <v>23091.599999999977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0</v>
          </cell>
          <cell r="DL499">
            <v>0</v>
          </cell>
          <cell r="DM499">
            <v>0</v>
          </cell>
          <cell r="DN499">
            <v>0</v>
          </cell>
          <cell r="DO499">
            <v>0</v>
          </cell>
          <cell r="DP499">
            <v>0</v>
          </cell>
          <cell r="DQ499">
            <v>0</v>
          </cell>
          <cell r="DR499">
            <v>0</v>
          </cell>
          <cell r="DS499">
            <v>0</v>
          </cell>
          <cell r="DT499">
            <v>0</v>
          </cell>
          <cell r="DU499">
            <v>0</v>
          </cell>
          <cell r="DV499">
            <v>0</v>
          </cell>
          <cell r="DW499">
            <v>0</v>
          </cell>
          <cell r="DX499">
            <v>0</v>
          </cell>
          <cell r="DY499">
            <v>0</v>
          </cell>
          <cell r="DZ499">
            <v>0</v>
          </cell>
          <cell r="EA499">
            <v>0</v>
          </cell>
          <cell r="EB499">
            <v>0</v>
          </cell>
          <cell r="EC499">
            <v>0</v>
          </cell>
          <cell r="ED499">
            <v>0</v>
          </cell>
          <cell r="EE499">
            <v>0</v>
          </cell>
          <cell r="EF499">
            <v>0</v>
          </cell>
          <cell r="EG499">
            <v>0</v>
          </cell>
          <cell r="EH499">
            <v>0</v>
          </cell>
          <cell r="EI499">
            <v>0</v>
          </cell>
          <cell r="EJ499">
            <v>0</v>
          </cell>
          <cell r="EK499">
            <v>0</v>
          </cell>
          <cell r="EL499">
            <v>0</v>
          </cell>
          <cell r="EM499">
            <v>0</v>
          </cell>
          <cell r="EN499">
            <v>0</v>
          </cell>
          <cell r="EO499">
            <v>0</v>
          </cell>
          <cell r="EP499">
            <v>0</v>
          </cell>
          <cell r="EQ499">
            <v>0</v>
          </cell>
          <cell r="ER499">
            <v>0</v>
          </cell>
          <cell r="ES499">
            <v>0</v>
          </cell>
          <cell r="ET499">
            <v>0</v>
          </cell>
          <cell r="EU499">
            <v>0</v>
          </cell>
          <cell r="EV499">
            <v>0</v>
          </cell>
          <cell r="EW499">
            <v>0</v>
          </cell>
          <cell r="EX499">
            <v>0</v>
          </cell>
          <cell r="EY499">
            <v>0</v>
          </cell>
          <cell r="EZ499">
            <v>0</v>
          </cell>
          <cell r="FA499">
            <v>0</v>
          </cell>
          <cell r="FB499">
            <v>0</v>
          </cell>
          <cell r="FC499">
            <v>0</v>
          </cell>
          <cell r="FD499">
            <v>0</v>
          </cell>
          <cell r="FE499">
            <v>0</v>
          </cell>
          <cell r="FF499">
            <v>0</v>
          </cell>
          <cell r="FG499">
            <v>0</v>
          </cell>
          <cell r="FH499">
            <v>0</v>
          </cell>
          <cell r="FI499">
            <v>0</v>
          </cell>
          <cell r="FJ499">
            <v>0</v>
          </cell>
          <cell r="FK499">
            <v>0</v>
          </cell>
          <cell r="FL499">
            <v>0</v>
          </cell>
          <cell r="FM499">
            <v>0</v>
          </cell>
          <cell r="FN499">
            <v>0</v>
          </cell>
        </row>
        <row r="500">
          <cell r="B500" t="str">
            <v>構-495</v>
          </cell>
          <cell r="E500" t="str">
            <v>B</v>
          </cell>
          <cell r="G500" t="str">
            <v>多賀駅第3期拡張配水管布設替</v>
          </cell>
          <cell r="H500" t="str">
            <v>平成8年</v>
          </cell>
          <cell r="I500">
            <v>1996</v>
          </cell>
          <cell r="Q500">
            <v>3509179</v>
          </cell>
          <cell r="U500">
            <v>350917.9</v>
          </cell>
          <cell r="V500">
            <v>38</v>
          </cell>
          <cell r="W500">
            <v>2.63e-002</v>
          </cell>
          <cell r="X500">
            <v>83062</v>
          </cell>
          <cell r="Y500">
            <v>84967.100000000093</v>
          </cell>
          <cell r="Z500">
            <v>3158261.1</v>
          </cell>
          <cell r="AB500">
            <v>1997</v>
          </cell>
          <cell r="AC500">
            <v>2034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83062</v>
          </cell>
          <cell r="BQ500">
            <v>83062</v>
          </cell>
          <cell r="BR500">
            <v>83062</v>
          </cell>
          <cell r="BS500">
            <v>83062</v>
          </cell>
          <cell r="BT500">
            <v>83062</v>
          </cell>
          <cell r="BU500">
            <v>83062</v>
          </cell>
          <cell r="BV500">
            <v>83062</v>
          </cell>
          <cell r="BW500">
            <v>83062</v>
          </cell>
          <cell r="BX500">
            <v>83062</v>
          </cell>
          <cell r="BY500">
            <v>83062</v>
          </cell>
          <cell r="BZ500">
            <v>83062</v>
          </cell>
          <cell r="CA500">
            <v>83062</v>
          </cell>
          <cell r="CB500">
            <v>83062</v>
          </cell>
          <cell r="CC500">
            <v>83062</v>
          </cell>
          <cell r="CD500">
            <v>83062</v>
          </cell>
          <cell r="CE500">
            <v>83062</v>
          </cell>
          <cell r="CF500">
            <v>83062</v>
          </cell>
          <cell r="CG500">
            <v>83062</v>
          </cell>
          <cell r="CH500">
            <v>83062</v>
          </cell>
          <cell r="CI500">
            <v>83062</v>
          </cell>
          <cell r="CJ500">
            <v>83062</v>
          </cell>
          <cell r="CK500">
            <v>83062</v>
          </cell>
          <cell r="CL500">
            <v>83062</v>
          </cell>
          <cell r="CM500">
            <v>83062</v>
          </cell>
          <cell r="CN500">
            <v>83062</v>
          </cell>
          <cell r="CO500">
            <v>83062</v>
          </cell>
          <cell r="CP500">
            <v>83062</v>
          </cell>
          <cell r="CQ500">
            <v>83062</v>
          </cell>
          <cell r="CR500">
            <v>83062</v>
          </cell>
          <cell r="CS500">
            <v>83062</v>
          </cell>
          <cell r="CT500">
            <v>83062</v>
          </cell>
          <cell r="CU500">
            <v>83062</v>
          </cell>
          <cell r="CV500">
            <v>83062</v>
          </cell>
          <cell r="CW500">
            <v>83062</v>
          </cell>
          <cell r="CX500">
            <v>83062</v>
          </cell>
          <cell r="CY500">
            <v>83062</v>
          </cell>
          <cell r="CZ500">
            <v>84967.100000000093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K500">
            <v>0</v>
          </cell>
          <cell r="DL500">
            <v>0</v>
          </cell>
          <cell r="DM500">
            <v>0</v>
          </cell>
          <cell r="DN500">
            <v>0</v>
          </cell>
          <cell r="DO500">
            <v>0</v>
          </cell>
          <cell r="DP500">
            <v>0</v>
          </cell>
          <cell r="DQ500">
            <v>0</v>
          </cell>
          <cell r="DR500">
            <v>0</v>
          </cell>
          <cell r="DS500">
            <v>0</v>
          </cell>
          <cell r="DT500">
            <v>0</v>
          </cell>
          <cell r="DU500">
            <v>0</v>
          </cell>
          <cell r="DV500">
            <v>0</v>
          </cell>
          <cell r="DW500">
            <v>0</v>
          </cell>
          <cell r="DX500">
            <v>0</v>
          </cell>
          <cell r="DY500">
            <v>0</v>
          </cell>
          <cell r="DZ500">
            <v>0</v>
          </cell>
          <cell r="EA500">
            <v>0</v>
          </cell>
          <cell r="EB500">
            <v>0</v>
          </cell>
          <cell r="EC500">
            <v>0</v>
          </cell>
          <cell r="ED500">
            <v>0</v>
          </cell>
          <cell r="EE500">
            <v>0</v>
          </cell>
          <cell r="EF500">
            <v>0</v>
          </cell>
          <cell r="EG500">
            <v>0</v>
          </cell>
          <cell r="EH500">
            <v>0</v>
          </cell>
          <cell r="EI500">
            <v>0</v>
          </cell>
          <cell r="EJ500">
            <v>0</v>
          </cell>
          <cell r="EK500">
            <v>0</v>
          </cell>
          <cell r="EL500">
            <v>0</v>
          </cell>
          <cell r="EM500">
            <v>0</v>
          </cell>
          <cell r="EN500">
            <v>0</v>
          </cell>
          <cell r="EO500">
            <v>0</v>
          </cell>
          <cell r="EP500">
            <v>0</v>
          </cell>
          <cell r="EQ500">
            <v>0</v>
          </cell>
          <cell r="ER500">
            <v>0</v>
          </cell>
          <cell r="ES500">
            <v>0</v>
          </cell>
          <cell r="ET500">
            <v>0</v>
          </cell>
          <cell r="EU500">
            <v>0</v>
          </cell>
          <cell r="EV500">
            <v>0</v>
          </cell>
          <cell r="EW500">
            <v>0</v>
          </cell>
          <cell r="EX500">
            <v>0</v>
          </cell>
          <cell r="EY500">
            <v>0</v>
          </cell>
          <cell r="EZ500">
            <v>0</v>
          </cell>
          <cell r="FA500">
            <v>0</v>
          </cell>
          <cell r="FB500">
            <v>0</v>
          </cell>
          <cell r="FC500">
            <v>0</v>
          </cell>
          <cell r="FD500">
            <v>0</v>
          </cell>
          <cell r="FE500">
            <v>0</v>
          </cell>
          <cell r="FF500">
            <v>0</v>
          </cell>
          <cell r="FG500">
            <v>0</v>
          </cell>
          <cell r="FH500">
            <v>0</v>
          </cell>
          <cell r="FI500">
            <v>0</v>
          </cell>
          <cell r="FJ500">
            <v>0</v>
          </cell>
          <cell r="FK500">
            <v>0</v>
          </cell>
          <cell r="FL500">
            <v>0</v>
          </cell>
          <cell r="FM500">
            <v>0</v>
          </cell>
          <cell r="FN500">
            <v>0</v>
          </cell>
        </row>
        <row r="501">
          <cell r="B501" t="str">
            <v>構-496</v>
          </cell>
          <cell r="E501" t="str">
            <v>B</v>
          </cell>
          <cell r="G501" t="str">
            <v>彦根受水配水管布設工事負担金</v>
          </cell>
          <cell r="H501" t="str">
            <v>平成8年</v>
          </cell>
          <cell r="I501">
            <v>1996</v>
          </cell>
          <cell r="Q501">
            <v>5089152</v>
          </cell>
          <cell r="U501">
            <v>508915.2</v>
          </cell>
          <cell r="V501">
            <v>38</v>
          </cell>
          <cell r="W501">
            <v>2.63e-002</v>
          </cell>
          <cell r="X501">
            <v>120460</v>
          </cell>
          <cell r="Y501">
            <v>123216.79999999981</v>
          </cell>
          <cell r="Z501">
            <v>4580236.8</v>
          </cell>
          <cell r="AB501">
            <v>1997</v>
          </cell>
          <cell r="AC501">
            <v>2034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120460</v>
          </cell>
          <cell r="BQ501">
            <v>120460</v>
          </cell>
          <cell r="BR501">
            <v>120460</v>
          </cell>
          <cell r="BS501">
            <v>120460</v>
          </cell>
          <cell r="BT501">
            <v>120460</v>
          </cell>
          <cell r="BU501">
            <v>120460</v>
          </cell>
          <cell r="BV501">
            <v>120460</v>
          </cell>
          <cell r="BW501">
            <v>120460</v>
          </cell>
          <cell r="BX501">
            <v>120460</v>
          </cell>
          <cell r="BY501">
            <v>120460</v>
          </cell>
          <cell r="BZ501">
            <v>120460</v>
          </cell>
          <cell r="CA501">
            <v>120460</v>
          </cell>
          <cell r="CB501">
            <v>120460</v>
          </cell>
          <cell r="CC501">
            <v>120460</v>
          </cell>
          <cell r="CD501">
            <v>120460</v>
          </cell>
          <cell r="CE501">
            <v>120460</v>
          </cell>
          <cell r="CF501">
            <v>120460</v>
          </cell>
          <cell r="CG501">
            <v>120460</v>
          </cell>
          <cell r="CH501">
            <v>120460</v>
          </cell>
          <cell r="CI501">
            <v>120460</v>
          </cell>
          <cell r="CJ501">
            <v>120460</v>
          </cell>
          <cell r="CK501">
            <v>120460</v>
          </cell>
          <cell r="CL501">
            <v>120460</v>
          </cell>
          <cell r="CM501">
            <v>120460</v>
          </cell>
          <cell r="CN501">
            <v>120460</v>
          </cell>
          <cell r="CO501">
            <v>120460</v>
          </cell>
          <cell r="CP501">
            <v>120460</v>
          </cell>
          <cell r="CQ501">
            <v>120460</v>
          </cell>
          <cell r="CR501">
            <v>120460</v>
          </cell>
          <cell r="CS501">
            <v>120460</v>
          </cell>
          <cell r="CT501">
            <v>120460</v>
          </cell>
          <cell r="CU501">
            <v>120460</v>
          </cell>
          <cell r="CV501">
            <v>120460</v>
          </cell>
          <cell r="CW501">
            <v>120460</v>
          </cell>
          <cell r="CX501">
            <v>120460</v>
          </cell>
          <cell r="CY501">
            <v>120460</v>
          </cell>
          <cell r="CZ501">
            <v>123216.79999999981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K501">
            <v>0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>
            <v>0</v>
          </cell>
          <cell r="DQ501">
            <v>0</v>
          </cell>
          <cell r="DR501">
            <v>0</v>
          </cell>
          <cell r="DS501">
            <v>0</v>
          </cell>
          <cell r="DT501">
            <v>0</v>
          </cell>
          <cell r="DU501">
            <v>0</v>
          </cell>
          <cell r="DV501">
            <v>0</v>
          </cell>
          <cell r="DW501">
            <v>0</v>
          </cell>
          <cell r="DX501">
            <v>0</v>
          </cell>
          <cell r="DY501">
            <v>0</v>
          </cell>
          <cell r="DZ501">
            <v>0</v>
          </cell>
          <cell r="EA501">
            <v>0</v>
          </cell>
          <cell r="EB501">
            <v>0</v>
          </cell>
          <cell r="EC501">
            <v>0</v>
          </cell>
          <cell r="ED501">
            <v>0</v>
          </cell>
          <cell r="EE501">
            <v>0</v>
          </cell>
          <cell r="EF501">
            <v>0</v>
          </cell>
          <cell r="EG501">
            <v>0</v>
          </cell>
          <cell r="EH501">
            <v>0</v>
          </cell>
          <cell r="EI501">
            <v>0</v>
          </cell>
          <cell r="EJ501">
            <v>0</v>
          </cell>
          <cell r="EK501">
            <v>0</v>
          </cell>
          <cell r="EL501">
            <v>0</v>
          </cell>
          <cell r="EM501">
            <v>0</v>
          </cell>
          <cell r="EN501">
            <v>0</v>
          </cell>
          <cell r="EO501">
            <v>0</v>
          </cell>
          <cell r="EP501">
            <v>0</v>
          </cell>
          <cell r="EQ501">
            <v>0</v>
          </cell>
          <cell r="ER501">
            <v>0</v>
          </cell>
          <cell r="ES501">
            <v>0</v>
          </cell>
          <cell r="ET501">
            <v>0</v>
          </cell>
          <cell r="EU501">
            <v>0</v>
          </cell>
          <cell r="EV501">
            <v>0</v>
          </cell>
          <cell r="EW501">
            <v>0</v>
          </cell>
          <cell r="EX501">
            <v>0</v>
          </cell>
          <cell r="EY501">
            <v>0</v>
          </cell>
          <cell r="EZ501">
            <v>0</v>
          </cell>
          <cell r="FA501">
            <v>0</v>
          </cell>
          <cell r="FB501">
            <v>0</v>
          </cell>
          <cell r="FC501">
            <v>0</v>
          </cell>
          <cell r="FD501">
            <v>0</v>
          </cell>
          <cell r="FE501">
            <v>0</v>
          </cell>
          <cell r="FF501">
            <v>0</v>
          </cell>
          <cell r="FG501">
            <v>0</v>
          </cell>
          <cell r="FH501">
            <v>0</v>
          </cell>
          <cell r="FI501">
            <v>0</v>
          </cell>
          <cell r="FJ501">
            <v>0</v>
          </cell>
          <cell r="FK501">
            <v>0</v>
          </cell>
          <cell r="FL501">
            <v>0</v>
          </cell>
          <cell r="FM501">
            <v>0</v>
          </cell>
          <cell r="FN501">
            <v>0</v>
          </cell>
        </row>
        <row r="502">
          <cell r="B502" t="str">
            <v>構-497</v>
          </cell>
          <cell r="E502" t="str">
            <v>B</v>
          </cell>
          <cell r="G502" t="str">
            <v>第3期拡張導配水管布設工事（芹川水源地）</v>
          </cell>
          <cell r="H502" t="str">
            <v>平成8年</v>
          </cell>
          <cell r="I502">
            <v>1996</v>
          </cell>
          <cell r="Q502">
            <v>3487000</v>
          </cell>
          <cell r="U502">
            <v>348700</v>
          </cell>
          <cell r="V502">
            <v>38</v>
          </cell>
          <cell r="W502">
            <v>2.63e-002</v>
          </cell>
          <cell r="X502">
            <v>82537</v>
          </cell>
          <cell r="Y502">
            <v>84431</v>
          </cell>
          <cell r="Z502">
            <v>3138300</v>
          </cell>
          <cell r="AB502">
            <v>1997</v>
          </cell>
          <cell r="AC502">
            <v>2034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82537</v>
          </cell>
          <cell r="BQ502">
            <v>82537</v>
          </cell>
          <cell r="BR502">
            <v>82537</v>
          </cell>
          <cell r="BS502">
            <v>82537</v>
          </cell>
          <cell r="BT502">
            <v>82537</v>
          </cell>
          <cell r="BU502">
            <v>82537</v>
          </cell>
          <cell r="BV502">
            <v>82537</v>
          </cell>
          <cell r="BW502">
            <v>82537</v>
          </cell>
          <cell r="BX502">
            <v>82537</v>
          </cell>
          <cell r="BY502">
            <v>82537</v>
          </cell>
          <cell r="BZ502">
            <v>82537</v>
          </cell>
          <cell r="CA502">
            <v>82537</v>
          </cell>
          <cell r="CB502">
            <v>82537</v>
          </cell>
          <cell r="CC502">
            <v>82537</v>
          </cell>
          <cell r="CD502">
            <v>82537</v>
          </cell>
          <cell r="CE502">
            <v>82537</v>
          </cell>
          <cell r="CF502">
            <v>82537</v>
          </cell>
          <cell r="CG502">
            <v>82537</v>
          </cell>
          <cell r="CH502">
            <v>82537</v>
          </cell>
          <cell r="CI502">
            <v>82537</v>
          </cell>
          <cell r="CJ502">
            <v>82537</v>
          </cell>
          <cell r="CK502">
            <v>82537</v>
          </cell>
          <cell r="CL502">
            <v>82537</v>
          </cell>
          <cell r="CM502">
            <v>82537</v>
          </cell>
          <cell r="CN502">
            <v>82537</v>
          </cell>
          <cell r="CO502">
            <v>82537</v>
          </cell>
          <cell r="CP502">
            <v>82537</v>
          </cell>
          <cell r="CQ502">
            <v>82537</v>
          </cell>
          <cell r="CR502">
            <v>82537</v>
          </cell>
          <cell r="CS502">
            <v>82537</v>
          </cell>
          <cell r="CT502">
            <v>82537</v>
          </cell>
          <cell r="CU502">
            <v>82537</v>
          </cell>
          <cell r="CV502">
            <v>82537</v>
          </cell>
          <cell r="CW502">
            <v>82537</v>
          </cell>
          <cell r="CX502">
            <v>82537</v>
          </cell>
          <cell r="CY502">
            <v>82537</v>
          </cell>
          <cell r="CZ502">
            <v>84431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K502">
            <v>0</v>
          </cell>
          <cell r="DL502">
            <v>0</v>
          </cell>
          <cell r="DM502">
            <v>0</v>
          </cell>
          <cell r="DN502">
            <v>0</v>
          </cell>
          <cell r="DO502">
            <v>0</v>
          </cell>
          <cell r="DP502">
            <v>0</v>
          </cell>
          <cell r="DQ502">
            <v>0</v>
          </cell>
          <cell r="DR502">
            <v>0</v>
          </cell>
          <cell r="DS502">
            <v>0</v>
          </cell>
          <cell r="DT502">
            <v>0</v>
          </cell>
          <cell r="DU502">
            <v>0</v>
          </cell>
          <cell r="DV502">
            <v>0</v>
          </cell>
          <cell r="DW502">
            <v>0</v>
          </cell>
          <cell r="DX502">
            <v>0</v>
          </cell>
          <cell r="DY502">
            <v>0</v>
          </cell>
          <cell r="DZ502">
            <v>0</v>
          </cell>
          <cell r="EA502">
            <v>0</v>
          </cell>
          <cell r="EB502">
            <v>0</v>
          </cell>
          <cell r="EC502">
            <v>0</v>
          </cell>
          <cell r="ED502">
            <v>0</v>
          </cell>
          <cell r="EE502">
            <v>0</v>
          </cell>
          <cell r="EF502">
            <v>0</v>
          </cell>
          <cell r="EG502">
            <v>0</v>
          </cell>
          <cell r="EH502">
            <v>0</v>
          </cell>
          <cell r="EI502">
            <v>0</v>
          </cell>
          <cell r="EJ502">
            <v>0</v>
          </cell>
          <cell r="EK502">
            <v>0</v>
          </cell>
          <cell r="EL502">
            <v>0</v>
          </cell>
          <cell r="EM502">
            <v>0</v>
          </cell>
          <cell r="EN502">
            <v>0</v>
          </cell>
          <cell r="EO502">
            <v>0</v>
          </cell>
          <cell r="EP502">
            <v>0</v>
          </cell>
          <cell r="EQ502">
            <v>0</v>
          </cell>
          <cell r="ER502">
            <v>0</v>
          </cell>
          <cell r="ES502">
            <v>0</v>
          </cell>
          <cell r="ET502">
            <v>0</v>
          </cell>
          <cell r="EU502">
            <v>0</v>
          </cell>
          <cell r="EV502">
            <v>0</v>
          </cell>
          <cell r="EW502">
            <v>0</v>
          </cell>
          <cell r="EX502">
            <v>0</v>
          </cell>
          <cell r="EY502">
            <v>0</v>
          </cell>
          <cell r="EZ502">
            <v>0</v>
          </cell>
          <cell r="FA502">
            <v>0</v>
          </cell>
          <cell r="FB502">
            <v>0</v>
          </cell>
          <cell r="FC502">
            <v>0</v>
          </cell>
          <cell r="FD502">
            <v>0</v>
          </cell>
          <cell r="FE502">
            <v>0</v>
          </cell>
          <cell r="FF502">
            <v>0</v>
          </cell>
          <cell r="FG502">
            <v>0</v>
          </cell>
          <cell r="FH502">
            <v>0</v>
          </cell>
          <cell r="FI502">
            <v>0</v>
          </cell>
          <cell r="FJ502">
            <v>0</v>
          </cell>
          <cell r="FK502">
            <v>0</v>
          </cell>
          <cell r="FL502">
            <v>0</v>
          </cell>
          <cell r="FM502">
            <v>0</v>
          </cell>
          <cell r="FN502">
            <v>0</v>
          </cell>
        </row>
        <row r="503">
          <cell r="B503" t="str">
            <v>構-498</v>
          </cell>
          <cell r="E503" t="str">
            <v>B</v>
          </cell>
          <cell r="G503" t="str">
            <v>近江鉄道多賀線多賀5号踏み切り下水道管工事</v>
          </cell>
          <cell r="H503" t="str">
            <v>平成8年</v>
          </cell>
          <cell r="I503">
            <v>1996</v>
          </cell>
          <cell r="Q503">
            <v>2520000</v>
          </cell>
          <cell r="U503">
            <v>252000</v>
          </cell>
          <cell r="V503">
            <v>38</v>
          </cell>
          <cell r="W503">
            <v>2.63e-002</v>
          </cell>
          <cell r="X503">
            <v>59648</v>
          </cell>
          <cell r="Y503">
            <v>61024</v>
          </cell>
          <cell r="Z503">
            <v>2268000</v>
          </cell>
          <cell r="AB503">
            <v>1997</v>
          </cell>
          <cell r="AC503">
            <v>2034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59648</v>
          </cell>
          <cell r="BQ503">
            <v>59648</v>
          </cell>
          <cell r="BR503">
            <v>59648</v>
          </cell>
          <cell r="BS503">
            <v>59648</v>
          </cell>
          <cell r="BT503">
            <v>59648</v>
          </cell>
          <cell r="BU503">
            <v>59648</v>
          </cell>
          <cell r="BV503">
            <v>59648</v>
          </cell>
          <cell r="BW503">
            <v>59648</v>
          </cell>
          <cell r="BX503">
            <v>59648</v>
          </cell>
          <cell r="BY503">
            <v>59648</v>
          </cell>
          <cell r="BZ503">
            <v>59648</v>
          </cell>
          <cell r="CA503">
            <v>59648</v>
          </cell>
          <cell r="CB503">
            <v>59648</v>
          </cell>
          <cell r="CC503">
            <v>59648</v>
          </cell>
          <cell r="CD503">
            <v>59648</v>
          </cell>
          <cell r="CE503">
            <v>59648</v>
          </cell>
          <cell r="CF503">
            <v>59648</v>
          </cell>
          <cell r="CG503">
            <v>59648</v>
          </cell>
          <cell r="CH503">
            <v>59648</v>
          </cell>
          <cell r="CI503">
            <v>59648</v>
          </cell>
          <cell r="CJ503">
            <v>59648</v>
          </cell>
          <cell r="CK503">
            <v>59648</v>
          </cell>
          <cell r="CL503">
            <v>59648</v>
          </cell>
          <cell r="CM503">
            <v>59648</v>
          </cell>
          <cell r="CN503">
            <v>59648</v>
          </cell>
          <cell r="CO503">
            <v>59648</v>
          </cell>
          <cell r="CP503">
            <v>59648</v>
          </cell>
          <cell r="CQ503">
            <v>59648</v>
          </cell>
          <cell r="CR503">
            <v>59648</v>
          </cell>
          <cell r="CS503">
            <v>59648</v>
          </cell>
          <cell r="CT503">
            <v>59648</v>
          </cell>
          <cell r="CU503">
            <v>59648</v>
          </cell>
          <cell r="CV503">
            <v>59648</v>
          </cell>
          <cell r="CW503">
            <v>59648</v>
          </cell>
          <cell r="CX503">
            <v>59648</v>
          </cell>
          <cell r="CY503">
            <v>59648</v>
          </cell>
          <cell r="CZ503">
            <v>61024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K503">
            <v>0</v>
          </cell>
          <cell r="DL503">
            <v>0</v>
          </cell>
          <cell r="DM503">
            <v>0</v>
          </cell>
          <cell r="DN503">
            <v>0</v>
          </cell>
          <cell r="DO503">
            <v>0</v>
          </cell>
          <cell r="DP503">
            <v>0</v>
          </cell>
          <cell r="DQ503">
            <v>0</v>
          </cell>
          <cell r="DR503">
            <v>0</v>
          </cell>
          <cell r="DS503">
            <v>0</v>
          </cell>
          <cell r="DT503">
            <v>0</v>
          </cell>
          <cell r="DU503">
            <v>0</v>
          </cell>
          <cell r="DV503">
            <v>0</v>
          </cell>
          <cell r="DW503">
            <v>0</v>
          </cell>
          <cell r="DX503">
            <v>0</v>
          </cell>
          <cell r="DY503">
            <v>0</v>
          </cell>
          <cell r="DZ503">
            <v>0</v>
          </cell>
          <cell r="EA503">
            <v>0</v>
          </cell>
          <cell r="EB503">
            <v>0</v>
          </cell>
          <cell r="EC503">
            <v>0</v>
          </cell>
          <cell r="ED503">
            <v>0</v>
          </cell>
          <cell r="EE503">
            <v>0</v>
          </cell>
          <cell r="EF503">
            <v>0</v>
          </cell>
          <cell r="EG503">
            <v>0</v>
          </cell>
          <cell r="EH503">
            <v>0</v>
          </cell>
          <cell r="EI503">
            <v>0</v>
          </cell>
          <cell r="EJ503">
            <v>0</v>
          </cell>
          <cell r="EK503">
            <v>0</v>
          </cell>
          <cell r="EL503">
            <v>0</v>
          </cell>
          <cell r="EM503">
            <v>0</v>
          </cell>
          <cell r="EN503">
            <v>0</v>
          </cell>
          <cell r="EO503">
            <v>0</v>
          </cell>
          <cell r="EP503">
            <v>0</v>
          </cell>
          <cell r="EQ503">
            <v>0</v>
          </cell>
          <cell r="ER503">
            <v>0</v>
          </cell>
          <cell r="ES503">
            <v>0</v>
          </cell>
          <cell r="ET503">
            <v>0</v>
          </cell>
          <cell r="EU503">
            <v>0</v>
          </cell>
          <cell r="EV503">
            <v>0</v>
          </cell>
          <cell r="EW503">
            <v>0</v>
          </cell>
          <cell r="EX503">
            <v>0</v>
          </cell>
          <cell r="EY503">
            <v>0</v>
          </cell>
          <cell r="EZ503">
            <v>0</v>
          </cell>
          <cell r="FA503">
            <v>0</v>
          </cell>
          <cell r="FB503">
            <v>0</v>
          </cell>
          <cell r="FC503">
            <v>0</v>
          </cell>
          <cell r="FD503">
            <v>0</v>
          </cell>
          <cell r="FE503">
            <v>0</v>
          </cell>
          <cell r="FF503">
            <v>0</v>
          </cell>
          <cell r="FG503">
            <v>0</v>
          </cell>
          <cell r="FH503">
            <v>0</v>
          </cell>
          <cell r="FI503">
            <v>0</v>
          </cell>
          <cell r="FJ503">
            <v>0</v>
          </cell>
          <cell r="FK503">
            <v>0</v>
          </cell>
          <cell r="FL503">
            <v>0</v>
          </cell>
          <cell r="FM503">
            <v>0</v>
          </cell>
          <cell r="FN503">
            <v>0</v>
          </cell>
        </row>
        <row r="504">
          <cell r="B504" t="str">
            <v>構-499</v>
          </cell>
          <cell r="E504" t="str">
            <v>B</v>
          </cell>
          <cell r="G504" t="str">
            <v>第3期拡張第1工区導水管布設工事（芹川水源地）</v>
          </cell>
          <cell r="H504" t="str">
            <v>平成8年</v>
          </cell>
          <cell r="I504">
            <v>1996</v>
          </cell>
          <cell r="Q504">
            <v>7219000</v>
          </cell>
          <cell r="U504">
            <v>721900</v>
          </cell>
          <cell r="V504">
            <v>38</v>
          </cell>
          <cell r="W504">
            <v>2.63e-002</v>
          </cell>
          <cell r="X504">
            <v>170873</v>
          </cell>
          <cell r="Y504">
            <v>174799</v>
          </cell>
          <cell r="Z504">
            <v>6497100</v>
          </cell>
          <cell r="AB504">
            <v>1997</v>
          </cell>
          <cell r="AC504">
            <v>2034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170873</v>
          </cell>
          <cell r="BQ504">
            <v>170873</v>
          </cell>
          <cell r="BR504">
            <v>170873</v>
          </cell>
          <cell r="BS504">
            <v>170873</v>
          </cell>
          <cell r="BT504">
            <v>170873</v>
          </cell>
          <cell r="BU504">
            <v>170873</v>
          </cell>
          <cell r="BV504">
            <v>170873</v>
          </cell>
          <cell r="BW504">
            <v>170873</v>
          </cell>
          <cell r="BX504">
            <v>170873</v>
          </cell>
          <cell r="BY504">
            <v>170873</v>
          </cell>
          <cell r="BZ504">
            <v>170873</v>
          </cell>
          <cell r="CA504">
            <v>170873</v>
          </cell>
          <cell r="CB504">
            <v>170873</v>
          </cell>
          <cell r="CC504">
            <v>170873</v>
          </cell>
          <cell r="CD504">
            <v>170873</v>
          </cell>
          <cell r="CE504">
            <v>170873</v>
          </cell>
          <cell r="CF504">
            <v>170873</v>
          </cell>
          <cell r="CG504">
            <v>170873</v>
          </cell>
          <cell r="CH504">
            <v>170873</v>
          </cell>
          <cell r="CI504">
            <v>170873</v>
          </cell>
          <cell r="CJ504">
            <v>170873</v>
          </cell>
          <cell r="CK504">
            <v>170873</v>
          </cell>
          <cell r="CL504">
            <v>170873</v>
          </cell>
          <cell r="CM504">
            <v>170873</v>
          </cell>
          <cell r="CN504">
            <v>170873</v>
          </cell>
          <cell r="CO504">
            <v>170873</v>
          </cell>
          <cell r="CP504">
            <v>170873</v>
          </cell>
          <cell r="CQ504">
            <v>170873</v>
          </cell>
          <cell r="CR504">
            <v>170873</v>
          </cell>
          <cell r="CS504">
            <v>170873</v>
          </cell>
          <cell r="CT504">
            <v>170873</v>
          </cell>
          <cell r="CU504">
            <v>170873</v>
          </cell>
          <cell r="CV504">
            <v>170873</v>
          </cell>
          <cell r="CW504">
            <v>170873</v>
          </cell>
          <cell r="CX504">
            <v>170873</v>
          </cell>
          <cell r="CY504">
            <v>170873</v>
          </cell>
          <cell r="CZ504">
            <v>174799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K504">
            <v>0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>
            <v>0</v>
          </cell>
          <cell r="DQ504">
            <v>0</v>
          </cell>
          <cell r="DR504">
            <v>0</v>
          </cell>
          <cell r="DS504">
            <v>0</v>
          </cell>
          <cell r="DT504">
            <v>0</v>
          </cell>
          <cell r="DU504">
            <v>0</v>
          </cell>
          <cell r="DV504">
            <v>0</v>
          </cell>
          <cell r="DW504">
            <v>0</v>
          </cell>
          <cell r="DX504">
            <v>0</v>
          </cell>
          <cell r="DY504">
            <v>0</v>
          </cell>
          <cell r="DZ504">
            <v>0</v>
          </cell>
          <cell r="EA504">
            <v>0</v>
          </cell>
          <cell r="EB504">
            <v>0</v>
          </cell>
          <cell r="EC504">
            <v>0</v>
          </cell>
          <cell r="ED504">
            <v>0</v>
          </cell>
          <cell r="EE504">
            <v>0</v>
          </cell>
          <cell r="EF504">
            <v>0</v>
          </cell>
          <cell r="EG504">
            <v>0</v>
          </cell>
          <cell r="EH504">
            <v>0</v>
          </cell>
          <cell r="EI504">
            <v>0</v>
          </cell>
          <cell r="EJ504">
            <v>0</v>
          </cell>
          <cell r="EK504">
            <v>0</v>
          </cell>
          <cell r="EL504">
            <v>0</v>
          </cell>
          <cell r="EM504">
            <v>0</v>
          </cell>
          <cell r="EN504">
            <v>0</v>
          </cell>
          <cell r="EO504">
            <v>0</v>
          </cell>
          <cell r="EP504">
            <v>0</v>
          </cell>
          <cell r="EQ504">
            <v>0</v>
          </cell>
          <cell r="ER504">
            <v>0</v>
          </cell>
          <cell r="ES504">
            <v>0</v>
          </cell>
          <cell r="ET504">
            <v>0</v>
          </cell>
          <cell r="EU504">
            <v>0</v>
          </cell>
          <cell r="EV504">
            <v>0</v>
          </cell>
          <cell r="EW504">
            <v>0</v>
          </cell>
          <cell r="EX504">
            <v>0</v>
          </cell>
          <cell r="EY504">
            <v>0</v>
          </cell>
          <cell r="EZ504">
            <v>0</v>
          </cell>
          <cell r="FA504">
            <v>0</v>
          </cell>
          <cell r="FB504">
            <v>0</v>
          </cell>
          <cell r="FC504">
            <v>0</v>
          </cell>
          <cell r="FD504">
            <v>0</v>
          </cell>
          <cell r="FE504">
            <v>0</v>
          </cell>
          <cell r="FF504">
            <v>0</v>
          </cell>
          <cell r="FG504">
            <v>0</v>
          </cell>
          <cell r="FH504">
            <v>0</v>
          </cell>
          <cell r="FI504">
            <v>0</v>
          </cell>
          <cell r="FJ504">
            <v>0</v>
          </cell>
          <cell r="FK504">
            <v>0</v>
          </cell>
          <cell r="FL504">
            <v>0</v>
          </cell>
          <cell r="FM504">
            <v>0</v>
          </cell>
          <cell r="FN504">
            <v>0</v>
          </cell>
        </row>
        <row r="505">
          <cell r="B505" t="str">
            <v>構-500</v>
          </cell>
          <cell r="E505" t="str">
            <v>B</v>
          </cell>
          <cell r="G505" t="str">
            <v>第3期拡張第2工区導水管布設工事（芹川水源地）</v>
          </cell>
          <cell r="H505" t="str">
            <v>平成8年</v>
          </cell>
          <cell r="I505">
            <v>1996</v>
          </cell>
          <cell r="Q505">
            <v>7780000</v>
          </cell>
          <cell r="U505">
            <v>778000</v>
          </cell>
          <cell r="V505">
            <v>38</v>
          </cell>
          <cell r="W505">
            <v>2.63e-002</v>
          </cell>
          <cell r="X505">
            <v>184152</v>
          </cell>
          <cell r="Y505">
            <v>188376</v>
          </cell>
          <cell r="Z505">
            <v>7002000</v>
          </cell>
          <cell r="AB505">
            <v>1997</v>
          </cell>
          <cell r="AC505">
            <v>2034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184152</v>
          </cell>
          <cell r="BQ505">
            <v>184152</v>
          </cell>
          <cell r="BR505">
            <v>184152</v>
          </cell>
          <cell r="BS505">
            <v>184152</v>
          </cell>
          <cell r="BT505">
            <v>184152</v>
          </cell>
          <cell r="BU505">
            <v>184152</v>
          </cell>
          <cell r="BV505">
            <v>184152</v>
          </cell>
          <cell r="BW505">
            <v>184152</v>
          </cell>
          <cell r="BX505">
            <v>184152</v>
          </cell>
          <cell r="BY505">
            <v>184152</v>
          </cell>
          <cell r="BZ505">
            <v>184152</v>
          </cell>
          <cell r="CA505">
            <v>184152</v>
          </cell>
          <cell r="CB505">
            <v>184152</v>
          </cell>
          <cell r="CC505">
            <v>184152</v>
          </cell>
          <cell r="CD505">
            <v>184152</v>
          </cell>
          <cell r="CE505">
            <v>184152</v>
          </cell>
          <cell r="CF505">
            <v>184152</v>
          </cell>
          <cell r="CG505">
            <v>184152</v>
          </cell>
          <cell r="CH505">
            <v>184152</v>
          </cell>
          <cell r="CI505">
            <v>184152</v>
          </cell>
          <cell r="CJ505">
            <v>184152</v>
          </cell>
          <cell r="CK505">
            <v>184152</v>
          </cell>
          <cell r="CL505">
            <v>184152</v>
          </cell>
          <cell r="CM505">
            <v>184152</v>
          </cell>
          <cell r="CN505">
            <v>184152</v>
          </cell>
          <cell r="CO505">
            <v>184152</v>
          </cell>
          <cell r="CP505">
            <v>184152</v>
          </cell>
          <cell r="CQ505">
            <v>184152</v>
          </cell>
          <cell r="CR505">
            <v>184152</v>
          </cell>
          <cell r="CS505">
            <v>184152</v>
          </cell>
          <cell r="CT505">
            <v>184152</v>
          </cell>
          <cell r="CU505">
            <v>184152</v>
          </cell>
          <cell r="CV505">
            <v>184152</v>
          </cell>
          <cell r="CW505">
            <v>184152</v>
          </cell>
          <cell r="CX505">
            <v>184152</v>
          </cell>
          <cell r="CY505">
            <v>184152</v>
          </cell>
          <cell r="CZ505">
            <v>188376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K505">
            <v>0</v>
          </cell>
          <cell r="DL505">
            <v>0</v>
          </cell>
          <cell r="DM505">
            <v>0</v>
          </cell>
          <cell r="DN505">
            <v>0</v>
          </cell>
          <cell r="DO505">
            <v>0</v>
          </cell>
          <cell r="DP505">
            <v>0</v>
          </cell>
          <cell r="DQ505">
            <v>0</v>
          </cell>
          <cell r="DR505">
            <v>0</v>
          </cell>
          <cell r="DS505">
            <v>0</v>
          </cell>
          <cell r="DT505">
            <v>0</v>
          </cell>
          <cell r="DU505">
            <v>0</v>
          </cell>
          <cell r="DV505">
            <v>0</v>
          </cell>
          <cell r="DW505">
            <v>0</v>
          </cell>
          <cell r="DX505">
            <v>0</v>
          </cell>
          <cell r="DY505">
            <v>0</v>
          </cell>
          <cell r="DZ505">
            <v>0</v>
          </cell>
          <cell r="EA505">
            <v>0</v>
          </cell>
          <cell r="EB505">
            <v>0</v>
          </cell>
          <cell r="EC505">
            <v>0</v>
          </cell>
          <cell r="ED505">
            <v>0</v>
          </cell>
          <cell r="EE505">
            <v>0</v>
          </cell>
          <cell r="EF505">
            <v>0</v>
          </cell>
          <cell r="EG505">
            <v>0</v>
          </cell>
          <cell r="EH505">
            <v>0</v>
          </cell>
          <cell r="EI505">
            <v>0</v>
          </cell>
          <cell r="EJ505">
            <v>0</v>
          </cell>
          <cell r="EK505">
            <v>0</v>
          </cell>
          <cell r="EL505">
            <v>0</v>
          </cell>
          <cell r="EM505">
            <v>0</v>
          </cell>
          <cell r="EN505">
            <v>0</v>
          </cell>
          <cell r="EO505">
            <v>0</v>
          </cell>
          <cell r="EP505">
            <v>0</v>
          </cell>
          <cell r="EQ505">
            <v>0</v>
          </cell>
          <cell r="ER505">
            <v>0</v>
          </cell>
          <cell r="ES505">
            <v>0</v>
          </cell>
          <cell r="ET505">
            <v>0</v>
          </cell>
          <cell r="EU505">
            <v>0</v>
          </cell>
          <cell r="EV505">
            <v>0</v>
          </cell>
          <cell r="EW505">
            <v>0</v>
          </cell>
          <cell r="EX505">
            <v>0</v>
          </cell>
          <cell r="EY505">
            <v>0</v>
          </cell>
          <cell r="EZ505">
            <v>0</v>
          </cell>
          <cell r="FA505">
            <v>0</v>
          </cell>
          <cell r="FB505">
            <v>0</v>
          </cell>
          <cell r="FC505">
            <v>0</v>
          </cell>
          <cell r="FD505">
            <v>0</v>
          </cell>
          <cell r="FE505">
            <v>0</v>
          </cell>
          <cell r="FF505">
            <v>0</v>
          </cell>
          <cell r="FG505">
            <v>0</v>
          </cell>
          <cell r="FH505">
            <v>0</v>
          </cell>
          <cell r="FI505">
            <v>0</v>
          </cell>
          <cell r="FJ505">
            <v>0</v>
          </cell>
          <cell r="FK505">
            <v>0</v>
          </cell>
          <cell r="FL505">
            <v>0</v>
          </cell>
          <cell r="FM505">
            <v>0</v>
          </cell>
          <cell r="FN505">
            <v>0</v>
          </cell>
        </row>
        <row r="506">
          <cell r="B506" t="str">
            <v>構-501</v>
          </cell>
          <cell r="E506" t="str">
            <v>F</v>
          </cell>
          <cell r="G506" t="str">
            <v>芹川水源地造成負担金</v>
          </cell>
          <cell r="H506" t="str">
            <v>平成8年</v>
          </cell>
          <cell r="I506">
            <v>1996</v>
          </cell>
          <cell r="Q506">
            <v>8356380</v>
          </cell>
          <cell r="U506">
            <v>835638</v>
          </cell>
          <cell r="V506">
            <v>58</v>
          </cell>
          <cell r="W506">
            <v>1.72e-002</v>
          </cell>
          <cell r="X506">
            <v>129356</v>
          </cell>
          <cell r="Y506">
            <v>147450</v>
          </cell>
          <cell r="Z506">
            <v>7520742</v>
          </cell>
          <cell r="AB506">
            <v>1997</v>
          </cell>
          <cell r="AC506">
            <v>2054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129356</v>
          </cell>
          <cell r="BQ506">
            <v>129356</v>
          </cell>
          <cell r="BR506">
            <v>129356</v>
          </cell>
          <cell r="BS506">
            <v>129356</v>
          </cell>
          <cell r="BT506">
            <v>129356</v>
          </cell>
          <cell r="BU506">
            <v>129356</v>
          </cell>
          <cell r="BV506">
            <v>129356</v>
          </cell>
          <cell r="BW506">
            <v>129356</v>
          </cell>
          <cell r="BX506">
            <v>129356</v>
          </cell>
          <cell r="BY506">
            <v>129356</v>
          </cell>
          <cell r="BZ506">
            <v>129356</v>
          </cell>
          <cell r="CA506">
            <v>129356</v>
          </cell>
          <cell r="CB506">
            <v>129356</v>
          </cell>
          <cell r="CC506">
            <v>129356</v>
          </cell>
          <cell r="CD506">
            <v>129356</v>
          </cell>
          <cell r="CE506">
            <v>129356</v>
          </cell>
          <cell r="CF506">
            <v>129356</v>
          </cell>
          <cell r="CG506">
            <v>129356</v>
          </cell>
          <cell r="CH506">
            <v>129356</v>
          </cell>
          <cell r="CI506">
            <v>129356</v>
          </cell>
          <cell r="CJ506">
            <v>129356</v>
          </cell>
          <cell r="CK506">
            <v>129356</v>
          </cell>
          <cell r="CL506">
            <v>129356</v>
          </cell>
          <cell r="CM506">
            <v>129356</v>
          </cell>
          <cell r="CN506">
            <v>129356</v>
          </cell>
          <cell r="CO506">
            <v>129356</v>
          </cell>
          <cell r="CP506">
            <v>129356</v>
          </cell>
          <cell r="CQ506">
            <v>129356</v>
          </cell>
          <cell r="CR506">
            <v>129356</v>
          </cell>
          <cell r="CS506">
            <v>129356</v>
          </cell>
          <cell r="CT506">
            <v>129356</v>
          </cell>
          <cell r="CU506">
            <v>129356</v>
          </cell>
          <cell r="CV506">
            <v>129356</v>
          </cell>
          <cell r="CW506">
            <v>129356</v>
          </cell>
          <cell r="CX506">
            <v>129356</v>
          </cell>
          <cell r="CY506">
            <v>129356</v>
          </cell>
          <cell r="CZ506">
            <v>129356</v>
          </cell>
          <cell r="DA506">
            <v>129356</v>
          </cell>
          <cell r="DB506">
            <v>129356</v>
          </cell>
          <cell r="DC506">
            <v>129356</v>
          </cell>
          <cell r="DD506">
            <v>129356</v>
          </cell>
          <cell r="DE506">
            <v>129356</v>
          </cell>
          <cell r="DF506">
            <v>129356</v>
          </cell>
          <cell r="DG506">
            <v>129356</v>
          </cell>
          <cell r="DH506">
            <v>129356</v>
          </cell>
          <cell r="DI506">
            <v>129356</v>
          </cell>
          <cell r="DJ506">
            <v>129356</v>
          </cell>
          <cell r="DK506">
            <v>129356</v>
          </cell>
          <cell r="DL506">
            <v>129356</v>
          </cell>
          <cell r="DM506">
            <v>129356</v>
          </cell>
          <cell r="DN506">
            <v>129356</v>
          </cell>
          <cell r="DO506">
            <v>129356</v>
          </cell>
          <cell r="DP506">
            <v>129356</v>
          </cell>
          <cell r="DQ506">
            <v>129356</v>
          </cell>
          <cell r="DR506">
            <v>129356</v>
          </cell>
          <cell r="DS506">
            <v>129356</v>
          </cell>
          <cell r="DT506">
            <v>147450</v>
          </cell>
          <cell r="DU506">
            <v>0</v>
          </cell>
          <cell r="DV506">
            <v>0</v>
          </cell>
          <cell r="DW506">
            <v>0</v>
          </cell>
          <cell r="DX506">
            <v>0</v>
          </cell>
          <cell r="DY506">
            <v>0</v>
          </cell>
          <cell r="DZ506">
            <v>0</v>
          </cell>
          <cell r="EA506">
            <v>0</v>
          </cell>
          <cell r="EB506">
            <v>0</v>
          </cell>
          <cell r="EC506">
            <v>0</v>
          </cell>
          <cell r="ED506">
            <v>0</v>
          </cell>
          <cell r="EE506">
            <v>0</v>
          </cell>
          <cell r="EF506">
            <v>0</v>
          </cell>
          <cell r="EG506">
            <v>0</v>
          </cell>
          <cell r="EH506">
            <v>0</v>
          </cell>
          <cell r="EI506">
            <v>0</v>
          </cell>
          <cell r="EJ506">
            <v>0</v>
          </cell>
          <cell r="EK506">
            <v>0</v>
          </cell>
          <cell r="EL506">
            <v>0</v>
          </cell>
          <cell r="EM506">
            <v>0</v>
          </cell>
          <cell r="EN506">
            <v>0</v>
          </cell>
          <cell r="EO506">
            <v>0</v>
          </cell>
          <cell r="EP506">
            <v>0</v>
          </cell>
          <cell r="EQ506">
            <v>0</v>
          </cell>
          <cell r="ER506">
            <v>0</v>
          </cell>
          <cell r="ES506">
            <v>0</v>
          </cell>
          <cell r="ET506">
            <v>0</v>
          </cell>
          <cell r="EU506">
            <v>0</v>
          </cell>
          <cell r="EV506">
            <v>0</v>
          </cell>
          <cell r="EW506">
            <v>0</v>
          </cell>
          <cell r="EX506">
            <v>0</v>
          </cell>
          <cell r="EY506">
            <v>0</v>
          </cell>
          <cell r="EZ506">
            <v>0</v>
          </cell>
          <cell r="FA506">
            <v>0</v>
          </cell>
          <cell r="FB506">
            <v>0</v>
          </cell>
          <cell r="FC506">
            <v>0</v>
          </cell>
          <cell r="FD506">
            <v>0</v>
          </cell>
          <cell r="FE506">
            <v>0</v>
          </cell>
          <cell r="FF506">
            <v>0</v>
          </cell>
          <cell r="FG506">
            <v>0</v>
          </cell>
          <cell r="FH506">
            <v>0</v>
          </cell>
          <cell r="FI506">
            <v>0</v>
          </cell>
          <cell r="FJ506">
            <v>0</v>
          </cell>
          <cell r="FK506">
            <v>0</v>
          </cell>
          <cell r="FL506">
            <v>0</v>
          </cell>
          <cell r="FM506">
            <v>0</v>
          </cell>
          <cell r="FN506">
            <v>0</v>
          </cell>
        </row>
        <row r="507">
          <cell r="B507" t="str">
            <v>構-502</v>
          </cell>
          <cell r="E507" t="str">
            <v>B</v>
          </cell>
          <cell r="G507" t="str">
            <v>四手支線第1工区配水管布設替（下水関連）</v>
          </cell>
          <cell r="H507" t="str">
            <v>平成9年</v>
          </cell>
          <cell r="I507">
            <v>1997</v>
          </cell>
          <cell r="Q507">
            <v>5700482</v>
          </cell>
          <cell r="U507">
            <v>570048.20000000007</v>
          </cell>
          <cell r="V507">
            <v>38</v>
          </cell>
          <cell r="W507">
            <v>2.63e-002</v>
          </cell>
          <cell r="X507">
            <v>134930</v>
          </cell>
          <cell r="Y507">
            <v>138023.79999999981</v>
          </cell>
          <cell r="Z507">
            <v>5130433.8</v>
          </cell>
          <cell r="AB507">
            <v>1998</v>
          </cell>
          <cell r="AC507">
            <v>2035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134930</v>
          </cell>
          <cell r="BR507">
            <v>134930</v>
          </cell>
          <cell r="BS507">
            <v>134930</v>
          </cell>
          <cell r="BT507">
            <v>134930</v>
          </cell>
          <cell r="BU507">
            <v>134930</v>
          </cell>
          <cell r="BV507">
            <v>134930</v>
          </cell>
          <cell r="BW507">
            <v>134930</v>
          </cell>
          <cell r="BX507">
            <v>134930</v>
          </cell>
          <cell r="BY507">
            <v>134930</v>
          </cell>
          <cell r="BZ507">
            <v>134930</v>
          </cell>
          <cell r="CA507">
            <v>134930</v>
          </cell>
          <cell r="CB507">
            <v>134930</v>
          </cell>
          <cell r="CC507">
            <v>134930</v>
          </cell>
          <cell r="CD507">
            <v>134930</v>
          </cell>
          <cell r="CE507">
            <v>134930</v>
          </cell>
          <cell r="CF507">
            <v>134930</v>
          </cell>
          <cell r="CG507">
            <v>134930</v>
          </cell>
          <cell r="CH507">
            <v>134930</v>
          </cell>
          <cell r="CI507">
            <v>134930</v>
          </cell>
          <cell r="CJ507">
            <v>134930</v>
          </cell>
          <cell r="CK507">
            <v>134930</v>
          </cell>
          <cell r="CL507">
            <v>134930</v>
          </cell>
          <cell r="CM507">
            <v>134930</v>
          </cell>
          <cell r="CN507">
            <v>134930</v>
          </cell>
          <cell r="CO507">
            <v>134930</v>
          </cell>
          <cell r="CP507">
            <v>134930</v>
          </cell>
          <cell r="CQ507">
            <v>134930</v>
          </cell>
          <cell r="CR507">
            <v>134930</v>
          </cell>
          <cell r="CS507">
            <v>134930</v>
          </cell>
          <cell r="CT507">
            <v>134930</v>
          </cell>
          <cell r="CU507">
            <v>134930</v>
          </cell>
          <cell r="CV507">
            <v>134930</v>
          </cell>
          <cell r="CW507">
            <v>134930</v>
          </cell>
          <cell r="CX507">
            <v>134930</v>
          </cell>
          <cell r="CY507">
            <v>134930</v>
          </cell>
          <cell r="CZ507">
            <v>134930</v>
          </cell>
          <cell r="DA507">
            <v>138023.79999999981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K507">
            <v>0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>
            <v>0</v>
          </cell>
          <cell r="DQ507">
            <v>0</v>
          </cell>
          <cell r="DR507">
            <v>0</v>
          </cell>
          <cell r="DS507">
            <v>0</v>
          </cell>
          <cell r="DT507">
            <v>0</v>
          </cell>
          <cell r="DU507">
            <v>0</v>
          </cell>
          <cell r="DV507">
            <v>0</v>
          </cell>
          <cell r="DW507">
            <v>0</v>
          </cell>
          <cell r="DX507">
            <v>0</v>
          </cell>
          <cell r="DY507">
            <v>0</v>
          </cell>
          <cell r="DZ507">
            <v>0</v>
          </cell>
          <cell r="EA507">
            <v>0</v>
          </cell>
          <cell r="EB507">
            <v>0</v>
          </cell>
          <cell r="EC507">
            <v>0</v>
          </cell>
          <cell r="ED507">
            <v>0</v>
          </cell>
          <cell r="EE507">
            <v>0</v>
          </cell>
          <cell r="EF507">
            <v>0</v>
          </cell>
          <cell r="EG507">
            <v>0</v>
          </cell>
          <cell r="EH507">
            <v>0</v>
          </cell>
          <cell r="EI507">
            <v>0</v>
          </cell>
          <cell r="EJ507">
            <v>0</v>
          </cell>
          <cell r="EK507">
            <v>0</v>
          </cell>
          <cell r="EL507">
            <v>0</v>
          </cell>
          <cell r="EM507">
            <v>0</v>
          </cell>
          <cell r="EN507">
            <v>0</v>
          </cell>
          <cell r="EO507">
            <v>0</v>
          </cell>
          <cell r="EP507">
            <v>0</v>
          </cell>
          <cell r="EQ507">
            <v>0</v>
          </cell>
          <cell r="ER507">
            <v>0</v>
          </cell>
          <cell r="ES507">
            <v>0</v>
          </cell>
          <cell r="ET507">
            <v>0</v>
          </cell>
          <cell r="EU507">
            <v>0</v>
          </cell>
          <cell r="EV507">
            <v>0</v>
          </cell>
          <cell r="EW507">
            <v>0</v>
          </cell>
          <cell r="EX507">
            <v>0</v>
          </cell>
          <cell r="EY507">
            <v>0</v>
          </cell>
          <cell r="EZ507">
            <v>0</v>
          </cell>
          <cell r="FA507">
            <v>0</v>
          </cell>
          <cell r="FB507">
            <v>0</v>
          </cell>
          <cell r="FC507">
            <v>0</v>
          </cell>
          <cell r="FD507">
            <v>0</v>
          </cell>
          <cell r="FE507">
            <v>0</v>
          </cell>
          <cell r="FF507">
            <v>0</v>
          </cell>
          <cell r="FG507">
            <v>0</v>
          </cell>
          <cell r="FH507">
            <v>0</v>
          </cell>
          <cell r="FI507">
            <v>0</v>
          </cell>
          <cell r="FJ507">
            <v>0</v>
          </cell>
          <cell r="FK507">
            <v>0</v>
          </cell>
          <cell r="FL507">
            <v>0</v>
          </cell>
          <cell r="FM507">
            <v>0</v>
          </cell>
          <cell r="FN507">
            <v>0</v>
          </cell>
        </row>
        <row r="508">
          <cell r="B508" t="str">
            <v>構-503</v>
          </cell>
          <cell r="E508" t="str">
            <v>B</v>
          </cell>
          <cell r="G508" t="str">
            <v>多賀3号幹線第8工区配水管布設替工事（下水関連）</v>
          </cell>
          <cell r="H508" t="str">
            <v>平成9年</v>
          </cell>
          <cell r="I508">
            <v>1997</v>
          </cell>
          <cell r="Q508">
            <v>11951501</v>
          </cell>
          <cell r="U508">
            <v>1195150.1000000001</v>
          </cell>
          <cell r="V508">
            <v>38</v>
          </cell>
          <cell r="W508">
            <v>2.63e-002</v>
          </cell>
          <cell r="X508">
            <v>282892</v>
          </cell>
          <cell r="Y508">
            <v>289346.90000000037</v>
          </cell>
          <cell r="Z508">
            <v>10756350.9</v>
          </cell>
          <cell r="AB508">
            <v>1998</v>
          </cell>
          <cell r="AC508">
            <v>2035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282892</v>
          </cell>
          <cell r="BR508">
            <v>282892</v>
          </cell>
          <cell r="BS508">
            <v>282892</v>
          </cell>
          <cell r="BT508">
            <v>282892</v>
          </cell>
          <cell r="BU508">
            <v>282892</v>
          </cell>
          <cell r="BV508">
            <v>282892</v>
          </cell>
          <cell r="BW508">
            <v>282892</v>
          </cell>
          <cell r="BX508">
            <v>282892</v>
          </cell>
          <cell r="BY508">
            <v>282892</v>
          </cell>
          <cell r="BZ508">
            <v>282892</v>
          </cell>
          <cell r="CA508">
            <v>282892</v>
          </cell>
          <cell r="CB508">
            <v>282892</v>
          </cell>
          <cell r="CC508">
            <v>282892</v>
          </cell>
          <cell r="CD508">
            <v>282892</v>
          </cell>
          <cell r="CE508">
            <v>282892</v>
          </cell>
          <cell r="CF508">
            <v>282892</v>
          </cell>
          <cell r="CG508">
            <v>282892</v>
          </cell>
          <cell r="CH508">
            <v>282892</v>
          </cell>
          <cell r="CI508">
            <v>282892</v>
          </cell>
          <cell r="CJ508">
            <v>282892</v>
          </cell>
          <cell r="CK508">
            <v>282892</v>
          </cell>
          <cell r="CL508">
            <v>282892</v>
          </cell>
          <cell r="CM508">
            <v>282892</v>
          </cell>
          <cell r="CN508">
            <v>282892</v>
          </cell>
          <cell r="CO508">
            <v>282892</v>
          </cell>
          <cell r="CP508">
            <v>282892</v>
          </cell>
          <cell r="CQ508">
            <v>282892</v>
          </cell>
          <cell r="CR508">
            <v>282892</v>
          </cell>
          <cell r="CS508">
            <v>282892</v>
          </cell>
          <cell r="CT508">
            <v>282892</v>
          </cell>
          <cell r="CU508">
            <v>282892</v>
          </cell>
          <cell r="CV508">
            <v>282892</v>
          </cell>
          <cell r="CW508">
            <v>282892</v>
          </cell>
          <cell r="CX508">
            <v>282892</v>
          </cell>
          <cell r="CY508">
            <v>282892</v>
          </cell>
          <cell r="CZ508">
            <v>282892</v>
          </cell>
          <cell r="DA508">
            <v>289346.90000000037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K508">
            <v>0</v>
          </cell>
          <cell r="DL508">
            <v>0</v>
          </cell>
          <cell r="DM508">
            <v>0</v>
          </cell>
          <cell r="DN508">
            <v>0</v>
          </cell>
          <cell r="DO508">
            <v>0</v>
          </cell>
          <cell r="DP508">
            <v>0</v>
          </cell>
          <cell r="DQ508">
            <v>0</v>
          </cell>
          <cell r="DR508">
            <v>0</v>
          </cell>
          <cell r="DS508">
            <v>0</v>
          </cell>
          <cell r="DT508">
            <v>0</v>
          </cell>
          <cell r="DU508">
            <v>0</v>
          </cell>
          <cell r="DV508">
            <v>0</v>
          </cell>
          <cell r="DW508">
            <v>0</v>
          </cell>
          <cell r="DX508">
            <v>0</v>
          </cell>
          <cell r="DY508">
            <v>0</v>
          </cell>
          <cell r="DZ508">
            <v>0</v>
          </cell>
          <cell r="EA508">
            <v>0</v>
          </cell>
          <cell r="EB508">
            <v>0</v>
          </cell>
          <cell r="EC508">
            <v>0</v>
          </cell>
          <cell r="ED508">
            <v>0</v>
          </cell>
          <cell r="EE508">
            <v>0</v>
          </cell>
          <cell r="EF508">
            <v>0</v>
          </cell>
          <cell r="EG508">
            <v>0</v>
          </cell>
          <cell r="EH508">
            <v>0</v>
          </cell>
          <cell r="EI508">
            <v>0</v>
          </cell>
          <cell r="EJ508">
            <v>0</v>
          </cell>
          <cell r="EK508">
            <v>0</v>
          </cell>
          <cell r="EL508">
            <v>0</v>
          </cell>
          <cell r="EM508">
            <v>0</v>
          </cell>
          <cell r="EN508">
            <v>0</v>
          </cell>
          <cell r="EO508">
            <v>0</v>
          </cell>
          <cell r="EP508">
            <v>0</v>
          </cell>
          <cell r="EQ508">
            <v>0</v>
          </cell>
          <cell r="ER508">
            <v>0</v>
          </cell>
          <cell r="ES508">
            <v>0</v>
          </cell>
          <cell r="ET508">
            <v>0</v>
          </cell>
          <cell r="EU508">
            <v>0</v>
          </cell>
          <cell r="EV508">
            <v>0</v>
          </cell>
          <cell r="EW508">
            <v>0</v>
          </cell>
          <cell r="EX508">
            <v>0</v>
          </cell>
          <cell r="EY508">
            <v>0</v>
          </cell>
          <cell r="EZ508">
            <v>0</v>
          </cell>
          <cell r="FA508">
            <v>0</v>
          </cell>
          <cell r="FB508">
            <v>0</v>
          </cell>
          <cell r="FC508">
            <v>0</v>
          </cell>
          <cell r="FD508">
            <v>0</v>
          </cell>
          <cell r="FE508">
            <v>0</v>
          </cell>
          <cell r="FF508">
            <v>0</v>
          </cell>
          <cell r="FG508">
            <v>0</v>
          </cell>
          <cell r="FH508">
            <v>0</v>
          </cell>
          <cell r="FI508">
            <v>0</v>
          </cell>
          <cell r="FJ508">
            <v>0</v>
          </cell>
          <cell r="FK508">
            <v>0</v>
          </cell>
          <cell r="FL508">
            <v>0</v>
          </cell>
          <cell r="FM508">
            <v>0</v>
          </cell>
          <cell r="FN508">
            <v>0</v>
          </cell>
        </row>
        <row r="509">
          <cell r="B509" t="str">
            <v>構-504</v>
          </cell>
          <cell r="E509" t="str">
            <v>B</v>
          </cell>
          <cell r="G509" t="str">
            <v>中川原橋橋梁添架工事（その１）</v>
          </cell>
          <cell r="H509" t="str">
            <v>平成9年</v>
          </cell>
          <cell r="I509">
            <v>1997</v>
          </cell>
          <cell r="Q509">
            <v>1001842</v>
          </cell>
          <cell r="U509">
            <v>100184.20000000001</v>
          </cell>
          <cell r="V509">
            <v>38</v>
          </cell>
          <cell r="W509">
            <v>2.63e-002</v>
          </cell>
          <cell r="X509">
            <v>23713</v>
          </cell>
          <cell r="Y509">
            <v>24276.800000000047</v>
          </cell>
          <cell r="Z509">
            <v>901657.8</v>
          </cell>
          <cell r="AB509">
            <v>1998</v>
          </cell>
          <cell r="AC509">
            <v>2035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23713</v>
          </cell>
          <cell r="BR509">
            <v>23713</v>
          </cell>
          <cell r="BS509">
            <v>23713</v>
          </cell>
          <cell r="BT509">
            <v>23713</v>
          </cell>
          <cell r="BU509">
            <v>23713</v>
          </cell>
          <cell r="BV509">
            <v>23713</v>
          </cell>
          <cell r="BW509">
            <v>23713</v>
          </cell>
          <cell r="BX509">
            <v>23713</v>
          </cell>
          <cell r="BY509">
            <v>23713</v>
          </cell>
          <cell r="BZ509">
            <v>23713</v>
          </cell>
          <cell r="CA509">
            <v>23713</v>
          </cell>
          <cell r="CB509">
            <v>23713</v>
          </cell>
          <cell r="CC509">
            <v>23713</v>
          </cell>
          <cell r="CD509">
            <v>23713</v>
          </cell>
          <cell r="CE509">
            <v>23713</v>
          </cell>
          <cell r="CF509">
            <v>23713</v>
          </cell>
          <cell r="CG509">
            <v>23713</v>
          </cell>
          <cell r="CH509">
            <v>23713</v>
          </cell>
          <cell r="CI509">
            <v>23713</v>
          </cell>
          <cell r="CJ509">
            <v>23713</v>
          </cell>
          <cell r="CK509">
            <v>23713</v>
          </cell>
          <cell r="CL509">
            <v>23713</v>
          </cell>
          <cell r="CM509">
            <v>23713</v>
          </cell>
          <cell r="CN509">
            <v>23713</v>
          </cell>
          <cell r="CO509">
            <v>23713</v>
          </cell>
          <cell r="CP509">
            <v>23713</v>
          </cell>
          <cell r="CQ509">
            <v>23713</v>
          </cell>
          <cell r="CR509">
            <v>23713</v>
          </cell>
          <cell r="CS509">
            <v>23713</v>
          </cell>
          <cell r="CT509">
            <v>23713</v>
          </cell>
          <cell r="CU509">
            <v>23713</v>
          </cell>
          <cell r="CV509">
            <v>23713</v>
          </cell>
          <cell r="CW509">
            <v>23713</v>
          </cell>
          <cell r="CX509">
            <v>23713</v>
          </cell>
          <cell r="CY509">
            <v>23713</v>
          </cell>
          <cell r="CZ509">
            <v>23713</v>
          </cell>
          <cell r="DA509">
            <v>24276.800000000047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K509">
            <v>0</v>
          </cell>
          <cell r="DL509">
            <v>0</v>
          </cell>
          <cell r="DM509">
            <v>0</v>
          </cell>
          <cell r="DN509">
            <v>0</v>
          </cell>
          <cell r="DO509">
            <v>0</v>
          </cell>
          <cell r="DP509">
            <v>0</v>
          </cell>
          <cell r="DQ509">
            <v>0</v>
          </cell>
          <cell r="DR509">
            <v>0</v>
          </cell>
          <cell r="DS509">
            <v>0</v>
          </cell>
          <cell r="DT509">
            <v>0</v>
          </cell>
          <cell r="DU509">
            <v>0</v>
          </cell>
          <cell r="DV509">
            <v>0</v>
          </cell>
          <cell r="DW509">
            <v>0</v>
          </cell>
          <cell r="DX509">
            <v>0</v>
          </cell>
          <cell r="DY509">
            <v>0</v>
          </cell>
          <cell r="DZ509">
            <v>0</v>
          </cell>
          <cell r="EA509">
            <v>0</v>
          </cell>
          <cell r="EB509">
            <v>0</v>
          </cell>
          <cell r="EC509">
            <v>0</v>
          </cell>
          <cell r="ED509">
            <v>0</v>
          </cell>
          <cell r="EE509">
            <v>0</v>
          </cell>
          <cell r="EF509">
            <v>0</v>
          </cell>
          <cell r="EG509">
            <v>0</v>
          </cell>
          <cell r="EH509">
            <v>0</v>
          </cell>
          <cell r="EI509">
            <v>0</v>
          </cell>
          <cell r="EJ509">
            <v>0</v>
          </cell>
          <cell r="EK509">
            <v>0</v>
          </cell>
          <cell r="EL509">
            <v>0</v>
          </cell>
          <cell r="EM509">
            <v>0</v>
          </cell>
          <cell r="EN509">
            <v>0</v>
          </cell>
          <cell r="EO509">
            <v>0</v>
          </cell>
          <cell r="EP509">
            <v>0</v>
          </cell>
          <cell r="EQ509">
            <v>0</v>
          </cell>
          <cell r="ER509">
            <v>0</v>
          </cell>
          <cell r="ES509">
            <v>0</v>
          </cell>
          <cell r="ET509">
            <v>0</v>
          </cell>
          <cell r="EU509">
            <v>0</v>
          </cell>
          <cell r="EV509">
            <v>0</v>
          </cell>
          <cell r="EW509">
            <v>0</v>
          </cell>
          <cell r="EX509">
            <v>0</v>
          </cell>
          <cell r="EY509">
            <v>0</v>
          </cell>
          <cell r="EZ509">
            <v>0</v>
          </cell>
          <cell r="FA509">
            <v>0</v>
          </cell>
          <cell r="FB509">
            <v>0</v>
          </cell>
          <cell r="FC509">
            <v>0</v>
          </cell>
          <cell r="FD509">
            <v>0</v>
          </cell>
          <cell r="FE509">
            <v>0</v>
          </cell>
          <cell r="FF509">
            <v>0</v>
          </cell>
          <cell r="FG509">
            <v>0</v>
          </cell>
          <cell r="FH509">
            <v>0</v>
          </cell>
          <cell r="FI509">
            <v>0</v>
          </cell>
          <cell r="FJ509">
            <v>0</v>
          </cell>
          <cell r="FK509">
            <v>0</v>
          </cell>
          <cell r="FL509">
            <v>0</v>
          </cell>
          <cell r="FM509">
            <v>0</v>
          </cell>
          <cell r="FN509">
            <v>0</v>
          </cell>
        </row>
        <row r="510">
          <cell r="B510" t="str">
            <v>構-505</v>
          </cell>
          <cell r="E510" t="str">
            <v>B</v>
          </cell>
          <cell r="G510" t="str">
            <v>中川原橋橋梁添架工事（その2）</v>
          </cell>
          <cell r="H510" t="str">
            <v>平成9年</v>
          </cell>
          <cell r="I510">
            <v>1997</v>
          </cell>
          <cell r="Q510">
            <v>8331615</v>
          </cell>
          <cell r="U510">
            <v>833161.5</v>
          </cell>
          <cell r="V510">
            <v>38</v>
          </cell>
          <cell r="W510">
            <v>2.63e-002</v>
          </cell>
          <cell r="X510">
            <v>197209</v>
          </cell>
          <cell r="Y510">
            <v>201720.5</v>
          </cell>
          <cell r="Z510">
            <v>7498453.5</v>
          </cell>
          <cell r="AB510">
            <v>1998</v>
          </cell>
          <cell r="AC510">
            <v>2035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197209</v>
          </cell>
          <cell r="BR510">
            <v>197209</v>
          </cell>
          <cell r="BS510">
            <v>197209</v>
          </cell>
          <cell r="BT510">
            <v>197209</v>
          </cell>
          <cell r="BU510">
            <v>197209</v>
          </cell>
          <cell r="BV510">
            <v>197209</v>
          </cell>
          <cell r="BW510">
            <v>197209</v>
          </cell>
          <cell r="BX510">
            <v>197209</v>
          </cell>
          <cell r="BY510">
            <v>197209</v>
          </cell>
          <cell r="BZ510">
            <v>197209</v>
          </cell>
          <cell r="CA510">
            <v>197209</v>
          </cell>
          <cell r="CB510">
            <v>197209</v>
          </cell>
          <cell r="CC510">
            <v>197209</v>
          </cell>
          <cell r="CD510">
            <v>197209</v>
          </cell>
          <cell r="CE510">
            <v>197209</v>
          </cell>
          <cell r="CF510">
            <v>197209</v>
          </cell>
          <cell r="CG510">
            <v>197209</v>
          </cell>
          <cell r="CH510">
            <v>197209</v>
          </cell>
          <cell r="CI510">
            <v>197209</v>
          </cell>
          <cell r="CJ510">
            <v>197209</v>
          </cell>
          <cell r="CK510">
            <v>197209</v>
          </cell>
          <cell r="CL510">
            <v>197209</v>
          </cell>
          <cell r="CM510">
            <v>197209</v>
          </cell>
          <cell r="CN510">
            <v>197209</v>
          </cell>
          <cell r="CO510">
            <v>197209</v>
          </cell>
          <cell r="CP510">
            <v>197209</v>
          </cell>
          <cell r="CQ510">
            <v>197209</v>
          </cell>
          <cell r="CR510">
            <v>197209</v>
          </cell>
          <cell r="CS510">
            <v>197209</v>
          </cell>
          <cell r="CT510">
            <v>197209</v>
          </cell>
          <cell r="CU510">
            <v>197209</v>
          </cell>
          <cell r="CV510">
            <v>197209</v>
          </cell>
          <cell r="CW510">
            <v>197209</v>
          </cell>
          <cell r="CX510">
            <v>197209</v>
          </cell>
          <cell r="CY510">
            <v>197209</v>
          </cell>
          <cell r="CZ510">
            <v>197209</v>
          </cell>
          <cell r="DA510">
            <v>201720.5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K510">
            <v>0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>
            <v>0</v>
          </cell>
          <cell r="DQ510">
            <v>0</v>
          </cell>
          <cell r="DR510">
            <v>0</v>
          </cell>
          <cell r="DS510">
            <v>0</v>
          </cell>
          <cell r="DT510">
            <v>0</v>
          </cell>
          <cell r="DU510">
            <v>0</v>
          </cell>
          <cell r="DV510">
            <v>0</v>
          </cell>
          <cell r="DW510">
            <v>0</v>
          </cell>
          <cell r="DX510">
            <v>0</v>
          </cell>
          <cell r="DY510">
            <v>0</v>
          </cell>
          <cell r="DZ510">
            <v>0</v>
          </cell>
          <cell r="EA510">
            <v>0</v>
          </cell>
          <cell r="EB510">
            <v>0</v>
          </cell>
          <cell r="EC510">
            <v>0</v>
          </cell>
          <cell r="ED510">
            <v>0</v>
          </cell>
          <cell r="EE510">
            <v>0</v>
          </cell>
          <cell r="EF510">
            <v>0</v>
          </cell>
          <cell r="EG510">
            <v>0</v>
          </cell>
          <cell r="EH510">
            <v>0</v>
          </cell>
          <cell r="EI510">
            <v>0</v>
          </cell>
          <cell r="EJ510">
            <v>0</v>
          </cell>
          <cell r="EK510">
            <v>0</v>
          </cell>
          <cell r="EL510">
            <v>0</v>
          </cell>
          <cell r="EM510">
            <v>0</v>
          </cell>
          <cell r="EN510">
            <v>0</v>
          </cell>
          <cell r="EO510">
            <v>0</v>
          </cell>
          <cell r="EP510">
            <v>0</v>
          </cell>
          <cell r="EQ510">
            <v>0</v>
          </cell>
          <cell r="ER510">
            <v>0</v>
          </cell>
          <cell r="ES510">
            <v>0</v>
          </cell>
          <cell r="ET510">
            <v>0</v>
          </cell>
          <cell r="EU510">
            <v>0</v>
          </cell>
          <cell r="EV510">
            <v>0</v>
          </cell>
          <cell r="EW510">
            <v>0</v>
          </cell>
          <cell r="EX510">
            <v>0</v>
          </cell>
          <cell r="EY510">
            <v>0</v>
          </cell>
          <cell r="EZ510">
            <v>0</v>
          </cell>
          <cell r="FA510">
            <v>0</v>
          </cell>
          <cell r="FB510">
            <v>0</v>
          </cell>
          <cell r="FC510">
            <v>0</v>
          </cell>
          <cell r="FD510">
            <v>0</v>
          </cell>
          <cell r="FE510">
            <v>0</v>
          </cell>
          <cell r="FF510">
            <v>0</v>
          </cell>
          <cell r="FG510">
            <v>0</v>
          </cell>
          <cell r="FH510">
            <v>0</v>
          </cell>
          <cell r="FI510">
            <v>0</v>
          </cell>
          <cell r="FJ510">
            <v>0</v>
          </cell>
          <cell r="FK510">
            <v>0</v>
          </cell>
          <cell r="FL510">
            <v>0</v>
          </cell>
          <cell r="FM510">
            <v>0</v>
          </cell>
          <cell r="FN510">
            <v>0</v>
          </cell>
        </row>
        <row r="511">
          <cell r="B511" t="str">
            <v>構-506</v>
          </cell>
          <cell r="E511" t="str">
            <v>B</v>
          </cell>
          <cell r="G511" t="str">
            <v>土田支線第4工区配水管布設替工事（下水関連）</v>
          </cell>
          <cell r="H511" t="str">
            <v>平成9年</v>
          </cell>
          <cell r="I511">
            <v>1997</v>
          </cell>
          <cell r="Q511">
            <v>7605490</v>
          </cell>
          <cell r="U511">
            <v>760549</v>
          </cell>
          <cell r="V511">
            <v>38</v>
          </cell>
          <cell r="W511">
            <v>2.63e-002</v>
          </cell>
          <cell r="X511">
            <v>180021</v>
          </cell>
          <cell r="Y511">
            <v>184164</v>
          </cell>
          <cell r="Z511">
            <v>6844941</v>
          </cell>
          <cell r="AB511">
            <v>1998</v>
          </cell>
          <cell r="AC511">
            <v>2035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180021</v>
          </cell>
          <cell r="BR511">
            <v>180021</v>
          </cell>
          <cell r="BS511">
            <v>180021</v>
          </cell>
          <cell r="BT511">
            <v>180021</v>
          </cell>
          <cell r="BU511">
            <v>180021</v>
          </cell>
          <cell r="BV511">
            <v>180021</v>
          </cell>
          <cell r="BW511">
            <v>180021</v>
          </cell>
          <cell r="BX511">
            <v>180021</v>
          </cell>
          <cell r="BY511">
            <v>180021</v>
          </cell>
          <cell r="BZ511">
            <v>180021</v>
          </cell>
          <cell r="CA511">
            <v>180021</v>
          </cell>
          <cell r="CB511">
            <v>180021</v>
          </cell>
          <cell r="CC511">
            <v>180021</v>
          </cell>
          <cell r="CD511">
            <v>180021</v>
          </cell>
          <cell r="CE511">
            <v>180021</v>
          </cell>
          <cell r="CF511">
            <v>180021</v>
          </cell>
          <cell r="CG511">
            <v>180021</v>
          </cell>
          <cell r="CH511">
            <v>180021</v>
          </cell>
          <cell r="CI511">
            <v>180021</v>
          </cell>
          <cell r="CJ511">
            <v>180021</v>
          </cell>
          <cell r="CK511">
            <v>180021</v>
          </cell>
          <cell r="CL511">
            <v>180021</v>
          </cell>
          <cell r="CM511">
            <v>180021</v>
          </cell>
          <cell r="CN511">
            <v>180021</v>
          </cell>
          <cell r="CO511">
            <v>180021</v>
          </cell>
          <cell r="CP511">
            <v>180021</v>
          </cell>
          <cell r="CQ511">
            <v>180021</v>
          </cell>
          <cell r="CR511">
            <v>180021</v>
          </cell>
          <cell r="CS511">
            <v>180021</v>
          </cell>
          <cell r="CT511">
            <v>180021</v>
          </cell>
          <cell r="CU511">
            <v>180021</v>
          </cell>
          <cell r="CV511">
            <v>180021</v>
          </cell>
          <cell r="CW511">
            <v>180021</v>
          </cell>
          <cell r="CX511">
            <v>180021</v>
          </cell>
          <cell r="CY511">
            <v>180021</v>
          </cell>
          <cell r="CZ511">
            <v>180021</v>
          </cell>
          <cell r="DA511">
            <v>184164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K511">
            <v>0</v>
          </cell>
          <cell r="DL511">
            <v>0</v>
          </cell>
          <cell r="DM511">
            <v>0</v>
          </cell>
          <cell r="DN511">
            <v>0</v>
          </cell>
          <cell r="DO511">
            <v>0</v>
          </cell>
          <cell r="DP511">
            <v>0</v>
          </cell>
          <cell r="DQ511">
            <v>0</v>
          </cell>
          <cell r="DR511">
            <v>0</v>
          </cell>
          <cell r="DS511">
            <v>0</v>
          </cell>
          <cell r="DT511">
            <v>0</v>
          </cell>
          <cell r="DU511">
            <v>0</v>
          </cell>
          <cell r="DV511">
            <v>0</v>
          </cell>
          <cell r="DW511">
            <v>0</v>
          </cell>
          <cell r="DX511">
            <v>0</v>
          </cell>
          <cell r="DY511">
            <v>0</v>
          </cell>
          <cell r="DZ511">
            <v>0</v>
          </cell>
          <cell r="EA511">
            <v>0</v>
          </cell>
          <cell r="EB511">
            <v>0</v>
          </cell>
          <cell r="EC511">
            <v>0</v>
          </cell>
          <cell r="ED511">
            <v>0</v>
          </cell>
          <cell r="EE511">
            <v>0</v>
          </cell>
          <cell r="EF511">
            <v>0</v>
          </cell>
          <cell r="EG511">
            <v>0</v>
          </cell>
          <cell r="EH511">
            <v>0</v>
          </cell>
          <cell r="EI511">
            <v>0</v>
          </cell>
          <cell r="EJ511">
            <v>0</v>
          </cell>
          <cell r="EK511">
            <v>0</v>
          </cell>
          <cell r="EL511">
            <v>0</v>
          </cell>
          <cell r="EM511">
            <v>0</v>
          </cell>
          <cell r="EN511">
            <v>0</v>
          </cell>
          <cell r="EO511">
            <v>0</v>
          </cell>
          <cell r="EP511">
            <v>0</v>
          </cell>
          <cell r="EQ511">
            <v>0</v>
          </cell>
          <cell r="ER511">
            <v>0</v>
          </cell>
          <cell r="ES511">
            <v>0</v>
          </cell>
          <cell r="ET511">
            <v>0</v>
          </cell>
          <cell r="EU511">
            <v>0</v>
          </cell>
          <cell r="EV511">
            <v>0</v>
          </cell>
          <cell r="EW511">
            <v>0</v>
          </cell>
          <cell r="EX511">
            <v>0</v>
          </cell>
          <cell r="EY511">
            <v>0</v>
          </cell>
          <cell r="EZ511">
            <v>0</v>
          </cell>
          <cell r="FA511">
            <v>0</v>
          </cell>
          <cell r="FB511">
            <v>0</v>
          </cell>
          <cell r="FC511">
            <v>0</v>
          </cell>
          <cell r="FD511">
            <v>0</v>
          </cell>
          <cell r="FE511">
            <v>0</v>
          </cell>
          <cell r="FF511">
            <v>0</v>
          </cell>
          <cell r="FG511">
            <v>0</v>
          </cell>
          <cell r="FH511">
            <v>0</v>
          </cell>
          <cell r="FI511">
            <v>0</v>
          </cell>
          <cell r="FJ511">
            <v>0</v>
          </cell>
          <cell r="FK511">
            <v>0</v>
          </cell>
          <cell r="FL511">
            <v>0</v>
          </cell>
          <cell r="FM511">
            <v>0</v>
          </cell>
          <cell r="FN511">
            <v>0</v>
          </cell>
        </row>
        <row r="512">
          <cell r="B512" t="str">
            <v>構-507</v>
          </cell>
          <cell r="E512" t="str">
            <v>B</v>
          </cell>
          <cell r="G512" t="str">
            <v>川相配水管布設替工事</v>
          </cell>
          <cell r="H512" t="str">
            <v>平成9年</v>
          </cell>
          <cell r="I512">
            <v>1997</v>
          </cell>
          <cell r="Q512">
            <v>12023109</v>
          </cell>
          <cell r="R512">
            <v>2532354</v>
          </cell>
          <cell r="U512">
            <v>3481429.5</v>
          </cell>
          <cell r="V512">
            <v>38</v>
          </cell>
          <cell r="W512">
            <v>2.63e-002</v>
          </cell>
          <cell r="X512">
            <v>224646</v>
          </cell>
          <cell r="Y512">
            <v>229777.5</v>
          </cell>
          <cell r="Z512">
            <v>8541679.5</v>
          </cell>
          <cell r="AB512">
            <v>1998</v>
          </cell>
          <cell r="AC512">
            <v>2035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224646</v>
          </cell>
          <cell r="BR512">
            <v>224646</v>
          </cell>
          <cell r="BS512">
            <v>224646</v>
          </cell>
          <cell r="BT512">
            <v>224646</v>
          </cell>
          <cell r="BU512">
            <v>224646</v>
          </cell>
          <cell r="BV512">
            <v>224646</v>
          </cell>
          <cell r="BW512">
            <v>224646</v>
          </cell>
          <cell r="BX512">
            <v>224646</v>
          </cell>
          <cell r="BY512">
            <v>224646</v>
          </cell>
          <cell r="BZ512">
            <v>224646</v>
          </cell>
          <cell r="CA512">
            <v>224646</v>
          </cell>
          <cell r="CB512">
            <v>224646</v>
          </cell>
          <cell r="CC512">
            <v>224646</v>
          </cell>
          <cell r="CD512">
            <v>224646</v>
          </cell>
          <cell r="CE512">
            <v>224646</v>
          </cell>
          <cell r="CF512">
            <v>224646</v>
          </cell>
          <cell r="CG512">
            <v>224646</v>
          </cell>
          <cell r="CH512">
            <v>224646</v>
          </cell>
          <cell r="CI512">
            <v>224646</v>
          </cell>
          <cell r="CJ512">
            <v>224646</v>
          </cell>
          <cell r="CK512">
            <v>224646</v>
          </cell>
          <cell r="CL512">
            <v>224646</v>
          </cell>
          <cell r="CM512">
            <v>224646</v>
          </cell>
          <cell r="CN512">
            <v>224646</v>
          </cell>
          <cell r="CO512">
            <v>224646</v>
          </cell>
          <cell r="CP512">
            <v>224646</v>
          </cell>
          <cell r="CQ512">
            <v>224646</v>
          </cell>
          <cell r="CR512">
            <v>224646</v>
          </cell>
          <cell r="CS512">
            <v>224646</v>
          </cell>
          <cell r="CT512">
            <v>224646</v>
          </cell>
          <cell r="CU512">
            <v>224646</v>
          </cell>
          <cell r="CV512">
            <v>224646</v>
          </cell>
          <cell r="CW512">
            <v>224646</v>
          </cell>
          <cell r="CX512">
            <v>224646</v>
          </cell>
          <cell r="CY512">
            <v>224646</v>
          </cell>
          <cell r="CZ512">
            <v>224646</v>
          </cell>
          <cell r="DA512">
            <v>229777.5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K512">
            <v>0</v>
          </cell>
          <cell r="DL512">
            <v>0</v>
          </cell>
          <cell r="DM512">
            <v>0</v>
          </cell>
          <cell r="DN512">
            <v>0</v>
          </cell>
          <cell r="DO512">
            <v>0</v>
          </cell>
          <cell r="DP512">
            <v>0</v>
          </cell>
          <cell r="DQ512">
            <v>0</v>
          </cell>
          <cell r="DR512">
            <v>0</v>
          </cell>
          <cell r="DS512">
            <v>0</v>
          </cell>
          <cell r="DT512">
            <v>0</v>
          </cell>
          <cell r="DU512">
            <v>0</v>
          </cell>
          <cell r="DV512">
            <v>0</v>
          </cell>
          <cell r="DW512">
            <v>0</v>
          </cell>
          <cell r="DX512">
            <v>0</v>
          </cell>
          <cell r="DY512">
            <v>0</v>
          </cell>
          <cell r="DZ512">
            <v>0</v>
          </cell>
          <cell r="EA512">
            <v>0</v>
          </cell>
          <cell r="EB512">
            <v>0</v>
          </cell>
          <cell r="EC512">
            <v>0</v>
          </cell>
          <cell r="ED512">
            <v>0</v>
          </cell>
          <cell r="EE512">
            <v>0</v>
          </cell>
          <cell r="EF512">
            <v>0</v>
          </cell>
          <cell r="EG512">
            <v>0</v>
          </cell>
          <cell r="EH512">
            <v>0</v>
          </cell>
          <cell r="EI512">
            <v>0</v>
          </cell>
          <cell r="EJ512">
            <v>0</v>
          </cell>
          <cell r="EK512">
            <v>0</v>
          </cell>
          <cell r="EL512">
            <v>0</v>
          </cell>
          <cell r="EM512">
            <v>0</v>
          </cell>
          <cell r="EN512">
            <v>0</v>
          </cell>
          <cell r="EO512">
            <v>0</v>
          </cell>
          <cell r="EP512">
            <v>0</v>
          </cell>
          <cell r="EQ512">
            <v>0</v>
          </cell>
          <cell r="ER512">
            <v>0</v>
          </cell>
          <cell r="ES512">
            <v>0</v>
          </cell>
          <cell r="ET512">
            <v>0</v>
          </cell>
          <cell r="EU512">
            <v>0</v>
          </cell>
          <cell r="EV512">
            <v>0</v>
          </cell>
          <cell r="EW512">
            <v>0</v>
          </cell>
          <cell r="EX512">
            <v>0</v>
          </cell>
          <cell r="EY512">
            <v>0</v>
          </cell>
          <cell r="EZ512">
            <v>0</v>
          </cell>
          <cell r="FA512">
            <v>0</v>
          </cell>
          <cell r="FB512">
            <v>0</v>
          </cell>
          <cell r="FC512">
            <v>0</v>
          </cell>
          <cell r="FD512">
            <v>0</v>
          </cell>
          <cell r="FE512">
            <v>0</v>
          </cell>
          <cell r="FF512">
            <v>0</v>
          </cell>
          <cell r="FG512">
            <v>0</v>
          </cell>
          <cell r="FH512">
            <v>0</v>
          </cell>
          <cell r="FI512">
            <v>0</v>
          </cell>
          <cell r="FJ512">
            <v>0</v>
          </cell>
          <cell r="FK512">
            <v>0</v>
          </cell>
          <cell r="FL512">
            <v>0</v>
          </cell>
          <cell r="FM512">
            <v>0</v>
          </cell>
          <cell r="FN512">
            <v>0</v>
          </cell>
        </row>
        <row r="513">
          <cell r="B513" t="str">
            <v>構-508</v>
          </cell>
          <cell r="E513" t="str">
            <v>B</v>
          </cell>
          <cell r="G513" t="str">
            <v>敏満寺第2工区配水管布設替工事</v>
          </cell>
          <cell r="H513" t="str">
            <v>平成9年</v>
          </cell>
          <cell r="I513">
            <v>1997</v>
          </cell>
          <cell r="Q513">
            <v>9321781</v>
          </cell>
          <cell r="R513">
            <v>1963390</v>
          </cell>
          <cell r="U513">
            <v>2699229.1</v>
          </cell>
          <cell r="V513">
            <v>38</v>
          </cell>
          <cell r="W513">
            <v>2.63e-002</v>
          </cell>
          <cell r="X513">
            <v>174173</v>
          </cell>
          <cell r="Y513">
            <v>178150.90000000037</v>
          </cell>
          <cell r="Z513">
            <v>6622551.9</v>
          </cell>
          <cell r="AB513">
            <v>1998</v>
          </cell>
          <cell r="AC513">
            <v>2035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174173</v>
          </cell>
          <cell r="BR513">
            <v>174173</v>
          </cell>
          <cell r="BS513">
            <v>174173</v>
          </cell>
          <cell r="BT513">
            <v>174173</v>
          </cell>
          <cell r="BU513">
            <v>174173</v>
          </cell>
          <cell r="BV513">
            <v>174173</v>
          </cell>
          <cell r="BW513">
            <v>174173</v>
          </cell>
          <cell r="BX513">
            <v>174173</v>
          </cell>
          <cell r="BY513">
            <v>174173</v>
          </cell>
          <cell r="BZ513">
            <v>174173</v>
          </cell>
          <cell r="CA513">
            <v>174173</v>
          </cell>
          <cell r="CB513">
            <v>174173</v>
          </cell>
          <cell r="CC513">
            <v>174173</v>
          </cell>
          <cell r="CD513">
            <v>174173</v>
          </cell>
          <cell r="CE513">
            <v>174173</v>
          </cell>
          <cell r="CF513">
            <v>174173</v>
          </cell>
          <cell r="CG513">
            <v>174173</v>
          </cell>
          <cell r="CH513">
            <v>174173</v>
          </cell>
          <cell r="CI513">
            <v>174173</v>
          </cell>
          <cell r="CJ513">
            <v>174173</v>
          </cell>
          <cell r="CK513">
            <v>174173</v>
          </cell>
          <cell r="CL513">
            <v>174173</v>
          </cell>
          <cell r="CM513">
            <v>174173</v>
          </cell>
          <cell r="CN513">
            <v>174173</v>
          </cell>
          <cell r="CO513">
            <v>174173</v>
          </cell>
          <cell r="CP513">
            <v>174173</v>
          </cell>
          <cell r="CQ513">
            <v>174173</v>
          </cell>
          <cell r="CR513">
            <v>174173</v>
          </cell>
          <cell r="CS513">
            <v>174173</v>
          </cell>
          <cell r="CT513">
            <v>174173</v>
          </cell>
          <cell r="CU513">
            <v>174173</v>
          </cell>
          <cell r="CV513">
            <v>174173</v>
          </cell>
          <cell r="CW513">
            <v>174173</v>
          </cell>
          <cell r="CX513">
            <v>174173</v>
          </cell>
          <cell r="CY513">
            <v>174173</v>
          </cell>
          <cell r="CZ513">
            <v>174173</v>
          </cell>
          <cell r="DA513">
            <v>178150.90000000037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0</v>
          </cell>
          <cell r="DL513">
            <v>0</v>
          </cell>
          <cell r="DM513">
            <v>0</v>
          </cell>
          <cell r="DN513">
            <v>0</v>
          </cell>
          <cell r="DO513">
            <v>0</v>
          </cell>
          <cell r="DP513">
            <v>0</v>
          </cell>
          <cell r="DQ513">
            <v>0</v>
          </cell>
          <cell r="DR513">
            <v>0</v>
          </cell>
          <cell r="DS513">
            <v>0</v>
          </cell>
          <cell r="DT513">
            <v>0</v>
          </cell>
          <cell r="DU513">
            <v>0</v>
          </cell>
          <cell r="DV513">
            <v>0</v>
          </cell>
          <cell r="DW513">
            <v>0</v>
          </cell>
          <cell r="DX513">
            <v>0</v>
          </cell>
          <cell r="DY513">
            <v>0</v>
          </cell>
          <cell r="DZ513">
            <v>0</v>
          </cell>
          <cell r="EA513">
            <v>0</v>
          </cell>
          <cell r="EB513">
            <v>0</v>
          </cell>
          <cell r="EC513">
            <v>0</v>
          </cell>
          <cell r="ED513">
            <v>0</v>
          </cell>
          <cell r="EE513">
            <v>0</v>
          </cell>
          <cell r="EF513">
            <v>0</v>
          </cell>
          <cell r="EG513">
            <v>0</v>
          </cell>
          <cell r="EH513">
            <v>0</v>
          </cell>
          <cell r="EI513">
            <v>0</v>
          </cell>
          <cell r="EJ513">
            <v>0</v>
          </cell>
          <cell r="EK513">
            <v>0</v>
          </cell>
          <cell r="EL513">
            <v>0</v>
          </cell>
          <cell r="EM513">
            <v>0</v>
          </cell>
          <cell r="EN513">
            <v>0</v>
          </cell>
          <cell r="EO513">
            <v>0</v>
          </cell>
          <cell r="EP513">
            <v>0</v>
          </cell>
          <cell r="EQ513">
            <v>0</v>
          </cell>
          <cell r="ER513">
            <v>0</v>
          </cell>
          <cell r="ES513">
            <v>0</v>
          </cell>
          <cell r="ET513">
            <v>0</v>
          </cell>
          <cell r="EU513">
            <v>0</v>
          </cell>
          <cell r="EV513">
            <v>0</v>
          </cell>
          <cell r="EW513">
            <v>0</v>
          </cell>
          <cell r="EX513">
            <v>0</v>
          </cell>
          <cell r="EY513">
            <v>0</v>
          </cell>
          <cell r="EZ513">
            <v>0</v>
          </cell>
          <cell r="FA513">
            <v>0</v>
          </cell>
          <cell r="FB513">
            <v>0</v>
          </cell>
          <cell r="FC513">
            <v>0</v>
          </cell>
          <cell r="FD513">
            <v>0</v>
          </cell>
          <cell r="FE513">
            <v>0</v>
          </cell>
          <cell r="FF513">
            <v>0</v>
          </cell>
          <cell r="FG513">
            <v>0</v>
          </cell>
          <cell r="FH513">
            <v>0</v>
          </cell>
          <cell r="FI513">
            <v>0</v>
          </cell>
          <cell r="FJ513">
            <v>0</v>
          </cell>
          <cell r="FK513">
            <v>0</v>
          </cell>
          <cell r="FL513">
            <v>0</v>
          </cell>
          <cell r="FM513">
            <v>0</v>
          </cell>
          <cell r="FN513">
            <v>0</v>
          </cell>
        </row>
        <row r="514">
          <cell r="B514" t="str">
            <v>構-509</v>
          </cell>
          <cell r="E514" t="str">
            <v>B</v>
          </cell>
          <cell r="G514" t="str">
            <v>敏満寺第1工区配水管布設替工事</v>
          </cell>
          <cell r="H514" t="str">
            <v>平成9年</v>
          </cell>
          <cell r="I514">
            <v>1997</v>
          </cell>
          <cell r="Q514">
            <v>7616688</v>
          </cell>
          <cell r="R514">
            <v>1604256</v>
          </cell>
          <cell r="U514">
            <v>2205499.2000000002</v>
          </cell>
          <cell r="V514">
            <v>38</v>
          </cell>
          <cell r="W514">
            <v>2.63e-002</v>
          </cell>
          <cell r="X514">
            <v>142314</v>
          </cell>
          <cell r="Y514">
            <v>145570.79999999981</v>
          </cell>
          <cell r="Z514">
            <v>5411188.8</v>
          </cell>
          <cell r="AB514">
            <v>1998</v>
          </cell>
          <cell r="AC514">
            <v>2035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142314</v>
          </cell>
          <cell r="BR514">
            <v>142314</v>
          </cell>
          <cell r="BS514">
            <v>142314</v>
          </cell>
          <cell r="BT514">
            <v>142314</v>
          </cell>
          <cell r="BU514">
            <v>142314</v>
          </cell>
          <cell r="BV514">
            <v>142314</v>
          </cell>
          <cell r="BW514">
            <v>142314</v>
          </cell>
          <cell r="BX514">
            <v>142314</v>
          </cell>
          <cell r="BY514">
            <v>142314</v>
          </cell>
          <cell r="BZ514">
            <v>142314</v>
          </cell>
          <cell r="CA514">
            <v>142314</v>
          </cell>
          <cell r="CB514">
            <v>142314</v>
          </cell>
          <cell r="CC514">
            <v>142314</v>
          </cell>
          <cell r="CD514">
            <v>142314</v>
          </cell>
          <cell r="CE514">
            <v>142314</v>
          </cell>
          <cell r="CF514">
            <v>142314</v>
          </cell>
          <cell r="CG514">
            <v>142314</v>
          </cell>
          <cell r="CH514">
            <v>142314</v>
          </cell>
          <cell r="CI514">
            <v>142314</v>
          </cell>
          <cell r="CJ514">
            <v>142314</v>
          </cell>
          <cell r="CK514">
            <v>142314</v>
          </cell>
          <cell r="CL514">
            <v>142314</v>
          </cell>
          <cell r="CM514">
            <v>142314</v>
          </cell>
          <cell r="CN514">
            <v>142314</v>
          </cell>
          <cell r="CO514">
            <v>142314</v>
          </cell>
          <cell r="CP514">
            <v>142314</v>
          </cell>
          <cell r="CQ514">
            <v>142314</v>
          </cell>
          <cell r="CR514">
            <v>142314</v>
          </cell>
          <cell r="CS514">
            <v>142314</v>
          </cell>
          <cell r="CT514">
            <v>142314</v>
          </cell>
          <cell r="CU514">
            <v>142314</v>
          </cell>
          <cell r="CV514">
            <v>142314</v>
          </cell>
          <cell r="CW514">
            <v>142314</v>
          </cell>
          <cell r="CX514">
            <v>142314</v>
          </cell>
          <cell r="CY514">
            <v>142314</v>
          </cell>
          <cell r="CZ514">
            <v>142314</v>
          </cell>
          <cell r="DA514">
            <v>145570.79999999981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K514">
            <v>0</v>
          </cell>
          <cell r="DL514">
            <v>0</v>
          </cell>
          <cell r="DM514">
            <v>0</v>
          </cell>
          <cell r="DN514">
            <v>0</v>
          </cell>
          <cell r="DO514">
            <v>0</v>
          </cell>
          <cell r="DP514">
            <v>0</v>
          </cell>
          <cell r="DQ514">
            <v>0</v>
          </cell>
          <cell r="DR514">
            <v>0</v>
          </cell>
          <cell r="DS514">
            <v>0</v>
          </cell>
          <cell r="DT514">
            <v>0</v>
          </cell>
          <cell r="DU514">
            <v>0</v>
          </cell>
          <cell r="DV514">
            <v>0</v>
          </cell>
          <cell r="DW514">
            <v>0</v>
          </cell>
          <cell r="DX514">
            <v>0</v>
          </cell>
          <cell r="DY514">
            <v>0</v>
          </cell>
          <cell r="DZ514">
            <v>0</v>
          </cell>
          <cell r="EA514">
            <v>0</v>
          </cell>
          <cell r="EB514">
            <v>0</v>
          </cell>
          <cell r="EC514">
            <v>0</v>
          </cell>
          <cell r="ED514">
            <v>0</v>
          </cell>
          <cell r="EE514">
            <v>0</v>
          </cell>
          <cell r="EF514">
            <v>0</v>
          </cell>
          <cell r="EG514">
            <v>0</v>
          </cell>
          <cell r="EH514">
            <v>0</v>
          </cell>
          <cell r="EI514">
            <v>0</v>
          </cell>
          <cell r="EJ514">
            <v>0</v>
          </cell>
          <cell r="EK514">
            <v>0</v>
          </cell>
          <cell r="EL514">
            <v>0</v>
          </cell>
          <cell r="EM514">
            <v>0</v>
          </cell>
          <cell r="EN514">
            <v>0</v>
          </cell>
          <cell r="EO514">
            <v>0</v>
          </cell>
          <cell r="EP514">
            <v>0</v>
          </cell>
          <cell r="EQ514">
            <v>0</v>
          </cell>
          <cell r="ER514">
            <v>0</v>
          </cell>
          <cell r="ES514">
            <v>0</v>
          </cell>
          <cell r="ET514">
            <v>0</v>
          </cell>
          <cell r="EU514">
            <v>0</v>
          </cell>
          <cell r="EV514">
            <v>0</v>
          </cell>
          <cell r="EW514">
            <v>0</v>
          </cell>
          <cell r="EX514">
            <v>0</v>
          </cell>
          <cell r="EY514">
            <v>0</v>
          </cell>
          <cell r="EZ514">
            <v>0</v>
          </cell>
          <cell r="FA514">
            <v>0</v>
          </cell>
          <cell r="FB514">
            <v>0</v>
          </cell>
          <cell r="FC514">
            <v>0</v>
          </cell>
          <cell r="FD514">
            <v>0</v>
          </cell>
          <cell r="FE514">
            <v>0</v>
          </cell>
          <cell r="FF514">
            <v>0</v>
          </cell>
          <cell r="FG514">
            <v>0</v>
          </cell>
          <cell r="FH514">
            <v>0</v>
          </cell>
          <cell r="FI514">
            <v>0</v>
          </cell>
          <cell r="FJ514">
            <v>0</v>
          </cell>
          <cell r="FK514">
            <v>0</v>
          </cell>
          <cell r="FL514">
            <v>0</v>
          </cell>
          <cell r="FM514">
            <v>0</v>
          </cell>
          <cell r="FN514">
            <v>0</v>
          </cell>
        </row>
        <row r="515">
          <cell r="B515" t="str">
            <v>構-510</v>
          </cell>
          <cell r="E515" t="str">
            <v>B</v>
          </cell>
          <cell r="G515" t="str">
            <v>中川原配水管布設替工事</v>
          </cell>
          <cell r="H515" t="str">
            <v>平成9年</v>
          </cell>
          <cell r="I515">
            <v>1997</v>
          </cell>
          <cell r="Q515">
            <v>873406</v>
          </cell>
          <cell r="U515">
            <v>87340.6</v>
          </cell>
          <cell r="V515">
            <v>38</v>
          </cell>
          <cell r="W515">
            <v>2.63e-002</v>
          </cell>
          <cell r="X515">
            <v>20673</v>
          </cell>
          <cell r="Y515">
            <v>21164.400000000023</v>
          </cell>
          <cell r="Z515">
            <v>786065.4</v>
          </cell>
          <cell r="AB515">
            <v>1998</v>
          </cell>
          <cell r="AC515">
            <v>2035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20673</v>
          </cell>
          <cell r="BR515">
            <v>20673</v>
          </cell>
          <cell r="BS515">
            <v>20673</v>
          </cell>
          <cell r="BT515">
            <v>20673</v>
          </cell>
          <cell r="BU515">
            <v>20673</v>
          </cell>
          <cell r="BV515">
            <v>20673</v>
          </cell>
          <cell r="BW515">
            <v>20673</v>
          </cell>
          <cell r="BX515">
            <v>20673</v>
          </cell>
          <cell r="BY515">
            <v>20673</v>
          </cell>
          <cell r="BZ515">
            <v>20673</v>
          </cell>
          <cell r="CA515">
            <v>20673</v>
          </cell>
          <cell r="CB515">
            <v>20673</v>
          </cell>
          <cell r="CC515">
            <v>20673</v>
          </cell>
          <cell r="CD515">
            <v>20673</v>
          </cell>
          <cell r="CE515">
            <v>20673</v>
          </cell>
          <cell r="CF515">
            <v>20673</v>
          </cell>
          <cell r="CG515">
            <v>20673</v>
          </cell>
          <cell r="CH515">
            <v>20673</v>
          </cell>
          <cell r="CI515">
            <v>20673</v>
          </cell>
          <cell r="CJ515">
            <v>20673</v>
          </cell>
          <cell r="CK515">
            <v>20673</v>
          </cell>
          <cell r="CL515">
            <v>20673</v>
          </cell>
          <cell r="CM515">
            <v>20673</v>
          </cell>
          <cell r="CN515">
            <v>20673</v>
          </cell>
          <cell r="CO515">
            <v>20673</v>
          </cell>
          <cell r="CP515">
            <v>20673</v>
          </cell>
          <cell r="CQ515">
            <v>20673</v>
          </cell>
          <cell r="CR515">
            <v>20673</v>
          </cell>
          <cell r="CS515">
            <v>20673</v>
          </cell>
          <cell r="CT515">
            <v>20673</v>
          </cell>
          <cell r="CU515">
            <v>20673</v>
          </cell>
          <cell r="CV515">
            <v>20673</v>
          </cell>
          <cell r="CW515">
            <v>20673</v>
          </cell>
          <cell r="CX515">
            <v>20673</v>
          </cell>
          <cell r="CY515">
            <v>20673</v>
          </cell>
          <cell r="CZ515">
            <v>20673</v>
          </cell>
          <cell r="DA515">
            <v>21164.400000000023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K515">
            <v>0</v>
          </cell>
          <cell r="DL515">
            <v>0</v>
          </cell>
          <cell r="DM515">
            <v>0</v>
          </cell>
          <cell r="DN515">
            <v>0</v>
          </cell>
          <cell r="DO515">
            <v>0</v>
          </cell>
          <cell r="DP515">
            <v>0</v>
          </cell>
          <cell r="DQ515">
            <v>0</v>
          </cell>
          <cell r="DR515">
            <v>0</v>
          </cell>
          <cell r="DS515">
            <v>0</v>
          </cell>
          <cell r="DT515">
            <v>0</v>
          </cell>
          <cell r="DU515">
            <v>0</v>
          </cell>
          <cell r="DV515">
            <v>0</v>
          </cell>
          <cell r="DW515">
            <v>0</v>
          </cell>
          <cell r="DX515">
            <v>0</v>
          </cell>
          <cell r="DY515">
            <v>0</v>
          </cell>
          <cell r="DZ515">
            <v>0</v>
          </cell>
          <cell r="EA515">
            <v>0</v>
          </cell>
          <cell r="EB515">
            <v>0</v>
          </cell>
          <cell r="EC515">
            <v>0</v>
          </cell>
          <cell r="ED515">
            <v>0</v>
          </cell>
          <cell r="EE515">
            <v>0</v>
          </cell>
          <cell r="EF515">
            <v>0</v>
          </cell>
          <cell r="EG515">
            <v>0</v>
          </cell>
          <cell r="EH515">
            <v>0</v>
          </cell>
          <cell r="EI515">
            <v>0</v>
          </cell>
          <cell r="EJ515">
            <v>0</v>
          </cell>
          <cell r="EK515">
            <v>0</v>
          </cell>
          <cell r="EL515">
            <v>0</v>
          </cell>
          <cell r="EM515">
            <v>0</v>
          </cell>
          <cell r="EN515">
            <v>0</v>
          </cell>
          <cell r="EO515">
            <v>0</v>
          </cell>
          <cell r="EP515">
            <v>0</v>
          </cell>
          <cell r="EQ515">
            <v>0</v>
          </cell>
          <cell r="ER515">
            <v>0</v>
          </cell>
          <cell r="ES515">
            <v>0</v>
          </cell>
          <cell r="ET515">
            <v>0</v>
          </cell>
          <cell r="EU515">
            <v>0</v>
          </cell>
          <cell r="EV515">
            <v>0</v>
          </cell>
          <cell r="EW515">
            <v>0</v>
          </cell>
          <cell r="EX515">
            <v>0</v>
          </cell>
          <cell r="EY515">
            <v>0</v>
          </cell>
          <cell r="EZ515">
            <v>0</v>
          </cell>
          <cell r="FA515">
            <v>0</v>
          </cell>
          <cell r="FB515">
            <v>0</v>
          </cell>
          <cell r="FC515">
            <v>0</v>
          </cell>
          <cell r="FD515">
            <v>0</v>
          </cell>
          <cell r="FE515">
            <v>0</v>
          </cell>
          <cell r="FF515">
            <v>0</v>
          </cell>
          <cell r="FG515">
            <v>0</v>
          </cell>
          <cell r="FH515">
            <v>0</v>
          </cell>
          <cell r="FI515">
            <v>0</v>
          </cell>
          <cell r="FJ515">
            <v>0</v>
          </cell>
          <cell r="FK515">
            <v>0</v>
          </cell>
          <cell r="FL515">
            <v>0</v>
          </cell>
          <cell r="FM515">
            <v>0</v>
          </cell>
          <cell r="FN515">
            <v>0</v>
          </cell>
        </row>
        <row r="516">
          <cell r="B516" t="str">
            <v>構-511</v>
          </cell>
          <cell r="E516" t="str">
            <v>B</v>
          </cell>
          <cell r="G516" t="str">
            <v>藤瀬尺仏配水管本設工事</v>
          </cell>
          <cell r="H516" t="str">
            <v>平成9年</v>
          </cell>
          <cell r="I516">
            <v>1997</v>
          </cell>
          <cell r="Q516">
            <v>350645</v>
          </cell>
          <cell r="U516">
            <v>35064.5</v>
          </cell>
          <cell r="V516">
            <v>38</v>
          </cell>
          <cell r="W516">
            <v>2.63e-002</v>
          </cell>
          <cell r="X516">
            <v>8299</v>
          </cell>
          <cell r="Y516">
            <v>8517.5</v>
          </cell>
          <cell r="Z516">
            <v>315580.5</v>
          </cell>
          <cell r="AB516">
            <v>1998</v>
          </cell>
          <cell r="AC516">
            <v>2035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8299</v>
          </cell>
          <cell r="BR516">
            <v>8299</v>
          </cell>
          <cell r="BS516">
            <v>8299</v>
          </cell>
          <cell r="BT516">
            <v>8299</v>
          </cell>
          <cell r="BU516">
            <v>8299</v>
          </cell>
          <cell r="BV516">
            <v>8299</v>
          </cell>
          <cell r="BW516">
            <v>8299</v>
          </cell>
          <cell r="BX516">
            <v>8299</v>
          </cell>
          <cell r="BY516">
            <v>8299</v>
          </cell>
          <cell r="BZ516">
            <v>8299</v>
          </cell>
          <cell r="CA516">
            <v>8299</v>
          </cell>
          <cell r="CB516">
            <v>8299</v>
          </cell>
          <cell r="CC516">
            <v>8299</v>
          </cell>
          <cell r="CD516">
            <v>8299</v>
          </cell>
          <cell r="CE516">
            <v>8299</v>
          </cell>
          <cell r="CF516">
            <v>8299</v>
          </cell>
          <cell r="CG516">
            <v>8299</v>
          </cell>
          <cell r="CH516">
            <v>8299</v>
          </cell>
          <cell r="CI516">
            <v>8299</v>
          </cell>
          <cell r="CJ516">
            <v>8299</v>
          </cell>
          <cell r="CK516">
            <v>8299</v>
          </cell>
          <cell r="CL516">
            <v>8299</v>
          </cell>
          <cell r="CM516">
            <v>8299</v>
          </cell>
          <cell r="CN516">
            <v>8299</v>
          </cell>
          <cell r="CO516">
            <v>8299</v>
          </cell>
          <cell r="CP516">
            <v>8299</v>
          </cell>
          <cell r="CQ516">
            <v>8299</v>
          </cell>
          <cell r="CR516">
            <v>8299</v>
          </cell>
          <cell r="CS516">
            <v>8299</v>
          </cell>
          <cell r="CT516">
            <v>8299</v>
          </cell>
          <cell r="CU516">
            <v>8299</v>
          </cell>
          <cell r="CV516">
            <v>8299</v>
          </cell>
          <cell r="CW516">
            <v>8299</v>
          </cell>
          <cell r="CX516">
            <v>8299</v>
          </cell>
          <cell r="CY516">
            <v>8299</v>
          </cell>
          <cell r="CZ516">
            <v>8299</v>
          </cell>
          <cell r="DA516">
            <v>8517.5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K516">
            <v>0</v>
          </cell>
          <cell r="DL516">
            <v>0</v>
          </cell>
          <cell r="DM516">
            <v>0</v>
          </cell>
          <cell r="DN516">
            <v>0</v>
          </cell>
          <cell r="DO516">
            <v>0</v>
          </cell>
          <cell r="DP516">
            <v>0</v>
          </cell>
          <cell r="DQ516">
            <v>0</v>
          </cell>
          <cell r="DR516">
            <v>0</v>
          </cell>
          <cell r="DS516">
            <v>0</v>
          </cell>
          <cell r="DT516">
            <v>0</v>
          </cell>
          <cell r="DU516">
            <v>0</v>
          </cell>
          <cell r="DV516">
            <v>0</v>
          </cell>
          <cell r="DW516">
            <v>0</v>
          </cell>
          <cell r="DX516">
            <v>0</v>
          </cell>
          <cell r="DY516">
            <v>0</v>
          </cell>
          <cell r="DZ516">
            <v>0</v>
          </cell>
          <cell r="EA516">
            <v>0</v>
          </cell>
          <cell r="EB516">
            <v>0</v>
          </cell>
          <cell r="EC516">
            <v>0</v>
          </cell>
          <cell r="ED516">
            <v>0</v>
          </cell>
          <cell r="EE516">
            <v>0</v>
          </cell>
          <cell r="EF516">
            <v>0</v>
          </cell>
          <cell r="EG516">
            <v>0</v>
          </cell>
          <cell r="EH516">
            <v>0</v>
          </cell>
          <cell r="EI516">
            <v>0</v>
          </cell>
          <cell r="EJ516">
            <v>0</v>
          </cell>
          <cell r="EK516">
            <v>0</v>
          </cell>
          <cell r="EL516">
            <v>0</v>
          </cell>
          <cell r="EM516">
            <v>0</v>
          </cell>
          <cell r="EN516">
            <v>0</v>
          </cell>
          <cell r="EO516">
            <v>0</v>
          </cell>
          <cell r="EP516">
            <v>0</v>
          </cell>
          <cell r="EQ516">
            <v>0</v>
          </cell>
          <cell r="ER516">
            <v>0</v>
          </cell>
          <cell r="ES516">
            <v>0</v>
          </cell>
          <cell r="ET516">
            <v>0</v>
          </cell>
          <cell r="EU516">
            <v>0</v>
          </cell>
          <cell r="EV516">
            <v>0</v>
          </cell>
          <cell r="EW516">
            <v>0</v>
          </cell>
          <cell r="EX516">
            <v>0</v>
          </cell>
          <cell r="EY516">
            <v>0</v>
          </cell>
          <cell r="EZ516">
            <v>0</v>
          </cell>
          <cell r="FA516">
            <v>0</v>
          </cell>
          <cell r="FB516">
            <v>0</v>
          </cell>
          <cell r="FC516">
            <v>0</v>
          </cell>
          <cell r="FD516">
            <v>0</v>
          </cell>
          <cell r="FE516">
            <v>0</v>
          </cell>
          <cell r="FF516">
            <v>0</v>
          </cell>
          <cell r="FG516">
            <v>0</v>
          </cell>
          <cell r="FH516">
            <v>0</v>
          </cell>
          <cell r="FI516">
            <v>0</v>
          </cell>
          <cell r="FJ516">
            <v>0</v>
          </cell>
          <cell r="FK516">
            <v>0</v>
          </cell>
          <cell r="FL516">
            <v>0</v>
          </cell>
          <cell r="FM516">
            <v>0</v>
          </cell>
          <cell r="FN516">
            <v>0</v>
          </cell>
        </row>
        <row r="517">
          <cell r="B517" t="str">
            <v>構-512</v>
          </cell>
          <cell r="E517" t="str">
            <v>B</v>
          </cell>
          <cell r="G517" t="str">
            <v>多賀４号幹線第３工区配水管布設替工事（下水関連）</v>
          </cell>
          <cell r="H517" t="str">
            <v>平成9年</v>
          </cell>
          <cell r="I517">
            <v>1997</v>
          </cell>
          <cell r="Q517">
            <v>8941442</v>
          </cell>
          <cell r="U517">
            <v>894144.2</v>
          </cell>
          <cell r="V517">
            <v>38</v>
          </cell>
          <cell r="W517">
            <v>2.63e-002</v>
          </cell>
          <cell r="X517">
            <v>211643</v>
          </cell>
          <cell r="Y517">
            <v>216506.79999999981</v>
          </cell>
          <cell r="Z517">
            <v>8047297.8</v>
          </cell>
          <cell r="AB517">
            <v>1998</v>
          </cell>
          <cell r="AC517">
            <v>2035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211643</v>
          </cell>
          <cell r="BR517">
            <v>211643</v>
          </cell>
          <cell r="BS517">
            <v>211643</v>
          </cell>
          <cell r="BT517">
            <v>211643</v>
          </cell>
          <cell r="BU517">
            <v>211643</v>
          </cell>
          <cell r="BV517">
            <v>211643</v>
          </cell>
          <cell r="BW517">
            <v>211643</v>
          </cell>
          <cell r="BX517">
            <v>211643</v>
          </cell>
          <cell r="BY517">
            <v>211643</v>
          </cell>
          <cell r="BZ517">
            <v>211643</v>
          </cell>
          <cell r="CA517">
            <v>211643</v>
          </cell>
          <cell r="CB517">
            <v>211643</v>
          </cell>
          <cell r="CC517">
            <v>211643</v>
          </cell>
          <cell r="CD517">
            <v>211643</v>
          </cell>
          <cell r="CE517">
            <v>211643</v>
          </cell>
          <cell r="CF517">
            <v>211643</v>
          </cell>
          <cell r="CG517">
            <v>211643</v>
          </cell>
          <cell r="CH517">
            <v>211643</v>
          </cell>
          <cell r="CI517">
            <v>211643</v>
          </cell>
          <cell r="CJ517">
            <v>211643</v>
          </cell>
          <cell r="CK517">
            <v>211643</v>
          </cell>
          <cell r="CL517">
            <v>211643</v>
          </cell>
          <cell r="CM517">
            <v>211643</v>
          </cell>
          <cell r="CN517">
            <v>211643</v>
          </cell>
          <cell r="CO517">
            <v>211643</v>
          </cell>
          <cell r="CP517">
            <v>211643</v>
          </cell>
          <cell r="CQ517">
            <v>211643</v>
          </cell>
          <cell r="CR517">
            <v>211643</v>
          </cell>
          <cell r="CS517">
            <v>211643</v>
          </cell>
          <cell r="CT517">
            <v>211643</v>
          </cell>
          <cell r="CU517">
            <v>211643</v>
          </cell>
          <cell r="CV517">
            <v>211643</v>
          </cell>
          <cell r="CW517">
            <v>211643</v>
          </cell>
          <cell r="CX517">
            <v>211643</v>
          </cell>
          <cell r="CY517">
            <v>211643</v>
          </cell>
          <cell r="CZ517">
            <v>211643</v>
          </cell>
          <cell r="DA517">
            <v>216506.79999999981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K517">
            <v>0</v>
          </cell>
          <cell r="DL517">
            <v>0</v>
          </cell>
          <cell r="DM517">
            <v>0</v>
          </cell>
          <cell r="DN517">
            <v>0</v>
          </cell>
          <cell r="DO517">
            <v>0</v>
          </cell>
          <cell r="DP517">
            <v>0</v>
          </cell>
          <cell r="DQ517">
            <v>0</v>
          </cell>
          <cell r="DR517">
            <v>0</v>
          </cell>
          <cell r="DS517">
            <v>0</v>
          </cell>
          <cell r="DT517">
            <v>0</v>
          </cell>
          <cell r="DU517">
            <v>0</v>
          </cell>
          <cell r="DV517">
            <v>0</v>
          </cell>
          <cell r="DW517">
            <v>0</v>
          </cell>
          <cell r="DX517">
            <v>0</v>
          </cell>
          <cell r="DY517">
            <v>0</v>
          </cell>
          <cell r="DZ517">
            <v>0</v>
          </cell>
          <cell r="EA517">
            <v>0</v>
          </cell>
          <cell r="EB517">
            <v>0</v>
          </cell>
          <cell r="EC517">
            <v>0</v>
          </cell>
          <cell r="ED517">
            <v>0</v>
          </cell>
          <cell r="EE517">
            <v>0</v>
          </cell>
          <cell r="EF517">
            <v>0</v>
          </cell>
          <cell r="EG517">
            <v>0</v>
          </cell>
          <cell r="EH517">
            <v>0</v>
          </cell>
          <cell r="EI517">
            <v>0</v>
          </cell>
          <cell r="EJ517">
            <v>0</v>
          </cell>
          <cell r="EK517">
            <v>0</v>
          </cell>
          <cell r="EL517">
            <v>0</v>
          </cell>
          <cell r="EM517">
            <v>0</v>
          </cell>
          <cell r="EN517">
            <v>0</v>
          </cell>
          <cell r="EO517">
            <v>0</v>
          </cell>
          <cell r="EP517">
            <v>0</v>
          </cell>
          <cell r="EQ517">
            <v>0</v>
          </cell>
          <cell r="ER517">
            <v>0</v>
          </cell>
          <cell r="ES517">
            <v>0</v>
          </cell>
          <cell r="ET517">
            <v>0</v>
          </cell>
          <cell r="EU517">
            <v>0</v>
          </cell>
          <cell r="EV517">
            <v>0</v>
          </cell>
          <cell r="EW517">
            <v>0</v>
          </cell>
          <cell r="EX517">
            <v>0</v>
          </cell>
          <cell r="EY517">
            <v>0</v>
          </cell>
          <cell r="EZ517">
            <v>0</v>
          </cell>
          <cell r="FA517">
            <v>0</v>
          </cell>
          <cell r="FB517">
            <v>0</v>
          </cell>
          <cell r="FC517">
            <v>0</v>
          </cell>
          <cell r="FD517">
            <v>0</v>
          </cell>
          <cell r="FE517">
            <v>0</v>
          </cell>
          <cell r="FF517">
            <v>0</v>
          </cell>
          <cell r="FG517">
            <v>0</v>
          </cell>
          <cell r="FH517">
            <v>0</v>
          </cell>
          <cell r="FI517">
            <v>0</v>
          </cell>
          <cell r="FJ517">
            <v>0</v>
          </cell>
          <cell r="FK517">
            <v>0</v>
          </cell>
          <cell r="FL517">
            <v>0</v>
          </cell>
          <cell r="FM517">
            <v>0</v>
          </cell>
          <cell r="FN517">
            <v>0</v>
          </cell>
        </row>
        <row r="518">
          <cell r="B518" t="str">
            <v>構-513</v>
          </cell>
          <cell r="E518" t="str">
            <v>B</v>
          </cell>
          <cell r="G518" t="str">
            <v>大岡地区第1工区配水管布設替工事（下水関連）</v>
          </cell>
          <cell r="H518" t="str">
            <v>平成9年</v>
          </cell>
          <cell r="I518">
            <v>1997</v>
          </cell>
          <cell r="Q518">
            <v>13515090</v>
          </cell>
          <cell r="U518">
            <v>1351509</v>
          </cell>
          <cell r="V518">
            <v>38</v>
          </cell>
          <cell r="W518">
            <v>2.63e-002</v>
          </cell>
          <cell r="X518">
            <v>319902</v>
          </cell>
          <cell r="Y518">
            <v>327207</v>
          </cell>
          <cell r="Z518">
            <v>12163581</v>
          </cell>
          <cell r="AB518">
            <v>1998</v>
          </cell>
          <cell r="AC518">
            <v>2035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319902</v>
          </cell>
          <cell r="BR518">
            <v>319902</v>
          </cell>
          <cell r="BS518">
            <v>319902</v>
          </cell>
          <cell r="BT518">
            <v>319902</v>
          </cell>
          <cell r="BU518">
            <v>319902</v>
          </cell>
          <cell r="BV518">
            <v>319902</v>
          </cell>
          <cell r="BW518">
            <v>319902</v>
          </cell>
          <cell r="BX518">
            <v>319902</v>
          </cell>
          <cell r="BY518">
            <v>319902</v>
          </cell>
          <cell r="BZ518">
            <v>319902</v>
          </cell>
          <cell r="CA518">
            <v>319902</v>
          </cell>
          <cell r="CB518">
            <v>319902</v>
          </cell>
          <cell r="CC518">
            <v>319902</v>
          </cell>
          <cell r="CD518">
            <v>319902</v>
          </cell>
          <cell r="CE518">
            <v>319902</v>
          </cell>
          <cell r="CF518">
            <v>319902</v>
          </cell>
          <cell r="CG518">
            <v>319902</v>
          </cell>
          <cell r="CH518">
            <v>319902</v>
          </cell>
          <cell r="CI518">
            <v>319902</v>
          </cell>
          <cell r="CJ518">
            <v>319902</v>
          </cell>
          <cell r="CK518">
            <v>319902</v>
          </cell>
          <cell r="CL518">
            <v>319902</v>
          </cell>
          <cell r="CM518">
            <v>319902</v>
          </cell>
          <cell r="CN518">
            <v>319902</v>
          </cell>
          <cell r="CO518">
            <v>319902</v>
          </cell>
          <cell r="CP518">
            <v>319902</v>
          </cell>
          <cell r="CQ518">
            <v>319902</v>
          </cell>
          <cell r="CR518">
            <v>319902</v>
          </cell>
          <cell r="CS518">
            <v>319902</v>
          </cell>
          <cell r="CT518">
            <v>319902</v>
          </cell>
          <cell r="CU518">
            <v>319902</v>
          </cell>
          <cell r="CV518">
            <v>319902</v>
          </cell>
          <cell r="CW518">
            <v>319902</v>
          </cell>
          <cell r="CX518">
            <v>319902</v>
          </cell>
          <cell r="CY518">
            <v>319902</v>
          </cell>
          <cell r="CZ518">
            <v>319902</v>
          </cell>
          <cell r="DA518">
            <v>327207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K518">
            <v>0</v>
          </cell>
          <cell r="DL518">
            <v>0</v>
          </cell>
          <cell r="DM518">
            <v>0</v>
          </cell>
          <cell r="DN518">
            <v>0</v>
          </cell>
          <cell r="DO518">
            <v>0</v>
          </cell>
          <cell r="DP518">
            <v>0</v>
          </cell>
          <cell r="DQ518">
            <v>0</v>
          </cell>
          <cell r="DR518">
            <v>0</v>
          </cell>
          <cell r="DS518">
            <v>0</v>
          </cell>
          <cell r="DT518">
            <v>0</v>
          </cell>
          <cell r="DU518">
            <v>0</v>
          </cell>
          <cell r="DV518">
            <v>0</v>
          </cell>
          <cell r="DW518">
            <v>0</v>
          </cell>
          <cell r="DX518">
            <v>0</v>
          </cell>
          <cell r="DY518">
            <v>0</v>
          </cell>
          <cell r="DZ518">
            <v>0</v>
          </cell>
          <cell r="EA518">
            <v>0</v>
          </cell>
          <cell r="EB518">
            <v>0</v>
          </cell>
          <cell r="EC518">
            <v>0</v>
          </cell>
          <cell r="ED518">
            <v>0</v>
          </cell>
          <cell r="EE518">
            <v>0</v>
          </cell>
          <cell r="EF518">
            <v>0</v>
          </cell>
          <cell r="EG518">
            <v>0</v>
          </cell>
          <cell r="EH518">
            <v>0</v>
          </cell>
          <cell r="EI518">
            <v>0</v>
          </cell>
          <cell r="EJ518">
            <v>0</v>
          </cell>
          <cell r="EK518">
            <v>0</v>
          </cell>
          <cell r="EL518">
            <v>0</v>
          </cell>
          <cell r="EM518">
            <v>0</v>
          </cell>
          <cell r="EN518">
            <v>0</v>
          </cell>
          <cell r="EO518">
            <v>0</v>
          </cell>
          <cell r="EP518">
            <v>0</v>
          </cell>
          <cell r="EQ518">
            <v>0</v>
          </cell>
          <cell r="ER518">
            <v>0</v>
          </cell>
          <cell r="ES518">
            <v>0</v>
          </cell>
          <cell r="ET518">
            <v>0</v>
          </cell>
          <cell r="EU518">
            <v>0</v>
          </cell>
          <cell r="EV518">
            <v>0</v>
          </cell>
          <cell r="EW518">
            <v>0</v>
          </cell>
          <cell r="EX518">
            <v>0</v>
          </cell>
          <cell r="EY518">
            <v>0</v>
          </cell>
          <cell r="EZ518">
            <v>0</v>
          </cell>
          <cell r="FA518">
            <v>0</v>
          </cell>
          <cell r="FB518">
            <v>0</v>
          </cell>
          <cell r="FC518">
            <v>0</v>
          </cell>
          <cell r="FD518">
            <v>0</v>
          </cell>
          <cell r="FE518">
            <v>0</v>
          </cell>
          <cell r="FF518">
            <v>0</v>
          </cell>
          <cell r="FG518">
            <v>0</v>
          </cell>
          <cell r="FH518">
            <v>0</v>
          </cell>
          <cell r="FI518">
            <v>0</v>
          </cell>
          <cell r="FJ518">
            <v>0</v>
          </cell>
          <cell r="FK518">
            <v>0</v>
          </cell>
          <cell r="FL518">
            <v>0</v>
          </cell>
          <cell r="FM518">
            <v>0</v>
          </cell>
          <cell r="FN518">
            <v>0</v>
          </cell>
        </row>
        <row r="519">
          <cell r="B519" t="str">
            <v>構-514</v>
          </cell>
          <cell r="E519" t="str">
            <v>B</v>
          </cell>
          <cell r="G519" t="str">
            <v>多賀４号幹線第2工区配水管布設替工事（下水関連）</v>
          </cell>
          <cell r="H519" t="str">
            <v>平成9年</v>
          </cell>
          <cell r="I519">
            <v>1997</v>
          </cell>
          <cell r="Q519">
            <v>1872968</v>
          </cell>
          <cell r="U519">
            <v>187296.8</v>
          </cell>
          <cell r="V519">
            <v>38</v>
          </cell>
          <cell r="W519">
            <v>2.63e-002</v>
          </cell>
          <cell r="X519">
            <v>44333</v>
          </cell>
          <cell r="Y519">
            <v>45350.199999999953</v>
          </cell>
          <cell r="Z519">
            <v>1685671.2</v>
          </cell>
          <cell r="AB519">
            <v>1998</v>
          </cell>
          <cell r="AC519">
            <v>2035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44333</v>
          </cell>
          <cell r="BR519">
            <v>44333</v>
          </cell>
          <cell r="BS519">
            <v>44333</v>
          </cell>
          <cell r="BT519">
            <v>44333</v>
          </cell>
          <cell r="BU519">
            <v>44333</v>
          </cell>
          <cell r="BV519">
            <v>44333</v>
          </cell>
          <cell r="BW519">
            <v>44333</v>
          </cell>
          <cell r="BX519">
            <v>44333</v>
          </cell>
          <cell r="BY519">
            <v>44333</v>
          </cell>
          <cell r="BZ519">
            <v>44333</v>
          </cell>
          <cell r="CA519">
            <v>44333</v>
          </cell>
          <cell r="CB519">
            <v>44333</v>
          </cell>
          <cell r="CC519">
            <v>44333</v>
          </cell>
          <cell r="CD519">
            <v>44333</v>
          </cell>
          <cell r="CE519">
            <v>44333</v>
          </cell>
          <cell r="CF519">
            <v>44333</v>
          </cell>
          <cell r="CG519">
            <v>44333</v>
          </cell>
          <cell r="CH519">
            <v>44333</v>
          </cell>
          <cell r="CI519">
            <v>44333</v>
          </cell>
          <cell r="CJ519">
            <v>44333</v>
          </cell>
          <cell r="CK519">
            <v>44333</v>
          </cell>
          <cell r="CL519">
            <v>44333</v>
          </cell>
          <cell r="CM519">
            <v>44333</v>
          </cell>
          <cell r="CN519">
            <v>44333</v>
          </cell>
          <cell r="CO519">
            <v>44333</v>
          </cell>
          <cell r="CP519">
            <v>44333</v>
          </cell>
          <cell r="CQ519">
            <v>44333</v>
          </cell>
          <cell r="CR519">
            <v>44333</v>
          </cell>
          <cell r="CS519">
            <v>44333</v>
          </cell>
          <cell r="CT519">
            <v>44333</v>
          </cell>
          <cell r="CU519">
            <v>44333</v>
          </cell>
          <cell r="CV519">
            <v>44333</v>
          </cell>
          <cell r="CW519">
            <v>44333</v>
          </cell>
          <cell r="CX519">
            <v>44333</v>
          </cell>
          <cell r="CY519">
            <v>44333</v>
          </cell>
          <cell r="CZ519">
            <v>44333</v>
          </cell>
          <cell r="DA519">
            <v>45350.199999999953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K519">
            <v>0</v>
          </cell>
          <cell r="DL519">
            <v>0</v>
          </cell>
          <cell r="DM519">
            <v>0</v>
          </cell>
          <cell r="DN519">
            <v>0</v>
          </cell>
          <cell r="DO519">
            <v>0</v>
          </cell>
          <cell r="DP519">
            <v>0</v>
          </cell>
          <cell r="DQ519">
            <v>0</v>
          </cell>
          <cell r="DR519">
            <v>0</v>
          </cell>
          <cell r="DS519">
            <v>0</v>
          </cell>
          <cell r="DT519">
            <v>0</v>
          </cell>
          <cell r="DU519">
            <v>0</v>
          </cell>
          <cell r="DV519">
            <v>0</v>
          </cell>
          <cell r="DW519">
            <v>0</v>
          </cell>
          <cell r="DX519">
            <v>0</v>
          </cell>
          <cell r="DY519">
            <v>0</v>
          </cell>
          <cell r="DZ519">
            <v>0</v>
          </cell>
          <cell r="EA519">
            <v>0</v>
          </cell>
          <cell r="EB519">
            <v>0</v>
          </cell>
          <cell r="EC519">
            <v>0</v>
          </cell>
          <cell r="ED519">
            <v>0</v>
          </cell>
          <cell r="EE519">
            <v>0</v>
          </cell>
          <cell r="EF519">
            <v>0</v>
          </cell>
          <cell r="EG519">
            <v>0</v>
          </cell>
          <cell r="EH519">
            <v>0</v>
          </cell>
          <cell r="EI519">
            <v>0</v>
          </cell>
          <cell r="EJ519">
            <v>0</v>
          </cell>
          <cell r="EK519">
            <v>0</v>
          </cell>
          <cell r="EL519">
            <v>0</v>
          </cell>
          <cell r="EM519">
            <v>0</v>
          </cell>
          <cell r="EN519">
            <v>0</v>
          </cell>
          <cell r="EO519">
            <v>0</v>
          </cell>
          <cell r="EP519">
            <v>0</v>
          </cell>
          <cell r="EQ519">
            <v>0</v>
          </cell>
          <cell r="ER519">
            <v>0</v>
          </cell>
          <cell r="ES519">
            <v>0</v>
          </cell>
          <cell r="ET519">
            <v>0</v>
          </cell>
          <cell r="EU519">
            <v>0</v>
          </cell>
          <cell r="EV519">
            <v>0</v>
          </cell>
          <cell r="EW519">
            <v>0</v>
          </cell>
          <cell r="EX519">
            <v>0</v>
          </cell>
          <cell r="EY519">
            <v>0</v>
          </cell>
          <cell r="EZ519">
            <v>0</v>
          </cell>
          <cell r="FA519">
            <v>0</v>
          </cell>
          <cell r="FB519">
            <v>0</v>
          </cell>
          <cell r="FC519">
            <v>0</v>
          </cell>
          <cell r="FD519">
            <v>0</v>
          </cell>
          <cell r="FE519">
            <v>0</v>
          </cell>
          <cell r="FF519">
            <v>0</v>
          </cell>
          <cell r="FG519">
            <v>0</v>
          </cell>
          <cell r="FH519">
            <v>0</v>
          </cell>
          <cell r="FI519">
            <v>0</v>
          </cell>
          <cell r="FJ519">
            <v>0</v>
          </cell>
          <cell r="FK519">
            <v>0</v>
          </cell>
          <cell r="FL519">
            <v>0</v>
          </cell>
          <cell r="FM519">
            <v>0</v>
          </cell>
          <cell r="FN519">
            <v>0</v>
          </cell>
        </row>
        <row r="520">
          <cell r="B520" t="str">
            <v>構-515</v>
          </cell>
          <cell r="E520" t="str">
            <v>B</v>
          </cell>
          <cell r="G520" t="str">
            <v>大岡地区第２工区配水管布設替工事（下水関連）</v>
          </cell>
          <cell r="H520" t="str">
            <v>平成9年</v>
          </cell>
          <cell r="I520">
            <v>1997</v>
          </cell>
          <cell r="Q520">
            <v>13440831</v>
          </cell>
          <cell r="U520">
            <v>1344083.1</v>
          </cell>
          <cell r="V520">
            <v>38</v>
          </cell>
          <cell r="W520">
            <v>2.63e-002</v>
          </cell>
          <cell r="X520">
            <v>318144</v>
          </cell>
          <cell r="Y520">
            <v>325419.90000000037</v>
          </cell>
          <cell r="Z520">
            <v>12096747.9</v>
          </cell>
          <cell r="AB520">
            <v>1998</v>
          </cell>
          <cell r="AC520">
            <v>2035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318144</v>
          </cell>
          <cell r="BR520">
            <v>318144</v>
          </cell>
          <cell r="BS520">
            <v>318144</v>
          </cell>
          <cell r="BT520">
            <v>318144</v>
          </cell>
          <cell r="BU520">
            <v>318144</v>
          </cell>
          <cell r="BV520">
            <v>318144</v>
          </cell>
          <cell r="BW520">
            <v>318144</v>
          </cell>
          <cell r="BX520">
            <v>318144</v>
          </cell>
          <cell r="BY520">
            <v>318144</v>
          </cell>
          <cell r="BZ520">
            <v>318144</v>
          </cell>
          <cell r="CA520">
            <v>318144</v>
          </cell>
          <cell r="CB520">
            <v>318144</v>
          </cell>
          <cell r="CC520">
            <v>318144</v>
          </cell>
          <cell r="CD520">
            <v>318144</v>
          </cell>
          <cell r="CE520">
            <v>318144</v>
          </cell>
          <cell r="CF520">
            <v>318144</v>
          </cell>
          <cell r="CG520">
            <v>318144</v>
          </cell>
          <cell r="CH520">
            <v>318144</v>
          </cell>
          <cell r="CI520">
            <v>318144</v>
          </cell>
          <cell r="CJ520">
            <v>318144</v>
          </cell>
          <cell r="CK520">
            <v>318144</v>
          </cell>
          <cell r="CL520">
            <v>318144</v>
          </cell>
          <cell r="CM520">
            <v>318144</v>
          </cell>
          <cell r="CN520">
            <v>318144</v>
          </cell>
          <cell r="CO520">
            <v>318144</v>
          </cell>
          <cell r="CP520">
            <v>318144</v>
          </cell>
          <cell r="CQ520">
            <v>318144</v>
          </cell>
          <cell r="CR520">
            <v>318144</v>
          </cell>
          <cell r="CS520">
            <v>318144</v>
          </cell>
          <cell r="CT520">
            <v>318144</v>
          </cell>
          <cell r="CU520">
            <v>318144</v>
          </cell>
          <cell r="CV520">
            <v>318144</v>
          </cell>
          <cell r="CW520">
            <v>318144</v>
          </cell>
          <cell r="CX520">
            <v>318144</v>
          </cell>
          <cell r="CY520">
            <v>318144</v>
          </cell>
          <cell r="CZ520">
            <v>318144</v>
          </cell>
          <cell r="DA520">
            <v>325419.90000000037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K520">
            <v>0</v>
          </cell>
          <cell r="DL520">
            <v>0</v>
          </cell>
          <cell r="DM520">
            <v>0</v>
          </cell>
          <cell r="DN520">
            <v>0</v>
          </cell>
          <cell r="DO520">
            <v>0</v>
          </cell>
          <cell r="DP520">
            <v>0</v>
          </cell>
          <cell r="DQ520">
            <v>0</v>
          </cell>
          <cell r="DR520">
            <v>0</v>
          </cell>
          <cell r="DS520">
            <v>0</v>
          </cell>
          <cell r="DT520">
            <v>0</v>
          </cell>
          <cell r="DU520">
            <v>0</v>
          </cell>
          <cell r="DV520">
            <v>0</v>
          </cell>
          <cell r="DW520">
            <v>0</v>
          </cell>
          <cell r="DX520">
            <v>0</v>
          </cell>
          <cell r="DY520">
            <v>0</v>
          </cell>
          <cell r="DZ520">
            <v>0</v>
          </cell>
          <cell r="EA520">
            <v>0</v>
          </cell>
          <cell r="EB520">
            <v>0</v>
          </cell>
          <cell r="EC520">
            <v>0</v>
          </cell>
          <cell r="ED520">
            <v>0</v>
          </cell>
          <cell r="EE520">
            <v>0</v>
          </cell>
          <cell r="EF520">
            <v>0</v>
          </cell>
          <cell r="EG520">
            <v>0</v>
          </cell>
          <cell r="EH520">
            <v>0</v>
          </cell>
          <cell r="EI520">
            <v>0</v>
          </cell>
          <cell r="EJ520">
            <v>0</v>
          </cell>
          <cell r="EK520">
            <v>0</v>
          </cell>
          <cell r="EL520">
            <v>0</v>
          </cell>
          <cell r="EM520">
            <v>0</v>
          </cell>
          <cell r="EN520">
            <v>0</v>
          </cell>
          <cell r="EO520">
            <v>0</v>
          </cell>
          <cell r="EP520">
            <v>0</v>
          </cell>
          <cell r="EQ520">
            <v>0</v>
          </cell>
          <cell r="ER520">
            <v>0</v>
          </cell>
          <cell r="ES520">
            <v>0</v>
          </cell>
          <cell r="ET520">
            <v>0</v>
          </cell>
          <cell r="EU520">
            <v>0</v>
          </cell>
          <cell r="EV520">
            <v>0</v>
          </cell>
          <cell r="EW520">
            <v>0</v>
          </cell>
          <cell r="EX520">
            <v>0</v>
          </cell>
          <cell r="EY520">
            <v>0</v>
          </cell>
          <cell r="EZ520">
            <v>0</v>
          </cell>
          <cell r="FA520">
            <v>0</v>
          </cell>
          <cell r="FB520">
            <v>0</v>
          </cell>
          <cell r="FC520">
            <v>0</v>
          </cell>
          <cell r="FD520">
            <v>0</v>
          </cell>
          <cell r="FE520">
            <v>0</v>
          </cell>
          <cell r="FF520">
            <v>0</v>
          </cell>
          <cell r="FG520">
            <v>0</v>
          </cell>
          <cell r="FH520">
            <v>0</v>
          </cell>
          <cell r="FI520">
            <v>0</v>
          </cell>
          <cell r="FJ520">
            <v>0</v>
          </cell>
          <cell r="FK520">
            <v>0</v>
          </cell>
          <cell r="FL520">
            <v>0</v>
          </cell>
          <cell r="FM520">
            <v>0</v>
          </cell>
          <cell r="FN520">
            <v>0</v>
          </cell>
        </row>
        <row r="521">
          <cell r="B521" t="str">
            <v>構-516</v>
          </cell>
          <cell r="E521" t="str">
            <v>B</v>
          </cell>
          <cell r="G521" t="str">
            <v>柏葉団地第2工区配水管布設工事</v>
          </cell>
          <cell r="H521" t="str">
            <v>平成9年</v>
          </cell>
          <cell r="I521">
            <v>1997</v>
          </cell>
          <cell r="Q521">
            <v>15365637</v>
          </cell>
          <cell r="U521">
            <v>1536563.7000000002</v>
          </cell>
          <cell r="V521">
            <v>38</v>
          </cell>
          <cell r="W521">
            <v>2.63e-002</v>
          </cell>
          <cell r="X521">
            <v>363704</v>
          </cell>
          <cell r="Y521">
            <v>372025.30000000075</v>
          </cell>
          <cell r="Z521">
            <v>13829073.3</v>
          </cell>
          <cell r="AB521">
            <v>1998</v>
          </cell>
          <cell r="AC521">
            <v>2035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363704</v>
          </cell>
          <cell r="BR521">
            <v>363704</v>
          </cell>
          <cell r="BS521">
            <v>363704</v>
          </cell>
          <cell r="BT521">
            <v>363704</v>
          </cell>
          <cell r="BU521">
            <v>363704</v>
          </cell>
          <cell r="BV521">
            <v>363704</v>
          </cell>
          <cell r="BW521">
            <v>363704</v>
          </cell>
          <cell r="BX521">
            <v>363704</v>
          </cell>
          <cell r="BY521">
            <v>363704</v>
          </cell>
          <cell r="BZ521">
            <v>363704</v>
          </cell>
          <cell r="CA521">
            <v>363704</v>
          </cell>
          <cell r="CB521">
            <v>363704</v>
          </cell>
          <cell r="CC521">
            <v>363704</v>
          </cell>
          <cell r="CD521">
            <v>363704</v>
          </cell>
          <cell r="CE521">
            <v>363704</v>
          </cell>
          <cell r="CF521">
            <v>363704</v>
          </cell>
          <cell r="CG521">
            <v>363704</v>
          </cell>
          <cell r="CH521">
            <v>363704</v>
          </cell>
          <cell r="CI521">
            <v>363704</v>
          </cell>
          <cell r="CJ521">
            <v>363704</v>
          </cell>
          <cell r="CK521">
            <v>363704</v>
          </cell>
          <cell r="CL521">
            <v>363704</v>
          </cell>
          <cell r="CM521">
            <v>363704</v>
          </cell>
          <cell r="CN521">
            <v>363704</v>
          </cell>
          <cell r="CO521">
            <v>363704</v>
          </cell>
          <cell r="CP521">
            <v>363704</v>
          </cell>
          <cell r="CQ521">
            <v>363704</v>
          </cell>
          <cell r="CR521">
            <v>363704</v>
          </cell>
          <cell r="CS521">
            <v>363704</v>
          </cell>
          <cell r="CT521">
            <v>363704</v>
          </cell>
          <cell r="CU521">
            <v>363704</v>
          </cell>
          <cell r="CV521">
            <v>363704</v>
          </cell>
          <cell r="CW521">
            <v>363704</v>
          </cell>
          <cell r="CX521">
            <v>363704</v>
          </cell>
          <cell r="CY521">
            <v>363704</v>
          </cell>
          <cell r="CZ521">
            <v>363704</v>
          </cell>
          <cell r="DA521">
            <v>372025.30000000075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K521">
            <v>0</v>
          </cell>
          <cell r="DL521">
            <v>0</v>
          </cell>
          <cell r="DM521">
            <v>0</v>
          </cell>
          <cell r="DN521">
            <v>0</v>
          </cell>
          <cell r="DO521">
            <v>0</v>
          </cell>
          <cell r="DP521">
            <v>0</v>
          </cell>
          <cell r="DQ521">
            <v>0</v>
          </cell>
          <cell r="DR521">
            <v>0</v>
          </cell>
          <cell r="DS521">
            <v>0</v>
          </cell>
          <cell r="DT521">
            <v>0</v>
          </cell>
          <cell r="DU521">
            <v>0</v>
          </cell>
          <cell r="DV521">
            <v>0</v>
          </cell>
          <cell r="DW521">
            <v>0</v>
          </cell>
          <cell r="DX521">
            <v>0</v>
          </cell>
          <cell r="DY521">
            <v>0</v>
          </cell>
          <cell r="DZ521">
            <v>0</v>
          </cell>
          <cell r="EA521">
            <v>0</v>
          </cell>
          <cell r="EB521">
            <v>0</v>
          </cell>
          <cell r="EC521">
            <v>0</v>
          </cell>
          <cell r="ED521">
            <v>0</v>
          </cell>
          <cell r="EE521">
            <v>0</v>
          </cell>
          <cell r="EF521">
            <v>0</v>
          </cell>
          <cell r="EG521">
            <v>0</v>
          </cell>
          <cell r="EH521">
            <v>0</v>
          </cell>
          <cell r="EI521">
            <v>0</v>
          </cell>
          <cell r="EJ521">
            <v>0</v>
          </cell>
          <cell r="EK521">
            <v>0</v>
          </cell>
          <cell r="EL521">
            <v>0</v>
          </cell>
          <cell r="EM521">
            <v>0</v>
          </cell>
          <cell r="EN521">
            <v>0</v>
          </cell>
          <cell r="EO521">
            <v>0</v>
          </cell>
          <cell r="EP521">
            <v>0</v>
          </cell>
          <cell r="EQ521">
            <v>0</v>
          </cell>
          <cell r="ER521">
            <v>0</v>
          </cell>
          <cell r="ES521">
            <v>0</v>
          </cell>
          <cell r="ET521">
            <v>0</v>
          </cell>
          <cell r="EU521">
            <v>0</v>
          </cell>
          <cell r="EV521">
            <v>0</v>
          </cell>
          <cell r="EW521">
            <v>0</v>
          </cell>
          <cell r="EX521">
            <v>0</v>
          </cell>
          <cell r="EY521">
            <v>0</v>
          </cell>
          <cell r="EZ521">
            <v>0</v>
          </cell>
          <cell r="FA521">
            <v>0</v>
          </cell>
          <cell r="FB521">
            <v>0</v>
          </cell>
          <cell r="FC521">
            <v>0</v>
          </cell>
          <cell r="FD521">
            <v>0</v>
          </cell>
          <cell r="FE521">
            <v>0</v>
          </cell>
          <cell r="FF521">
            <v>0</v>
          </cell>
          <cell r="FG521">
            <v>0</v>
          </cell>
          <cell r="FH521">
            <v>0</v>
          </cell>
          <cell r="FI521">
            <v>0</v>
          </cell>
          <cell r="FJ521">
            <v>0</v>
          </cell>
          <cell r="FK521">
            <v>0</v>
          </cell>
          <cell r="FL521">
            <v>0</v>
          </cell>
          <cell r="FM521">
            <v>0</v>
          </cell>
          <cell r="FN521">
            <v>0</v>
          </cell>
        </row>
        <row r="522">
          <cell r="B522" t="str">
            <v>構-517</v>
          </cell>
          <cell r="E522" t="str">
            <v>B</v>
          </cell>
          <cell r="G522" t="str">
            <v>柏葉団地第１工区配水管布設工事</v>
          </cell>
          <cell r="H522" t="str">
            <v>平成9年</v>
          </cell>
          <cell r="I522">
            <v>1997</v>
          </cell>
          <cell r="Q522">
            <v>13548197</v>
          </cell>
          <cell r="U522">
            <v>1354819.7000000002</v>
          </cell>
          <cell r="V522">
            <v>38</v>
          </cell>
          <cell r="W522">
            <v>2.63e-002</v>
          </cell>
          <cell r="X522">
            <v>320685</v>
          </cell>
          <cell r="Y522">
            <v>328032.30000000075</v>
          </cell>
          <cell r="Z522">
            <v>12193377.3</v>
          </cell>
          <cell r="AB522">
            <v>1998</v>
          </cell>
          <cell r="AC522">
            <v>2035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320685</v>
          </cell>
          <cell r="BR522">
            <v>320685</v>
          </cell>
          <cell r="BS522">
            <v>320685</v>
          </cell>
          <cell r="BT522">
            <v>320685</v>
          </cell>
          <cell r="BU522">
            <v>320685</v>
          </cell>
          <cell r="BV522">
            <v>320685</v>
          </cell>
          <cell r="BW522">
            <v>320685</v>
          </cell>
          <cell r="BX522">
            <v>320685</v>
          </cell>
          <cell r="BY522">
            <v>320685</v>
          </cell>
          <cell r="BZ522">
            <v>320685</v>
          </cell>
          <cell r="CA522">
            <v>320685</v>
          </cell>
          <cell r="CB522">
            <v>320685</v>
          </cell>
          <cell r="CC522">
            <v>320685</v>
          </cell>
          <cell r="CD522">
            <v>320685</v>
          </cell>
          <cell r="CE522">
            <v>320685</v>
          </cell>
          <cell r="CF522">
            <v>320685</v>
          </cell>
          <cell r="CG522">
            <v>320685</v>
          </cell>
          <cell r="CH522">
            <v>320685</v>
          </cell>
          <cell r="CI522">
            <v>320685</v>
          </cell>
          <cell r="CJ522">
            <v>320685</v>
          </cell>
          <cell r="CK522">
            <v>320685</v>
          </cell>
          <cell r="CL522">
            <v>320685</v>
          </cell>
          <cell r="CM522">
            <v>320685</v>
          </cell>
          <cell r="CN522">
            <v>320685</v>
          </cell>
          <cell r="CO522">
            <v>320685</v>
          </cell>
          <cell r="CP522">
            <v>320685</v>
          </cell>
          <cell r="CQ522">
            <v>320685</v>
          </cell>
          <cell r="CR522">
            <v>320685</v>
          </cell>
          <cell r="CS522">
            <v>320685</v>
          </cell>
          <cell r="CT522">
            <v>320685</v>
          </cell>
          <cell r="CU522">
            <v>320685</v>
          </cell>
          <cell r="CV522">
            <v>320685</v>
          </cell>
          <cell r="CW522">
            <v>320685</v>
          </cell>
          <cell r="CX522">
            <v>320685</v>
          </cell>
          <cell r="CY522">
            <v>320685</v>
          </cell>
          <cell r="CZ522">
            <v>320685</v>
          </cell>
          <cell r="DA522">
            <v>328032.30000000075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K522">
            <v>0</v>
          </cell>
          <cell r="DL522">
            <v>0</v>
          </cell>
          <cell r="DM522">
            <v>0</v>
          </cell>
          <cell r="DN522">
            <v>0</v>
          </cell>
          <cell r="DO522">
            <v>0</v>
          </cell>
          <cell r="DP522">
            <v>0</v>
          </cell>
          <cell r="DQ522">
            <v>0</v>
          </cell>
          <cell r="DR522">
            <v>0</v>
          </cell>
          <cell r="DS522">
            <v>0</v>
          </cell>
          <cell r="DT522">
            <v>0</v>
          </cell>
          <cell r="DU522">
            <v>0</v>
          </cell>
          <cell r="DV522">
            <v>0</v>
          </cell>
          <cell r="DW522">
            <v>0</v>
          </cell>
          <cell r="DX522">
            <v>0</v>
          </cell>
          <cell r="DY522">
            <v>0</v>
          </cell>
          <cell r="DZ522">
            <v>0</v>
          </cell>
          <cell r="EA522">
            <v>0</v>
          </cell>
          <cell r="EB522">
            <v>0</v>
          </cell>
          <cell r="EC522">
            <v>0</v>
          </cell>
          <cell r="ED522">
            <v>0</v>
          </cell>
          <cell r="EE522">
            <v>0</v>
          </cell>
          <cell r="EF522">
            <v>0</v>
          </cell>
          <cell r="EG522">
            <v>0</v>
          </cell>
          <cell r="EH522">
            <v>0</v>
          </cell>
          <cell r="EI522">
            <v>0</v>
          </cell>
          <cell r="EJ522">
            <v>0</v>
          </cell>
          <cell r="EK522">
            <v>0</v>
          </cell>
          <cell r="EL522">
            <v>0</v>
          </cell>
          <cell r="EM522">
            <v>0</v>
          </cell>
          <cell r="EN522">
            <v>0</v>
          </cell>
          <cell r="EO522">
            <v>0</v>
          </cell>
          <cell r="EP522">
            <v>0</v>
          </cell>
          <cell r="EQ522">
            <v>0</v>
          </cell>
          <cell r="ER522">
            <v>0</v>
          </cell>
          <cell r="ES522">
            <v>0</v>
          </cell>
          <cell r="ET522">
            <v>0</v>
          </cell>
          <cell r="EU522">
            <v>0</v>
          </cell>
          <cell r="EV522">
            <v>0</v>
          </cell>
          <cell r="EW522">
            <v>0</v>
          </cell>
          <cell r="EX522">
            <v>0</v>
          </cell>
          <cell r="EY522">
            <v>0</v>
          </cell>
          <cell r="EZ522">
            <v>0</v>
          </cell>
          <cell r="FA522">
            <v>0</v>
          </cell>
          <cell r="FB522">
            <v>0</v>
          </cell>
          <cell r="FC522">
            <v>0</v>
          </cell>
          <cell r="FD522">
            <v>0</v>
          </cell>
          <cell r="FE522">
            <v>0</v>
          </cell>
          <cell r="FF522">
            <v>0</v>
          </cell>
          <cell r="FG522">
            <v>0</v>
          </cell>
          <cell r="FH522">
            <v>0</v>
          </cell>
          <cell r="FI522">
            <v>0</v>
          </cell>
          <cell r="FJ522">
            <v>0</v>
          </cell>
          <cell r="FK522">
            <v>0</v>
          </cell>
          <cell r="FL522">
            <v>0</v>
          </cell>
          <cell r="FM522">
            <v>0</v>
          </cell>
          <cell r="FN522">
            <v>0</v>
          </cell>
        </row>
        <row r="523">
          <cell r="B523" t="str">
            <v>構-518</v>
          </cell>
          <cell r="E523" t="str">
            <v>B</v>
          </cell>
          <cell r="G523" t="str">
            <v>四手支線第2工区配水管布設替（下水関連）</v>
          </cell>
          <cell r="H523" t="str">
            <v>平成10年</v>
          </cell>
          <cell r="I523">
            <v>1998</v>
          </cell>
          <cell r="Q523">
            <v>1367206</v>
          </cell>
          <cell r="U523">
            <v>136720.6</v>
          </cell>
          <cell r="V523">
            <v>38</v>
          </cell>
          <cell r="W523">
            <v>2.63e-002</v>
          </cell>
          <cell r="X523">
            <v>32361</v>
          </cell>
          <cell r="Y523">
            <v>33128.399999999907</v>
          </cell>
          <cell r="Z523">
            <v>1230485.3999999999</v>
          </cell>
          <cell r="AB523">
            <v>1999</v>
          </cell>
          <cell r="AC523">
            <v>2036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32361</v>
          </cell>
          <cell r="BS523">
            <v>32361</v>
          </cell>
          <cell r="BT523">
            <v>32361</v>
          </cell>
          <cell r="BU523">
            <v>32361</v>
          </cell>
          <cell r="BV523">
            <v>32361</v>
          </cell>
          <cell r="BW523">
            <v>32361</v>
          </cell>
          <cell r="BX523">
            <v>32361</v>
          </cell>
          <cell r="BY523">
            <v>32361</v>
          </cell>
          <cell r="BZ523">
            <v>32361</v>
          </cell>
          <cell r="CA523">
            <v>32361</v>
          </cell>
          <cell r="CB523">
            <v>32361</v>
          </cell>
          <cell r="CC523">
            <v>32361</v>
          </cell>
          <cell r="CD523">
            <v>32361</v>
          </cell>
          <cell r="CE523">
            <v>32361</v>
          </cell>
          <cell r="CF523">
            <v>32361</v>
          </cell>
          <cell r="CG523">
            <v>32361</v>
          </cell>
          <cell r="CH523">
            <v>32361</v>
          </cell>
          <cell r="CI523">
            <v>32361</v>
          </cell>
          <cell r="CJ523">
            <v>32361</v>
          </cell>
          <cell r="CK523">
            <v>32361</v>
          </cell>
          <cell r="CL523">
            <v>32361</v>
          </cell>
          <cell r="CM523">
            <v>32361</v>
          </cell>
          <cell r="CN523">
            <v>32361</v>
          </cell>
          <cell r="CO523">
            <v>32361</v>
          </cell>
          <cell r="CP523">
            <v>32361</v>
          </cell>
          <cell r="CQ523">
            <v>32361</v>
          </cell>
          <cell r="CR523">
            <v>32361</v>
          </cell>
          <cell r="CS523">
            <v>32361</v>
          </cell>
          <cell r="CT523">
            <v>32361</v>
          </cell>
          <cell r="CU523">
            <v>32361</v>
          </cell>
          <cell r="CV523">
            <v>32361</v>
          </cell>
          <cell r="CW523">
            <v>32361</v>
          </cell>
          <cell r="CX523">
            <v>32361</v>
          </cell>
          <cell r="CY523">
            <v>32361</v>
          </cell>
          <cell r="CZ523">
            <v>32361</v>
          </cell>
          <cell r="DA523">
            <v>32361</v>
          </cell>
          <cell r="DB523">
            <v>33128.399999999907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K523">
            <v>0</v>
          </cell>
          <cell r="DL523">
            <v>0</v>
          </cell>
          <cell r="DM523">
            <v>0</v>
          </cell>
          <cell r="DN523">
            <v>0</v>
          </cell>
          <cell r="DO523">
            <v>0</v>
          </cell>
          <cell r="DP523">
            <v>0</v>
          </cell>
          <cell r="DQ523">
            <v>0</v>
          </cell>
          <cell r="DR523">
            <v>0</v>
          </cell>
          <cell r="DS523">
            <v>0</v>
          </cell>
          <cell r="DT523">
            <v>0</v>
          </cell>
          <cell r="DU523">
            <v>0</v>
          </cell>
          <cell r="DV523">
            <v>0</v>
          </cell>
          <cell r="DW523">
            <v>0</v>
          </cell>
          <cell r="DX523">
            <v>0</v>
          </cell>
          <cell r="DY523">
            <v>0</v>
          </cell>
          <cell r="DZ523">
            <v>0</v>
          </cell>
          <cell r="EA523">
            <v>0</v>
          </cell>
          <cell r="EB523">
            <v>0</v>
          </cell>
          <cell r="EC523">
            <v>0</v>
          </cell>
          <cell r="ED523">
            <v>0</v>
          </cell>
          <cell r="EE523">
            <v>0</v>
          </cell>
          <cell r="EF523">
            <v>0</v>
          </cell>
          <cell r="EG523">
            <v>0</v>
          </cell>
          <cell r="EH523">
            <v>0</v>
          </cell>
          <cell r="EI523">
            <v>0</v>
          </cell>
          <cell r="EJ523">
            <v>0</v>
          </cell>
          <cell r="EK523">
            <v>0</v>
          </cell>
          <cell r="EL523">
            <v>0</v>
          </cell>
          <cell r="EM523">
            <v>0</v>
          </cell>
          <cell r="EN523">
            <v>0</v>
          </cell>
          <cell r="EO523">
            <v>0</v>
          </cell>
          <cell r="EP523">
            <v>0</v>
          </cell>
          <cell r="EQ523">
            <v>0</v>
          </cell>
          <cell r="ER523">
            <v>0</v>
          </cell>
          <cell r="ES523">
            <v>0</v>
          </cell>
          <cell r="ET523">
            <v>0</v>
          </cell>
          <cell r="EU523">
            <v>0</v>
          </cell>
          <cell r="EV523">
            <v>0</v>
          </cell>
          <cell r="EW523">
            <v>0</v>
          </cell>
          <cell r="EX523">
            <v>0</v>
          </cell>
          <cell r="EY523">
            <v>0</v>
          </cell>
          <cell r="EZ523">
            <v>0</v>
          </cell>
          <cell r="FA523">
            <v>0</v>
          </cell>
          <cell r="FB523">
            <v>0</v>
          </cell>
          <cell r="FC523">
            <v>0</v>
          </cell>
          <cell r="FD523">
            <v>0</v>
          </cell>
          <cell r="FE523">
            <v>0</v>
          </cell>
          <cell r="FF523">
            <v>0</v>
          </cell>
          <cell r="FG523">
            <v>0</v>
          </cell>
          <cell r="FH523">
            <v>0</v>
          </cell>
          <cell r="FI523">
            <v>0</v>
          </cell>
          <cell r="FJ523">
            <v>0</v>
          </cell>
          <cell r="FK523">
            <v>0</v>
          </cell>
          <cell r="FL523">
            <v>0</v>
          </cell>
          <cell r="FM523">
            <v>0</v>
          </cell>
          <cell r="FN523">
            <v>0</v>
          </cell>
        </row>
        <row r="524">
          <cell r="B524" t="str">
            <v>構-519</v>
          </cell>
          <cell r="E524" t="str">
            <v>B</v>
          </cell>
          <cell r="G524" t="str">
            <v>中川原配水管布設工事</v>
          </cell>
          <cell r="H524" t="str">
            <v>平成10年</v>
          </cell>
          <cell r="I524">
            <v>1998</v>
          </cell>
          <cell r="Q524">
            <v>985898</v>
          </cell>
          <cell r="U524">
            <v>98589.8</v>
          </cell>
          <cell r="V524">
            <v>38</v>
          </cell>
          <cell r="W524">
            <v>2.63e-002</v>
          </cell>
          <cell r="X524">
            <v>23336</v>
          </cell>
          <cell r="Y524">
            <v>23876.199999999953</v>
          </cell>
          <cell r="Z524">
            <v>887308.2</v>
          </cell>
          <cell r="AB524">
            <v>1999</v>
          </cell>
          <cell r="AC524">
            <v>2036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23336</v>
          </cell>
          <cell r="BS524">
            <v>23336</v>
          </cell>
          <cell r="BT524">
            <v>23336</v>
          </cell>
          <cell r="BU524">
            <v>23336</v>
          </cell>
          <cell r="BV524">
            <v>23336</v>
          </cell>
          <cell r="BW524">
            <v>23336</v>
          </cell>
          <cell r="BX524">
            <v>23336</v>
          </cell>
          <cell r="BY524">
            <v>23336</v>
          </cell>
          <cell r="BZ524">
            <v>23336</v>
          </cell>
          <cell r="CA524">
            <v>23336</v>
          </cell>
          <cell r="CB524">
            <v>23336</v>
          </cell>
          <cell r="CC524">
            <v>23336</v>
          </cell>
          <cell r="CD524">
            <v>23336</v>
          </cell>
          <cell r="CE524">
            <v>23336</v>
          </cell>
          <cell r="CF524">
            <v>23336</v>
          </cell>
          <cell r="CG524">
            <v>23336</v>
          </cell>
          <cell r="CH524">
            <v>23336</v>
          </cell>
          <cell r="CI524">
            <v>23336</v>
          </cell>
          <cell r="CJ524">
            <v>23336</v>
          </cell>
          <cell r="CK524">
            <v>23336</v>
          </cell>
          <cell r="CL524">
            <v>23336</v>
          </cell>
          <cell r="CM524">
            <v>23336</v>
          </cell>
          <cell r="CN524">
            <v>23336</v>
          </cell>
          <cell r="CO524">
            <v>23336</v>
          </cell>
          <cell r="CP524">
            <v>23336</v>
          </cell>
          <cell r="CQ524">
            <v>23336</v>
          </cell>
          <cell r="CR524">
            <v>23336</v>
          </cell>
          <cell r="CS524">
            <v>23336</v>
          </cell>
          <cell r="CT524">
            <v>23336</v>
          </cell>
          <cell r="CU524">
            <v>23336</v>
          </cell>
          <cell r="CV524">
            <v>23336</v>
          </cell>
          <cell r="CW524">
            <v>23336</v>
          </cell>
          <cell r="CX524">
            <v>23336</v>
          </cell>
          <cell r="CY524">
            <v>23336</v>
          </cell>
          <cell r="CZ524">
            <v>23336</v>
          </cell>
          <cell r="DA524">
            <v>23336</v>
          </cell>
          <cell r="DB524">
            <v>23876.199999999953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K524">
            <v>0</v>
          </cell>
          <cell r="DL524">
            <v>0</v>
          </cell>
          <cell r="DM524">
            <v>0</v>
          </cell>
          <cell r="DN524">
            <v>0</v>
          </cell>
          <cell r="DO524">
            <v>0</v>
          </cell>
          <cell r="DP524">
            <v>0</v>
          </cell>
          <cell r="DQ524">
            <v>0</v>
          </cell>
          <cell r="DR524">
            <v>0</v>
          </cell>
          <cell r="DS524">
            <v>0</v>
          </cell>
          <cell r="DT524">
            <v>0</v>
          </cell>
          <cell r="DU524">
            <v>0</v>
          </cell>
          <cell r="DV524">
            <v>0</v>
          </cell>
          <cell r="DW524">
            <v>0</v>
          </cell>
          <cell r="DX524">
            <v>0</v>
          </cell>
          <cell r="DY524">
            <v>0</v>
          </cell>
          <cell r="DZ524">
            <v>0</v>
          </cell>
          <cell r="EA524">
            <v>0</v>
          </cell>
          <cell r="EB524">
            <v>0</v>
          </cell>
          <cell r="EC524">
            <v>0</v>
          </cell>
          <cell r="ED524">
            <v>0</v>
          </cell>
          <cell r="EE524">
            <v>0</v>
          </cell>
          <cell r="EF524">
            <v>0</v>
          </cell>
          <cell r="EG524">
            <v>0</v>
          </cell>
          <cell r="EH524">
            <v>0</v>
          </cell>
          <cell r="EI524">
            <v>0</v>
          </cell>
          <cell r="EJ524">
            <v>0</v>
          </cell>
          <cell r="EK524">
            <v>0</v>
          </cell>
          <cell r="EL524">
            <v>0</v>
          </cell>
          <cell r="EM524">
            <v>0</v>
          </cell>
          <cell r="EN524">
            <v>0</v>
          </cell>
          <cell r="EO524">
            <v>0</v>
          </cell>
          <cell r="EP524">
            <v>0</v>
          </cell>
          <cell r="EQ524">
            <v>0</v>
          </cell>
          <cell r="ER524">
            <v>0</v>
          </cell>
          <cell r="ES524">
            <v>0</v>
          </cell>
          <cell r="ET524">
            <v>0</v>
          </cell>
          <cell r="EU524">
            <v>0</v>
          </cell>
          <cell r="EV524">
            <v>0</v>
          </cell>
          <cell r="EW524">
            <v>0</v>
          </cell>
          <cell r="EX524">
            <v>0</v>
          </cell>
          <cell r="EY524">
            <v>0</v>
          </cell>
          <cell r="EZ524">
            <v>0</v>
          </cell>
          <cell r="FA524">
            <v>0</v>
          </cell>
          <cell r="FB524">
            <v>0</v>
          </cell>
          <cell r="FC524">
            <v>0</v>
          </cell>
          <cell r="FD524">
            <v>0</v>
          </cell>
          <cell r="FE524">
            <v>0</v>
          </cell>
          <cell r="FF524">
            <v>0</v>
          </cell>
          <cell r="FG524">
            <v>0</v>
          </cell>
          <cell r="FH524">
            <v>0</v>
          </cell>
          <cell r="FI524">
            <v>0</v>
          </cell>
          <cell r="FJ524">
            <v>0</v>
          </cell>
          <cell r="FK524">
            <v>0</v>
          </cell>
          <cell r="FL524">
            <v>0</v>
          </cell>
          <cell r="FM524">
            <v>0</v>
          </cell>
          <cell r="FN524">
            <v>0</v>
          </cell>
        </row>
        <row r="525">
          <cell r="B525" t="str">
            <v>構-520</v>
          </cell>
          <cell r="E525" t="str">
            <v>B</v>
          </cell>
          <cell r="G525" t="str">
            <v>土田支線第4工区配水管布設替（下水関連）</v>
          </cell>
          <cell r="H525" t="str">
            <v>平成10年</v>
          </cell>
          <cell r="I525">
            <v>1998</v>
          </cell>
          <cell r="Q525">
            <v>5714359</v>
          </cell>
          <cell r="U525">
            <v>571435.9</v>
          </cell>
          <cell r="V525">
            <v>38</v>
          </cell>
          <cell r="W525">
            <v>2.63e-002</v>
          </cell>
          <cell r="X525">
            <v>135258</v>
          </cell>
          <cell r="Y525">
            <v>138377.09999999963</v>
          </cell>
          <cell r="Z525">
            <v>5142923.0999999996</v>
          </cell>
          <cell r="AB525">
            <v>1999</v>
          </cell>
          <cell r="AC525">
            <v>2036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135258</v>
          </cell>
          <cell r="BS525">
            <v>135258</v>
          </cell>
          <cell r="BT525">
            <v>135258</v>
          </cell>
          <cell r="BU525">
            <v>135258</v>
          </cell>
          <cell r="BV525">
            <v>135258</v>
          </cell>
          <cell r="BW525">
            <v>135258</v>
          </cell>
          <cell r="BX525">
            <v>135258</v>
          </cell>
          <cell r="BY525">
            <v>135258</v>
          </cell>
          <cell r="BZ525">
            <v>135258</v>
          </cell>
          <cell r="CA525">
            <v>135258</v>
          </cell>
          <cell r="CB525">
            <v>135258</v>
          </cell>
          <cell r="CC525">
            <v>135258</v>
          </cell>
          <cell r="CD525">
            <v>135258</v>
          </cell>
          <cell r="CE525">
            <v>135258</v>
          </cell>
          <cell r="CF525">
            <v>135258</v>
          </cell>
          <cell r="CG525">
            <v>135258</v>
          </cell>
          <cell r="CH525">
            <v>135258</v>
          </cell>
          <cell r="CI525">
            <v>135258</v>
          </cell>
          <cell r="CJ525">
            <v>135258</v>
          </cell>
          <cell r="CK525">
            <v>135258</v>
          </cell>
          <cell r="CL525">
            <v>135258</v>
          </cell>
          <cell r="CM525">
            <v>135258</v>
          </cell>
          <cell r="CN525">
            <v>135258</v>
          </cell>
          <cell r="CO525">
            <v>135258</v>
          </cell>
          <cell r="CP525">
            <v>135258</v>
          </cell>
          <cell r="CQ525">
            <v>135258</v>
          </cell>
          <cell r="CR525">
            <v>135258</v>
          </cell>
          <cell r="CS525">
            <v>135258</v>
          </cell>
          <cell r="CT525">
            <v>135258</v>
          </cell>
          <cell r="CU525">
            <v>135258</v>
          </cell>
          <cell r="CV525">
            <v>135258</v>
          </cell>
          <cell r="CW525">
            <v>135258</v>
          </cell>
          <cell r="CX525">
            <v>135258</v>
          </cell>
          <cell r="CY525">
            <v>135258</v>
          </cell>
          <cell r="CZ525">
            <v>135258</v>
          </cell>
          <cell r="DA525">
            <v>135258</v>
          </cell>
          <cell r="DB525">
            <v>138377.09999999963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K525">
            <v>0</v>
          </cell>
          <cell r="DL525">
            <v>0</v>
          </cell>
          <cell r="DM525">
            <v>0</v>
          </cell>
          <cell r="DN525">
            <v>0</v>
          </cell>
          <cell r="DO525">
            <v>0</v>
          </cell>
          <cell r="DP525">
            <v>0</v>
          </cell>
          <cell r="DQ525">
            <v>0</v>
          </cell>
          <cell r="DR525">
            <v>0</v>
          </cell>
          <cell r="DS525">
            <v>0</v>
          </cell>
          <cell r="DT525">
            <v>0</v>
          </cell>
          <cell r="DU525">
            <v>0</v>
          </cell>
          <cell r="DV525">
            <v>0</v>
          </cell>
          <cell r="DW525">
            <v>0</v>
          </cell>
          <cell r="DX525">
            <v>0</v>
          </cell>
          <cell r="DY525">
            <v>0</v>
          </cell>
          <cell r="DZ525">
            <v>0</v>
          </cell>
          <cell r="EA525">
            <v>0</v>
          </cell>
          <cell r="EB525">
            <v>0</v>
          </cell>
          <cell r="EC525">
            <v>0</v>
          </cell>
          <cell r="ED525">
            <v>0</v>
          </cell>
          <cell r="EE525">
            <v>0</v>
          </cell>
          <cell r="EF525">
            <v>0</v>
          </cell>
          <cell r="EG525">
            <v>0</v>
          </cell>
          <cell r="EH525">
            <v>0</v>
          </cell>
          <cell r="EI525">
            <v>0</v>
          </cell>
          <cell r="EJ525">
            <v>0</v>
          </cell>
          <cell r="EK525">
            <v>0</v>
          </cell>
          <cell r="EL525">
            <v>0</v>
          </cell>
          <cell r="EM525">
            <v>0</v>
          </cell>
          <cell r="EN525">
            <v>0</v>
          </cell>
          <cell r="EO525">
            <v>0</v>
          </cell>
          <cell r="EP525">
            <v>0</v>
          </cell>
          <cell r="EQ525">
            <v>0</v>
          </cell>
          <cell r="ER525">
            <v>0</v>
          </cell>
          <cell r="ES525">
            <v>0</v>
          </cell>
          <cell r="ET525">
            <v>0</v>
          </cell>
          <cell r="EU525">
            <v>0</v>
          </cell>
          <cell r="EV525">
            <v>0</v>
          </cell>
          <cell r="EW525">
            <v>0</v>
          </cell>
          <cell r="EX525">
            <v>0</v>
          </cell>
          <cell r="EY525">
            <v>0</v>
          </cell>
          <cell r="EZ525">
            <v>0</v>
          </cell>
          <cell r="FA525">
            <v>0</v>
          </cell>
          <cell r="FB525">
            <v>0</v>
          </cell>
          <cell r="FC525">
            <v>0</v>
          </cell>
          <cell r="FD525">
            <v>0</v>
          </cell>
          <cell r="FE525">
            <v>0</v>
          </cell>
          <cell r="FF525">
            <v>0</v>
          </cell>
          <cell r="FG525">
            <v>0</v>
          </cell>
          <cell r="FH525">
            <v>0</v>
          </cell>
          <cell r="FI525">
            <v>0</v>
          </cell>
          <cell r="FJ525">
            <v>0</v>
          </cell>
          <cell r="FK525">
            <v>0</v>
          </cell>
          <cell r="FL525">
            <v>0</v>
          </cell>
          <cell r="FM525">
            <v>0</v>
          </cell>
          <cell r="FN525">
            <v>0</v>
          </cell>
        </row>
        <row r="526">
          <cell r="B526" t="str">
            <v>構-521</v>
          </cell>
          <cell r="E526" t="str">
            <v>B</v>
          </cell>
          <cell r="G526" t="str">
            <v>敏満寺地区送水管移設工事（下水関連）</v>
          </cell>
          <cell r="H526" t="str">
            <v>平成10年</v>
          </cell>
          <cell r="I526">
            <v>1998</v>
          </cell>
          <cell r="Q526">
            <v>27461029</v>
          </cell>
          <cell r="U526">
            <v>2746102.9000000004</v>
          </cell>
          <cell r="V526">
            <v>38</v>
          </cell>
          <cell r="W526">
            <v>2.63e-002</v>
          </cell>
          <cell r="X526">
            <v>650002</v>
          </cell>
          <cell r="Y526">
            <v>664852.10000000149</v>
          </cell>
          <cell r="Z526">
            <v>24714926.1</v>
          </cell>
          <cell r="AB526">
            <v>1999</v>
          </cell>
          <cell r="AC526">
            <v>2036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650002</v>
          </cell>
          <cell r="BS526">
            <v>650002</v>
          </cell>
          <cell r="BT526">
            <v>650002</v>
          </cell>
          <cell r="BU526">
            <v>650002</v>
          </cell>
          <cell r="BV526">
            <v>650002</v>
          </cell>
          <cell r="BW526">
            <v>650002</v>
          </cell>
          <cell r="BX526">
            <v>650002</v>
          </cell>
          <cell r="BY526">
            <v>650002</v>
          </cell>
          <cell r="BZ526">
            <v>650002</v>
          </cell>
          <cell r="CA526">
            <v>650002</v>
          </cell>
          <cell r="CB526">
            <v>650002</v>
          </cell>
          <cell r="CC526">
            <v>650002</v>
          </cell>
          <cell r="CD526">
            <v>650002</v>
          </cell>
          <cell r="CE526">
            <v>650002</v>
          </cell>
          <cell r="CF526">
            <v>650002</v>
          </cell>
          <cell r="CG526">
            <v>650002</v>
          </cell>
          <cell r="CH526">
            <v>650002</v>
          </cell>
          <cell r="CI526">
            <v>650002</v>
          </cell>
          <cell r="CJ526">
            <v>650002</v>
          </cell>
          <cell r="CK526">
            <v>650002</v>
          </cell>
          <cell r="CL526">
            <v>650002</v>
          </cell>
          <cell r="CM526">
            <v>650002</v>
          </cell>
          <cell r="CN526">
            <v>650002</v>
          </cell>
          <cell r="CO526">
            <v>650002</v>
          </cell>
          <cell r="CP526">
            <v>650002</v>
          </cell>
          <cell r="CQ526">
            <v>650002</v>
          </cell>
          <cell r="CR526">
            <v>650002</v>
          </cell>
          <cell r="CS526">
            <v>650002</v>
          </cell>
          <cell r="CT526">
            <v>650002</v>
          </cell>
          <cell r="CU526">
            <v>650002</v>
          </cell>
          <cell r="CV526">
            <v>650002</v>
          </cell>
          <cell r="CW526">
            <v>650002</v>
          </cell>
          <cell r="CX526">
            <v>650002</v>
          </cell>
          <cell r="CY526">
            <v>650002</v>
          </cell>
          <cell r="CZ526">
            <v>650002</v>
          </cell>
          <cell r="DA526">
            <v>650002</v>
          </cell>
          <cell r="DB526">
            <v>664852.10000000149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K526">
            <v>0</v>
          </cell>
          <cell r="DL526">
            <v>0</v>
          </cell>
          <cell r="DM526">
            <v>0</v>
          </cell>
          <cell r="DN526">
            <v>0</v>
          </cell>
          <cell r="DO526">
            <v>0</v>
          </cell>
          <cell r="DP526">
            <v>0</v>
          </cell>
          <cell r="DQ526">
            <v>0</v>
          </cell>
          <cell r="DR526">
            <v>0</v>
          </cell>
          <cell r="DS526">
            <v>0</v>
          </cell>
          <cell r="DT526">
            <v>0</v>
          </cell>
          <cell r="DU526">
            <v>0</v>
          </cell>
          <cell r="DV526">
            <v>0</v>
          </cell>
          <cell r="DW526">
            <v>0</v>
          </cell>
          <cell r="DX526">
            <v>0</v>
          </cell>
          <cell r="DY526">
            <v>0</v>
          </cell>
          <cell r="DZ526">
            <v>0</v>
          </cell>
          <cell r="EA526">
            <v>0</v>
          </cell>
          <cell r="EB526">
            <v>0</v>
          </cell>
          <cell r="EC526">
            <v>0</v>
          </cell>
          <cell r="ED526">
            <v>0</v>
          </cell>
          <cell r="EE526">
            <v>0</v>
          </cell>
          <cell r="EF526">
            <v>0</v>
          </cell>
          <cell r="EG526">
            <v>0</v>
          </cell>
          <cell r="EH526">
            <v>0</v>
          </cell>
          <cell r="EI526">
            <v>0</v>
          </cell>
          <cell r="EJ526">
            <v>0</v>
          </cell>
          <cell r="EK526">
            <v>0</v>
          </cell>
          <cell r="EL526">
            <v>0</v>
          </cell>
          <cell r="EM526">
            <v>0</v>
          </cell>
          <cell r="EN526">
            <v>0</v>
          </cell>
          <cell r="EO526">
            <v>0</v>
          </cell>
          <cell r="EP526">
            <v>0</v>
          </cell>
          <cell r="EQ526">
            <v>0</v>
          </cell>
          <cell r="ER526">
            <v>0</v>
          </cell>
          <cell r="ES526">
            <v>0</v>
          </cell>
          <cell r="ET526">
            <v>0</v>
          </cell>
          <cell r="EU526">
            <v>0</v>
          </cell>
          <cell r="EV526">
            <v>0</v>
          </cell>
          <cell r="EW526">
            <v>0</v>
          </cell>
          <cell r="EX526">
            <v>0</v>
          </cell>
          <cell r="EY526">
            <v>0</v>
          </cell>
          <cell r="EZ526">
            <v>0</v>
          </cell>
          <cell r="FA526">
            <v>0</v>
          </cell>
          <cell r="FB526">
            <v>0</v>
          </cell>
          <cell r="FC526">
            <v>0</v>
          </cell>
          <cell r="FD526">
            <v>0</v>
          </cell>
          <cell r="FE526">
            <v>0</v>
          </cell>
          <cell r="FF526">
            <v>0</v>
          </cell>
          <cell r="FG526">
            <v>0</v>
          </cell>
          <cell r="FH526">
            <v>0</v>
          </cell>
          <cell r="FI526">
            <v>0</v>
          </cell>
          <cell r="FJ526">
            <v>0</v>
          </cell>
          <cell r="FK526">
            <v>0</v>
          </cell>
          <cell r="FL526">
            <v>0</v>
          </cell>
          <cell r="FM526">
            <v>0</v>
          </cell>
          <cell r="FN526">
            <v>0</v>
          </cell>
        </row>
        <row r="527">
          <cell r="B527" t="str">
            <v>構-522</v>
          </cell>
          <cell r="E527" t="str">
            <v>B</v>
          </cell>
          <cell r="G527" t="str">
            <v>敏満寺地区送水管布設替工事（下水関連）</v>
          </cell>
          <cell r="H527" t="str">
            <v>平成10年</v>
          </cell>
          <cell r="I527">
            <v>1998</v>
          </cell>
          <cell r="Q527">
            <v>14195697</v>
          </cell>
          <cell r="U527">
            <v>1419569.7000000002</v>
          </cell>
          <cell r="V527">
            <v>38</v>
          </cell>
          <cell r="W527">
            <v>2.63e-002</v>
          </cell>
          <cell r="X527">
            <v>336012</v>
          </cell>
          <cell r="Y527">
            <v>343683.30000000075</v>
          </cell>
          <cell r="Z527">
            <v>12776127.3</v>
          </cell>
          <cell r="AB527">
            <v>1999</v>
          </cell>
          <cell r="AC527">
            <v>2036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336012</v>
          </cell>
          <cell r="BS527">
            <v>336012</v>
          </cell>
          <cell r="BT527">
            <v>336012</v>
          </cell>
          <cell r="BU527">
            <v>336012</v>
          </cell>
          <cell r="BV527">
            <v>336012</v>
          </cell>
          <cell r="BW527">
            <v>336012</v>
          </cell>
          <cell r="BX527">
            <v>336012</v>
          </cell>
          <cell r="BY527">
            <v>336012</v>
          </cell>
          <cell r="BZ527">
            <v>336012</v>
          </cell>
          <cell r="CA527">
            <v>336012</v>
          </cell>
          <cell r="CB527">
            <v>336012</v>
          </cell>
          <cell r="CC527">
            <v>336012</v>
          </cell>
          <cell r="CD527">
            <v>336012</v>
          </cell>
          <cell r="CE527">
            <v>336012</v>
          </cell>
          <cell r="CF527">
            <v>336012</v>
          </cell>
          <cell r="CG527">
            <v>336012</v>
          </cell>
          <cell r="CH527">
            <v>336012</v>
          </cell>
          <cell r="CI527">
            <v>336012</v>
          </cell>
          <cell r="CJ527">
            <v>336012</v>
          </cell>
          <cell r="CK527">
            <v>336012</v>
          </cell>
          <cell r="CL527">
            <v>336012</v>
          </cell>
          <cell r="CM527">
            <v>336012</v>
          </cell>
          <cell r="CN527">
            <v>336012</v>
          </cell>
          <cell r="CO527">
            <v>336012</v>
          </cell>
          <cell r="CP527">
            <v>336012</v>
          </cell>
          <cell r="CQ527">
            <v>336012</v>
          </cell>
          <cell r="CR527">
            <v>336012</v>
          </cell>
          <cell r="CS527">
            <v>336012</v>
          </cell>
          <cell r="CT527">
            <v>336012</v>
          </cell>
          <cell r="CU527">
            <v>336012</v>
          </cell>
          <cell r="CV527">
            <v>336012</v>
          </cell>
          <cell r="CW527">
            <v>336012</v>
          </cell>
          <cell r="CX527">
            <v>336012</v>
          </cell>
          <cell r="CY527">
            <v>336012</v>
          </cell>
          <cell r="CZ527">
            <v>336012</v>
          </cell>
          <cell r="DA527">
            <v>336012</v>
          </cell>
          <cell r="DB527">
            <v>343683.30000000075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K527">
            <v>0</v>
          </cell>
          <cell r="DL527">
            <v>0</v>
          </cell>
          <cell r="DM527">
            <v>0</v>
          </cell>
          <cell r="DN527">
            <v>0</v>
          </cell>
          <cell r="DO527">
            <v>0</v>
          </cell>
          <cell r="DP527">
            <v>0</v>
          </cell>
          <cell r="DQ527">
            <v>0</v>
          </cell>
          <cell r="DR527">
            <v>0</v>
          </cell>
          <cell r="DS527">
            <v>0</v>
          </cell>
          <cell r="DT527">
            <v>0</v>
          </cell>
          <cell r="DU527">
            <v>0</v>
          </cell>
          <cell r="DV527">
            <v>0</v>
          </cell>
          <cell r="DW527">
            <v>0</v>
          </cell>
          <cell r="DX527">
            <v>0</v>
          </cell>
          <cell r="DY527">
            <v>0</v>
          </cell>
          <cell r="DZ527">
            <v>0</v>
          </cell>
          <cell r="EA527">
            <v>0</v>
          </cell>
          <cell r="EB527">
            <v>0</v>
          </cell>
          <cell r="EC527">
            <v>0</v>
          </cell>
          <cell r="ED527">
            <v>0</v>
          </cell>
          <cell r="EE527">
            <v>0</v>
          </cell>
          <cell r="EF527">
            <v>0</v>
          </cell>
          <cell r="EG527">
            <v>0</v>
          </cell>
          <cell r="EH527">
            <v>0</v>
          </cell>
          <cell r="EI527">
            <v>0</v>
          </cell>
          <cell r="EJ527">
            <v>0</v>
          </cell>
          <cell r="EK527">
            <v>0</v>
          </cell>
          <cell r="EL527">
            <v>0</v>
          </cell>
          <cell r="EM527">
            <v>0</v>
          </cell>
          <cell r="EN527">
            <v>0</v>
          </cell>
          <cell r="EO527">
            <v>0</v>
          </cell>
          <cell r="EP527">
            <v>0</v>
          </cell>
          <cell r="EQ527">
            <v>0</v>
          </cell>
          <cell r="ER527">
            <v>0</v>
          </cell>
          <cell r="ES527">
            <v>0</v>
          </cell>
          <cell r="ET527">
            <v>0</v>
          </cell>
          <cell r="EU527">
            <v>0</v>
          </cell>
          <cell r="EV527">
            <v>0</v>
          </cell>
          <cell r="EW527">
            <v>0</v>
          </cell>
          <cell r="EX527">
            <v>0</v>
          </cell>
          <cell r="EY527">
            <v>0</v>
          </cell>
          <cell r="EZ527">
            <v>0</v>
          </cell>
          <cell r="FA527">
            <v>0</v>
          </cell>
          <cell r="FB527">
            <v>0</v>
          </cell>
          <cell r="FC527">
            <v>0</v>
          </cell>
          <cell r="FD527">
            <v>0</v>
          </cell>
          <cell r="FE527">
            <v>0</v>
          </cell>
          <cell r="FF527">
            <v>0</v>
          </cell>
          <cell r="FG527">
            <v>0</v>
          </cell>
          <cell r="FH527">
            <v>0</v>
          </cell>
          <cell r="FI527">
            <v>0</v>
          </cell>
          <cell r="FJ527">
            <v>0</v>
          </cell>
          <cell r="FK527">
            <v>0</v>
          </cell>
          <cell r="FL527">
            <v>0</v>
          </cell>
          <cell r="FM527">
            <v>0</v>
          </cell>
          <cell r="FN527">
            <v>0</v>
          </cell>
        </row>
        <row r="528">
          <cell r="B528" t="str">
            <v>構-523</v>
          </cell>
          <cell r="E528" t="str">
            <v>B</v>
          </cell>
          <cell r="G528" t="str">
            <v>尼子配水管布設替</v>
          </cell>
          <cell r="H528" t="str">
            <v>平成10年</v>
          </cell>
          <cell r="I528">
            <v>1998</v>
          </cell>
          <cell r="Q528">
            <v>5710994</v>
          </cell>
          <cell r="R528">
            <v>1456796</v>
          </cell>
          <cell r="U528">
            <v>1882215.8</v>
          </cell>
          <cell r="V528">
            <v>38</v>
          </cell>
          <cell r="W528">
            <v>2.63e-002</v>
          </cell>
          <cell r="X528">
            <v>100696</v>
          </cell>
          <cell r="Y528">
            <v>103026.20000000019</v>
          </cell>
          <cell r="Z528">
            <v>3828778.2</v>
          </cell>
          <cell r="AB528">
            <v>1999</v>
          </cell>
          <cell r="AC528">
            <v>2036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100696</v>
          </cell>
          <cell r="BS528">
            <v>100696</v>
          </cell>
          <cell r="BT528">
            <v>100696</v>
          </cell>
          <cell r="BU528">
            <v>100696</v>
          </cell>
          <cell r="BV528">
            <v>100696</v>
          </cell>
          <cell r="BW528">
            <v>100696</v>
          </cell>
          <cell r="BX528">
            <v>100696</v>
          </cell>
          <cell r="BY528">
            <v>100696</v>
          </cell>
          <cell r="BZ528">
            <v>100696</v>
          </cell>
          <cell r="CA528">
            <v>100696</v>
          </cell>
          <cell r="CB528">
            <v>100696</v>
          </cell>
          <cell r="CC528">
            <v>100696</v>
          </cell>
          <cell r="CD528">
            <v>100696</v>
          </cell>
          <cell r="CE528">
            <v>100696</v>
          </cell>
          <cell r="CF528">
            <v>100696</v>
          </cell>
          <cell r="CG528">
            <v>100696</v>
          </cell>
          <cell r="CH528">
            <v>100696</v>
          </cell>
          <cell r="CI528">
            <v>100696</v>
          </cell>
          <cell r="CJ528">
            <v>100696</v>
          </cell>
          <cell r="CK528">
            <v>100696</v>
          </cell>
          <cell r="CL528">
            <v>100696</v>
          </cell>
          <cell r="CM528">
            <v>100696</v>
          </cell>
          <cell r="CN528">
            <v>100696</v>
          </cell>
          <cell r="CO528">
            <v>100696</v>
          </cell>
          <cell r="CP528">
            <v>100696</v>
          </cell>
          <cell r="CQ528">
            <v>100696</v>
          </cell>
          <cell r="CR528">
            <v>100696</v>
          </cell>
          <cell r="CS528">
            <v>100696</v>
          </cell>
          <cell r="CT528">
            <v>100696</v>
          </cell>
          <cell r="CU528">
            <v>100696</v>
          </cell>
          <cell r="CV528">
            <v>100696</v>
          </cell>
          <cell r="CW528">
            <v>100696</v>
          </cell>
          <cell r="CX528">
            <v>100696</v>
          </cell>
          <cell r="CY528">
            <v>100696</v>
          </cell>
          <cell r="CZ528">
            <v>100696</v>
          </cell>
          <cell r="DA528">
            <v>100696</v>
          </cell>
          <cell r="DB528">
            <v>103026.20000000019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K528">
            <v>0</v>
          </cell>
          <cell r="DL528">
            <v>0</v>
          </cell>
          <cell r="DM528">
            <v>0</v>
          </cell>
          <cell r="DN528">
            <v>0</v>
          </cell>
          <cell r="DO528">
            <v>0</v>
          </cell>
          <cell r="DP528">
            <v>0</v>
          </cell>
          <cell r="DQ528">
            <v>0</v>
          </cell>
          <cell r="DR528">
            <v>0</v>
          </cell>
          <cell r="DS528">
            <v>0</v>
          </cell>
          <cell r="DT528">
            <v>0</v>
          </cell>
          <cell r="DU528">
            <v>0</v>
          </cell>
          <cell r="DV528">
            <v>0</v>
          </cell>
          <cell r="DW528">
            <v>0</v>
          </cell>
          <cell r="DX528">
            <v>0</v>
          </cell>
          <cell r="DY528">
            <v>0</v>
          </cell>
          <cell r="DZ528">
            <v>0</v>
          </cell>
          <cell r="EA528">
            <v>0</v>
          </cell>
          <cell r="EB528">
            <v>0</v>
          </cell>
          <cell r="EC528">
            <v>0</v>
          </cell>
          <cell r="ED528">
            <v>0</v>
          </cell>
          <cell r="EE528">
            <v>0</v>
          </cell>
          <cell r="EF528">
            <v>0</v>
          </cell>
          <cell r="EG528">
            <v>0</v>
          </cell>
          <cell r="EH528">
            <v>0</v>
          </cell>
          <cell r="EI528">
            <v>0</v>
          </cell>
          <cell r="EJ528">
            <v>0</v>
          </cell>
          <cell r="EK528">
            <v>0</v>
          </cell>
          <cell r="EL528">
            <v>0</v>
          </cell>
          <cell r="EM528">
            <v>0</v>
          </cell>
          <cell r="EN528">
            <v>0</v>
          </cell>
          <cell r="EO528">
            <v>0</v>
          </cell>
          <cell r="EP528">
            <v>0</v>
          </cell>
          <cell r="EQ528">
            <v>0</v>
          </cell>
          <cell r="ER528">
            <v>0</v>
          </cell>
          <cell r="ES528">
            <v>0</v>
          </cell>
          <cell r="ET528">
            <v>0</v>
          </cell>
          <cell r="EU528">
            <v>0</v>
          </cell>
          <cell r="EV528">
            <v>0</v>
          </cell>
          <cell r="EW528">
            <v>0</v>
          </cell>
          <cell r="EX528">
            <v>0</v>
          </cell>
          <cell r="EY528">
            <v>0</v>
          </cell>
          <cell r="EZ528">
            <v>0</v>
          </cell>
          <cell r="FA528">
            <v>0</v>
          </cell>
          <cell r="FB528">
            <v>0</v>
          </cell>
          <cell r="FC528">
            <v>0</v>
          </cell>
          <cell r="FD528">
            <v>0</v>
          </cell>
          <cell r="FE528">
            <v>0</v>
          </cell>
          <cell r="FF528">
            <v>0</v>
          </cell>
          <cell r="FG528">
            <v>0</v>
          </cell>
          <cell r="FH528">
            <v>0</v>
          </cell>
          <cell r="FI528">
            <v>0</v>
          </cell>
          <cell r="FJ528">
            <v>0</v>
          </cell>
          <cell r="FK528">
            <v>0</v>
          </cell>
          <cell r="FL528">
            <v>0</v>
          </cell>
          <cell r="FM528">
            <v>0</v>
          </cell>
          <cell r="FN528">
            <v>0</v>
          </cell>
        </row>
        <row r="529">
          <cell r="B529" t="str">
            <v>構-524</v>
          </cell>
          <cell r="E529" t="str">
            <v>B</v>
          </cell>
          <cell r="G529" t="str">
            <v>川相配水管布設替工事</v>
          </cell>
          <cell r="H529" t="str">
            <v>平成10年</v>
          </cell>
          <cell r="I529">
            <v>1998</v>
          </cell>
          <cell r="Q529">
            <v>6816575</v>
          </cell>
          <cell r="R529">
            <v>1738814</v>
          </cell>
          <cell r="U529">
            <v>2246590.1</v>
          </cell>
          <cell r="V529">
            <v>38</v>
          </cell>
          <cell r="W529">
            <v>2.63e-002</v>
          </cell>
          <cell r="X529">
            <v>120190</v>
          </cell>
          <cell r="Y529">
            <v>122954.90000000037</v>
          </cell>
          <cell r="Z529">
            <v>4569984.9000000004</v>
          </cell>
          <cell r="AB529">
            <v>1999</v>
          </cell>
          <cell r="AC529">
            <v>2036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120190</v>
          </cell>
          <cell r="BS529">
            <v>120190</v>
          </cell>
          <cell r="BT529">
            <v>120190</v>
          </cell>
          <cell r="BU529">
            <v>120190</v>
          </cell>
          <cell r="BV529">
            <v>120190</v>
          </cell>
          <cell r="BW529">
            <v>120190</v>
          </cell>
          <cell r="BX529">
            <v>120190</v>
          </cell>
          <cell r="BY529">
            <v>120190</v>
          </cell>
          <cell r="BZ529">
            <v>120190</v>
          </cell>
          <cell r="CA529">
            <v>120190</v>
          </cell>
          <cell r="CB529">
            <v>120190</v>
          </cell>
          <cell r="CC529">
            <v>120190</v>
          </cell>
          <cell r="CD529">
            <v>120190</v>
          </cell>
          <cell r="CE529">
            <v>120190</v>
          </cell>
          <cell r="CF529">
            <v>120190</v>
          </cell>
          <cell r="CG529">
            <v>120190</v>
          </cell>
          <cell r="CH529">
            <v>120190</v>
          </cell>
          <cell r="CI529">
            <v>120190</v>
          </cell>
          <cell r="CJ529">
            <v>120190</v>
          </cell>
          <cell r="CK529">
            <v>120190</v>
          </cell>
          <cell r="CL529">
            <v>120190</v>
          </cell>
          <cell r="CM529">
            <v>120190</v>
          </cell>
          <cell r="CN529">
            <v>120190</v>
          </cell>
          <cell r="CO529">
            <v>120190</v>
          </cell>
          <cell r="CP529">
            <v>120190</v>
          </cell>
          <cell r="CQ529">
            <v>120190</v>
          </cell>
          <cell r="CR529">
            <v>120190</v>
          </cell>
          <cell r="CS529">
            <v>120190</v>
          </cell>
          <cell r="CT529">
            <v>120190</v>
          </cell>
          <cell r="CU529">
            <v>120190</v>
          </cell>
          <cell r="CV529">
            <v>120190</v>
          </cell>
          <cell r="CW529">
            <v>120190</v>
          </cell>
          <cell r="CX529">
            <v>120190</v>
          </cell>
          <cell r="CY529">
            <v>120190</v>
          </cell>
          <cell r="CZ529">
            <v>120190</v>
          </cell>
          <cell r="DA529">
            <v>120190</v>
          </cell>
          <cell r="DB529">
            <v>122954.90000000037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K529">
            <v>0</v>
          </cell>
          <cell r="DL529">
            <v>0</v>
          </cell>
          <cell r="DM529">
            <v>0</v>
          </cell>
          <cell r="DN529">
            <v>0</v>
          </cell>
          <cell r="DO529">
            <v>0</v>
          </cell>
          <cell r="DP529">
            <v>0</v>
          </cell>
          <cell r="DQ529">
            <v>0</v>
          </cell>
          <cell r="DR529">
            <v>0</v>
          </cell>
          <cell r="DS529">
            <v>0</v>
          </cell>
          <cell r="DT529">
            <v>0</v>
          </cell>
          <cell r="DU529">
            <v>0</v>
          </cell>
          <cell r="DV529">
            <v>0</v>
          </cell>
          <cell r="DW529">
            <v>0</v>
          </cell>
          <cell r="DX529">
            <v>0</v>
          </cell>
          <cell r="DY529">
            <v>0</v>
          </cell>
          <cell r="DZ529">
            <v>0</v>
          </cell>
          <cell r="EA529">
            <v>0</v>
          </cell>
          <cell r="EB529">
            <v>0</v>
          </cell>
          <cell r="EC529">
            <v>0</v>
          </cell>
          <cell r="ED529">
            <v>0</v>
          </cell>
          <cell r="EE529">
            <v>0</v>
          </cell>
          <cell r="EF529">
            <v>0</v>
          </cell>
          <cell r="EG529">
            <v>0</v>
          </cell>
          <cell r="EH529">
            <v>0</v>
          </cell>
          <cell r="EI529">
            <v>0</v>
          </cell>
          <cell r="EJ529">
            <v>0</v>
          </cell>
          <cell r="EK529">
            <v>0</v>
          </cell>
          <cell r="EL529">
            <v>0</v>
          </cell>
          <cell r="EM529">
            <v>0</v>
          </cell>
          <cell r="EN529">
            <v>0</v>
          </cell>
          <cell r="EO529">
            <v>0</v>
          </cell>
          <cell r="EP529">
            <v>0</v>
          </cell>
          <cell r="EQ529">
            <v>0</v>
          </cell>
          <cell r="ER529">
            <v>0</v>
          </cell>
          <cell r="ES529">
            <v>0</v>
          </cell>
          <cell r="ET529">
            <v>0</v>
          </cell>
          <cell r="EU529">
            <v>0</v>
          </cell>
          <cell r="EV529">
            <v>0</v>
          </cell>
          <cell r="EW529">
            <v>0</v>
          </cell>
          <cell r="EX529">
            <v>0</v>
          </cell>
          <cell r="EY529">
            <v>0</v>
          </cell>
          <cell r="EZ529">
            <v>0</v>
          </cell>
          <cell r="FA529">
            <v>0</v>
          </cell>
          <cell r="FB529">
            <v>0</v>
          </cell>
          <cell r="FC529">
            <v>0</v>
          </cell>
          <cell r="FD529">
            <v>0</v>
          </cell>
          <cell r="FE529">
            <v>0</v>
          </cell>
          <cell r="FF529">
            <v>0</v>
          </cell>
          <cell r="FG529">
            <v>0</v>
          </cell>
          <cell r="FH529">
            <v>0</v>
          </cell>
          <cell r="FI529">
            <v>0</v>
          </cell>
          <cell r="FJ529">
            <v>0</v>
          </cell>
          <cell r="FK529">
            <v>0</v>
          </cell>
          <cell r="FL529">
            <v>0</v>
          </cell>
          <cell r="FM529">
            <v>0</v>
          </cell>
          <cell r="FN529">
            <v>0</v>
          </cell>
        </row>
        <row r="530">
          <cell r="B530" t="str">
            <v>構-525</v>
          </cell>
          <cell r="E530" t="str">
            <v>B</v>
          </cell>
          <cell r="G530" t="str">
            <v>中川原第1工区配水管布設替（下水関連）</v>
          </cell>
          <cell r="H530" t="str">
            <v>平成10年</v>
          </cell>
          <cell r="I530">
            <v>1998</v>
          </cell>
          <cell r="Q530">
            <v>15012035</v>
          </cell>
          <cell r="U530">
            <v>1501203.5</v>
          </cell>
          <cell r="V530">
            <v>38</v>
          </cell>
          <cell r="W530">
            <v>2.63e-002</v>
          </cell>
          <cell r="X530">
            <v>355334</v>
          </cell>
          <cell r="Y530">
            <v>363473.5</v>
          </cell>
          <cell r="Z530">
            <v>13510831.5</v>
          </cell>
          <cell r="AB530">
            <v>1999</v>
          </cell>
          <cell r="AC530">
            <v>2036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355334</v>
          </cell>
          <cell r="BS530">
            <v>355334</v>
          </cell>
          <cell r="BT530">
            <v>355334</v>
          </cell>
          <cell r="BU530">
            <v>355334</v>
          </cell>
          <cell r="BV530">
            <v>355334</v>
          </cell>
          <cell r="BW530">
            <v>355334</v>
          </cell>
          <cell r="BX530">
            <v>355334</v>
          </cell>
          <cell r="BY530">
            <v>355334</v>
          </cell>
          <cell r="BZ530">
            <v>355334</v>
          </cell>
          <cell r="CA530">
            <v>355334</v>
          </cell>
          <cell r="CB530">
            <v>355334</v>
          </cell>
          <cell r="CC530">
            <v>355334</v>
          </cell>
          <cell r="CD530">
            <v>355334</v>
          </cell>
          <cell r="CE530">
            <v>355334</v>
          </cell>
          <cell r="CF530">
            <v>355334</v>
          </cell>
          <cell r="CG530">
            <v>355334</v>
          </cell>
          <cell r="CH530">
            <v>355334</v>
          </cell>
          <cell r="CI530">
            <v>355334</v>
          </cell>
          <cell r="CJ530">
            <v>355334</v>
          </cell>
          <cell r="CK530">
            <v>355334</v>
          </cell>
          <cell r="CL530">
            <v>355334</v>
          </cell>
          <cell r="CM530">
            <v>355334</v>
          </cell>
          <cell r="CN530">
            <v>355334</v>
          </cell>
          <cell r="CO530">
            <v>355334</v>
          </cell>
          <cell r="CP530">
            <v>355334</v>
          </cell>
          <cell r="CQ530">
            <v>355334</v>
          </cell>
          <cell r="CR530">
            <v>355334</v>
          </cell>
          <cell r="CS530">
            <v>355334</v>
          </cell>
          <cell r="CT530">
            <v>355334</v>
          </cell>
          <cell r="CU530">
            <v>355334</v>
          </cell>
          <cell r="CV530">
            <v>355334</v>
          </cell>
          <cell r="CW530">
            <v>355334</v>
          </cell>
          <cell r="CX530">
            <v>355334</v>
          </cell>
          <cell r="CY530">
            <v>355334</v>
          </cell>
          <cell r="CZ530">
            <v>355334</v>
          </cell>
          <cell r="DA530">
            <v>355334</v>
          </cell>
          <cell r="DB530">
            <v>363473.5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K530">
            <v>0</v>
          </cell>
          <cell r="DL530">
            <v>0</v>
          </cell>
          <cell r="DM530">
            <v>0</v>
          </cell>
          <cell r="DN530">
            <v>0</v>
          </cell>
          <cell r="DO530">
            <v>0</v>
          </cell>
          <cell r="DP530">
            <v>0</v>
          </cell>
          <cell r="DQ530">
            <v>0</v>
          </cell>
          <cell r="DR530">
            <v>0</v>
          </cell>
          <cell r="DS530">
            <v>0</v>
          </cell>
          <cell r="DT530">
            <v>0</v>
          </cell>
          <cell r="DU530">
            <v>0</v>
          </cell>
          <cell r="DV530">
            <v>0</v>
          </cell>
          <cell r="DW530">
            <v>0</v>
          </cell>
          <cell r="DX530">
            <v>0</v>
          </cell>
          <cell r="DY530">
            <v>0</v>
          </cell>
          <cell r="DZ530">
            <v>0</v>
          </cell>
          <cell r="EA530">
            <v>0</v>
          </cell>
          <cell r="EB530">
            <v>0</v>
          </cell>
          <cell r="EC530">
            <v>0</v>
          </cell>
          <cell r="ED530">
            <v>0</v>
          </cell>
          <cell r="EE530">
            <v>0</v>
          </cell>
          <cell r="EF530">
            <v>0</v>
          </cell>
          <cell r="EG530">
            <v>0</v>
          </cell>
          <cell r="EH530">
            <v>0</v>
          </cell>
          <cell r="EI530">
            <v>0</v>
          </cell>
          <cell r="EJ530">
            <v>0</v>
          </cell>
          <cell r="EK530">
            <v>0</v>
          </cell>
          <cell r="EL530">
            <v>0</v>
          </cell>
          <cell r="EM530">
            <v>0</v>
          </cell>
          <cell r="EN530">
            <v>0</v>
          </cell>
          <cell r="EO530">
            <v>0</v>
          </cell>
          <cell r="EP530">
            <v>0</v>
          </cell>
          <cell r="EQ530">
            <v>0</v>
          </cell>
          <cell r="ER530">
            <v>0</v>
          </cell>
          <cell r="ES530">
            <v>0</v>
          </cell>
          <cell r="ET530">
            <v>0</v>
          </cell>
          <cell r="EU530">
            <v>0</v>
          </cell>
          <cell r="EV530">
            <v>0</v>
          </cell>
          <cell r="EW530">
            <v>0</v>
          </cell>
          <cell r="EX530">
            <v>0</v>
          </cell>
          <cell r="EY530">
            <v>0</v>
          </cell>
          <cell r="EZ530">
            <v>0</v>
          </cell>
          <cell r="FA530">
            <v>0</v>
          </cell>
          <cell r="FB530">
            <v>0</v>
          </cell>
          <cell r="FC530">
            <v>0</v>
          </cell>
          <cell r="FD530">
            <v>0</v>
          </cell>
          <cell r="FE530">
            <v>0</v>
          </cell>
          <cell r="FF530">
            <v>0</v>
          </cell>
          <cell r="FG530">
            <v>0</v>
          </cell>
          <cell r="FH530">
            <v>0</v>
          </cell>
          <cell r="FI530">
            <v>0</v>
          </cell>
          <cell r="FJ530">
            <v>0</v>
          </cell>
          <cell r="FK530">
            <v>0</v>
          </cell>
          <cell r="FL530">
            <v>0</v>
          </cell>
          <cell r="FM530">
            <v>0</v>
          </cell>
          <cell r="FN530">
            <v>0</v>
          </cell>
        </row>
        <row r="531">
          <cell r="B531" t="str">
            <v>構-526</v>
          </cell>
          <cell r="E531" t="str">
            <v>B</v>
          </cell>
          <cell r="G531" t="str">
            <v>中川原第2工区配水管布設替（下水関連）</v>
          </cell>
          <cell r="H531" t="str">
            <v>平成10年</v>
          </cell>
          <cell r="I531">
            <v>1998</v>
          </cell>
          <cell r="Q531">
            <v>12552160</v>
          </cell>
          <cell r="U531">
            <v>1255216</v>
          </cell>
          <cell r="V531">
            <v>38</v>
          </cell>
          <cell r="W531">
            <v>2.63e-002</v>
          </cell>
          <cell r="X531">
            <v>297109</v>
          </cell>
          <cell r="Y531">
            <v>303911</v>
          </cell>
          <cell r="Z531">
            <v>11296944</v>
          </cell>
          <cell r="AB531">
            <v>1999</v>
          </cell>
          <cell r="AC531">
            <v>2036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297109</v>
          </cell>
          <cell r="BS531">
            <v>297109</v>
          </cell>
          <cell r="BT531">
            <v>297109</v>
          </cell>
          <cell r="BU531">
            <v>297109</v>
          </cell>
          <cell r="BV531">
            <v>297109</v>
          </cell>
          <cell r="BW531">
            <v>297109</v>
          </cell>
          <cell r="BX531">
            <v>297109</v>
          </cell>
          <cell r="BY531">
            <v>297109</v>
          </cell>
          <cell r="BZ531">
            <v>297109</v>
          </cell>
          <cell r="CA531">
            <v>297109</v>
          </cell>
          <cell r="CB531">
            <v>297109</v>
          </cell>
          <cell r="CC531">
            <v>297109</v>
          </cell>
          <cell r="CD531">
            <v>297109</v>
          </cell>
          <cell r="CE531">
            <v>297109</v>
          </cell>
          <cell r="CF531">
            <v>297109</v>
          </cell>
          <cell r="CG531">
            <v>297109</v>
          </cell>
          <cell r="CH531">
            <v>297109</v>
          </cell>
          <cell r="CI531">
            <v>297109</v>
          </cell>
          <cell r="CJ531">
            <v>297109</v>
          </cell>
          <cell r="CK531">
            <v>297109</v>
          </cell>
          <cell r="CL531">
            <v>297109</v>
          </cell>
          <cell r="CM531">
            <v>297109</v>
          </cell>
          <cell r="CN531">
            <v>297109</v>
          </cell>
          <cell r="CO531">
            <v>297109</v>
          </cell>
          <cell r="CP531">
            <v>297109</v>
          </cell>
          <cell r="CQ531">
            <v>297109</v>
          </cell>
          <cell r="CR531">
            <v>297109</v>
          </cell>
          <cell r="CS531">
            <v>297109</v>
          </cell>
          <cell r="CT531">
            <v>297109</v>
          </cell>
          <cell r="CU531">
            <v>297109</v>
          </cell>
          <cell r="CV531">
            <v>297109</v>
          </cell>
          <cell r="CW531">
            <v>297109</v>
          </cell>
          <cell r="CX531">
            <v>297109</v>
          </cell>
          <cell r="CY531">
            <v>297109</v>
          </cell>
          <cell r="CZ531">
            <v>297109</v>
          </cell>
          <cell r="DA531">
            <v>297109</v>
          </cell>
          <cell r="DB531">
            <v>303911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K531">
            <v>0</v>
          </cell>
          <cell r="DL531">
            <v>0</v>
          </cell>
          <cell r="DM531">
            <v>0</v>
          </cell>
          <cell r="DN531">
            <v>0</v>
          </cell>
          <cell r="DO531">
            <v>0</v>
          </cell>
          <cell r="DP531">
            <v>0</v>
          </cell>
          <cell r="DQ531">
            <v>0</v>
          </cell>
          <cell r="DR531">
            <v>0</v>
          </cell>
          <cell r="DS531">
            <v>0</v>
          </cell>
          <cell r="DT531">
            <v>0</v>
          </cell>
          <cell r="DU531">
            <v>0</v>
          </cell>
          <cell r="DV531">
            <v>0</v>
          </cell>
          <cell r="DW531">
            <v>0</v>
          </cell>
          <cell r="DX531">
            <v>0</v>
          </cell>
          <cell r="DY531">
            <v>0</v>
          </cell>
          <cell r="DZ531">
            <v>0</v>
          </cell>
          <cell r="EA531">
            <v>0</v>
          </cell>
          <cell r="EB531">
            <v>0</v>
          </cell>
          <cell r="EC531">
            <v>0</v>
          </cell>
          <cell r="ED531">
            <v>0</v>
          </cell>
          <cell r="EE531">
            <v>0</v>
          </cell>
          <cell r="EF531">
            <v>0</v>
          </cell>
          <cell r="EG531">
            <v>0</v>
          </cell>
          <cell r="EH531">
            <v>0</v>
          </cell>
          <cell r="EI531">
            <v>0</v>
          </cell>
          <cell r="EJ531">
            <v>0</v>
          </cell>
          <cell r="EK531">
            <v>0</v>
          </cell>
          <cell r="EL531">
            <v>0</v>
          </cell>
          <cell r="EM531">
            <v>0</v>
          </cell>
          <cell r="EN531">
            <v>0</v>
          </cell>
          <cell r="EO531">
            <v>0</v>
          </cell>
          <cell r="EP531">
            <v>0</v>
          </cell>
          <cell r="EQ531">
            <v>0</v>
          </cell>
          <cell r="ER531">
            <v>0</v>
          </cell>
          <cell r="ES531">
            <v>0</v>
          </cell>
          <cell r="ET531">
            <v>0</v>
          </cell>
          <cell r="EU531">
            <v>0</v>
          </cell>
          <cell r="EV531">
            <v>0</v>
          </cell>
          <cell r="EW531">
            <v>0</v>
          </cell>
          <cell r="EX531">
            <v>0</v>
          </cell>
          <cell r="EY531">
            <v>0</v>
          </cell>
          <cell r="EZ531">
            <v>0</v>
          </cell>
          <cell r="FA531">
            <v>0</v>
          </cell>
          <cell r="FB531">
            <v>0</v>
          </cell>
          <cell r="FC531">
            <v>0</v>
          </cell>
          <cell r="FD531">
            <v>0</v>
          </cell>
          <cell r="FE531">
            <v>0</v>
          </cell>
          <cell r="FF531">
            <v>0</v>
          </cell>
          <cell r="FG531">
            <v>0</v>
          </cell>
          <cell r="FH531">
            <v>0</v>
          </cell>
          <cell r="FI531">
            <v>0</v>
          </cell>
          <cell r="FJ531">
            <v>0</v>
          </cell>
          <cell r="FK531">
            <v>0</v>
          </cell>
          <cell r="FL531">
            <v>0</v>
          </cell>
          <cell r="FM531">
            <v>0</v>
          </cell>
          <cell r="FN531">
            <v>0</v>
          </cell>
        </row>
        <row r="532">
          <cell r="B532" t="str">
            <v>構-527</v>
          </cell>
          <cell r="E532" t="str">
            <v>B</v>
          </cell>
          <cell r="G532" t="str">
            <v>川相配水管布設替工事</v>
          </cell>
          <cell r="H532" t="str">
            <v>平成10年</v>
          </cell>
          <cell r="I532">
            <v>1998</v>
          </cell>
          <cell r="Q532">
            <v>9142600</v>
          </cell>
          <cell r="R532">
            <v>2332152</v>
          </cell>
          <cell r="U532">
            <v>3013196.8</v>
          </cell>
          <cell r="V532">
            <v>38</v>
          </cell>
          <cell r="W532">
            <v>2.63e-002</v>
          </cell>
          <cell r="X532">
            <v>161203</v>
          </cell>
          <cell r="Y532">
            <v>164892.20000000019</v>
          </cell>
          <cell r="Z532">
            <v>6129403.2</v>
          </cell>
          <cell r="AB532">
            <v>1999</v>
          </cell>
          <cell r="AC532">
            <v>2036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161203</v>
          </cell>
          <cell r="BS532">
            <v>161203</v>
          </cell>
          <cell r="BT532">
            <v>161203</v>
          </cell>
          <cell r="BU532">
            <v>161203</v>
          </cell>
          <cell r="BV532">
            <v>161203</v>
          </cell>
          <cell r="BW532">
            <v>161203</v>
          </cell>
          <cell r="BX532">
            <v>161203</v>
          </cell>
          <cell r="BY532">
            <v>161203</v>
          </cell>
          <cell r="BZ532">
            <v>161203</v>
          </cell>
          <cell r="CA532">
            <v>161203</v>
          </cell>
          <cell r="CB532">
            <v>161203</v>
          </cell>
          <cell r="CC532">
            <v>161203</v>
          </cell>
          <cell r="CD532">
            <v>161203</v>
          </cell>
          <cell r="CE532">
            <v>161203</v>
          </cell>
          <cell r="CF532">
            <v>161203</v>
          </cell>
          <cell r="CG532">
            <v>161203</v>
          </cell>
          <cell r="CH532">
            <v>161203</v>
          </cell>
          <cell r="CI532">
            <v>161203</v>
          </cell>
          <cell r="CJ532">
            <v>161203</v>
          </cell>
          <cell r="CK532">
            <v>161203</v>
          </cell>
          <cell r="CL532">
            <v>161203</v>
          </cell>
          <cell r="CM532">
            <v>161203</v>
          </cell>
          <cell r="CN532">
            <v>161203</v>
          </cell>
          <cell r="CO532">
            <v>161203</v>
          </cell>
          <cell r="CP532">
            <v>161203</v>
          </cell>
          <cell r="CQ532">
            <v>161203</v>
          </cell>
          <cell r="CR532">
            <v>161203</v>
          </cell>
          <cell r="CS532">
            <v>161203</v>
          </cell>
          <cell r="CT532">
            <v>161203</v>
          </cell>
          <cell r="CU532">
            <v>161203</v>
          </cell>
          <cell r="CV532">
            <v>161203</v>
          </cell>
          <cell r="CW532">
            <v>161203</v>
          </cell>
          <cell r="CX532">
            <v>161203</v>
          </cell>
          <cell r="CY532">
            <v>161203</v>
          </cell>
          <cell r="CZ532">
            <v>161203</v>
          </cell>
          <cell r="DA532">
            <v>161203</v>
          </cell>
          <cell r="DB532">
            <v>164892.20000000019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K532">
            <v>0</v>
          </cell>
          <cell r="DL532">
            <v>0</v>
          </cell>
          <cell r="DM532">
            <v>0</v>
          </cell>
          <cell r="DN532">
            <v>0</v>
          </cell>
          <cell r="DO532">
            <v>0</v>
          </cell>
          <cell r="DP532">
            <v>0</v>
          </cell>
          <cell r="DQ532">
            <v>0</v>
          </cell>
          <cell r="DR532">
            <v>0</v>
          </cell>
          <cell r="DS532">
            <v>0</v>
          </cell>
          <cell r="DT532">
            <v>0</v>
          </cell>
          <cell r="DU532">
            <v>0</v>
          </cell>
          <cell r="DV532">
            <v>0</v>
          </cell>
          <cell r="DW532">
            <v>0</v>
          </cell>
          <cell r="DX532">
            <v>0</v>
          </cell>
          <cell r="DY532">
            <v>0</v>
          </cell>
          <cell r="DZ532">
            <v>0</v>
          </cell>
          <cell r="EA532">
            <v>0</v>
          </cell>
          <cell r="EB532">
            <v>0</v>
          </cell>
          <cell r="EC532">
            <v>0</v>
          </cell>
          <cell r="ED532">
            <v>0</v>
          </cell>
          <cell r="EE532">
            <v>0</v>
          </cell>
          <cell r="EF532">
            <v>0</v>
          </cell>
          <cell r="EG532">
            <v>0</v>
          </cell>
          <cell r="EH532">
            <v>0</v>
          </cell>
          <cell r="EI532">
            <v>0</v>
          </cell>
          <cell r="EJ532">
            <v>0</v>
          </cell>
          <cell r="EK532">
            <v>0</v>
          </cell>
          <cell r="EL532">
            <v>0</v>
          </cell>
          <cell r="EM532">
            <v>0</v>
          </cell>
          <cell r="EN532">
            <v>0</v>
          </cell>
          <cell r="EO532">
            <v>0</v>
          </cell>
          <cell r="EP532">
            <v>0</v>
          </cell>
          <cell r="EQ532">
            <v>0</v>
          </cell>
          <cell r="ER532">
            <v>0</v>
          </cell>
          <cell r="ES532">
            <v>0</v>
          </cell>
          <cell r="ET532">
            <v>0</v>
          </cell>
          <cell r="EU532">
            <v>0</v>
          </cell>
          <cell r="EV532">
            <v>0</v>
          </cell>
          <cell r="EW532">
            <v>0</v>
          </cell>
          <cell r="EX532">
            <v>0</v>
          </cell>
          <cell r="EY532">
            <v>0</v>
          </cell>
          <cell r="EZ532">
            <v>0</v>
          </cell>
          <cell r="FA532">
            <v>0</v>
          </cell>
          <cell r="FB532">
            <v>0</v>
          </cell>
          <cell r="FC532">
            <v>0</v>
          </cell>
          <cell r="FD532">
            <v>0</v>
          </cell>
          <cell r="FE532">
            <v>0</v>
          </cell>
          <cell r="FF532">
            <v>0</v>
          </cell>
          <cell r="FG532">
            <v>0</v>
          </cell>
          <cell r="FH532">
            <v>0</v>
          </cell>
          <cell r="FI532">
            <v>0</v>
          </cell>
          <cell r="FJ532">
            <v>0</v>
          </cell>
          <cell r="FK532">
            <v>0</v>
          </cell>
          <cell r="FL532">
            <v>0</v>
          </cell>
          <cell r="FM532">
            <v>0</v>
          </cell>
          <cell r="FN532">
            <v>0</v>
          </cell>
        </row>
        <row r="533">
          <cell r="B533" t="str">
            <v>構-528</v>
          </cell>
          <cell r="E533" t="str">
            <v>B</v>
          </cell>
          <cell r="G533" t="str">
            <v>藤瀬配水管布設替工事</v>
          </cell>
          <cell r="H533" t="str">
            <v>平成10年</v>
          </cell>
          <cell r="I533">
            <v>1998</v>
          </cell>
          <cell r="Q533">
            <v>9393082</v>
          </cell>
          <cell r="R533">
            <v>2396046</v>
          </cell>
          <cell r="U533">
            <v>3095749.6</v>
          </cell>
          <cell r="V533">
            <v>38</v>
          </cell>
          <cell r="W533">
            <v>2.63e-002</v>
          </cell>
          <cell r="X533">
            <v>165619</v>
          </cell>
          <cell r="Y533">
            <v>169429.40000000037</v>
          </cell>
          <cell r="Z533">
            <v>6297332.4</v>
          </cell>
          <cell r="AB533">
            <v>1999</v>
          </cell>
          <cell r="AC533">
            <v>2036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165619</v>
          </cell>
          <cell r="BS533">
            <v>165619</v>
          </cell>
          <cell r="BT533">
            <v>165619</v>
          </cell>
          <cell r="BU533">
            <v>165619</v>
          </cell>
          <cell r="BV533">
            <v>165619</v>
          </cell>
          <cell r="BW533">
            <v>165619</v>
          </cell>
          <cell r="BX533">
            <v>165619</v>
          </cell>
          <cell r="BY533">
            <v>165619</v>
          </cell>
          <cell r="BZ533">
            <v>165619</v>
          </cell>
          <cell r="CA533">
            <v>165619</v>
          </cell>
          <cell r="CB533">
            <v>165619</v>
          </cell>
          <cell r="CC533">
            <v>165619</v>
          </cell>
          <cell r="CD533">
            <v>165619</v>
          </cell>
          <cell r="CE533">
            <v>165619</v>
          </cell>
          <cell r="CF533">
            <v>165619</v>
          </cell>
          <cell r="CG533">
            <v>165619</v>
          </cell>
          <cell r="CH533">
            <v>165619</v>
          </cell>
          <cell r="CI533">
            <v>165619</v>
          </cell>
          <cell r="CJ533">
            <v>165619</v>
          </cell>
          <cell r="CK533">
            <v>165619</v>
          </cell>
          <cell r="CL533">
            <v>165619</v>
          </cell>
          <cell r="CM533">
            <v>165619</v>
          </cell>
          <cell r="CN533">
            <v>165619</v>
          </cell>
          <cell r="CO533">
            <v>165619</v>
          </cell>
          <cell r="CP533">
            <v>165619</v>
          </cell>
          <cell r="CQ533">
            <v>165619</v>
          </cell>
          <cell r="CR533">
            <v>165619</v>
          </cell>
          <cell r="CS533">
            <v>165619</v>
          </cell>
          <cell r="CT533">
            <v>165619</v>
          </cell>
          <cell r="CU533">
            <v>165619</v>
          </cell>
          <cell r="CV533">
            <v>165619</v>
          </cell>
          <cell r="CW533">
            <v>165619</v>
          </cell>
          <cell r="CX533">
            <v>165619</v>
          </cell>
          <cell r="CY533">
            <v>165619</v>
          </cell>
          <cell r="CZ533">
            <v>165619</v>
          </cell>
          <cell r="DA533">
            <v>165619</v>
          </cell>
          <cell r="DB533">
            <v>169429.40000000037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K533">
            <v>0</v>
          </cell>
          <cell r="DL533">
            <v>0</v>
          </cell>
          <cell r="DM533">
            <v>0</v>
          </cell>
          <cell r="DN533">
            <v>0</v>
          </cell>
          <cell r="DO533">
            <v>0</v>
          </cell>
          <cell r="DP533">
            <v>0</v>
          </cell>
          <cell r="DQ533">
            <v>0</v>
          </cell>
          <cell r="DR533">
            <v>0</v>
          </cell>
          <cell r="DS533">
            <v>0</v>
          </cell>
          <cell r="DT533">
            <v>0</v>
          </cell>
          <cell r="DU533">
            <v>0</v>
          </cell>
          <cell r="DV533">
            <v>0</v>
          </cell>
          <cell r="DW533">
            <v>0</v>
          </cell>
          <cell r="DX533">
            <v>0</v>
          </cell>
          <cell r="DY533">
            <v>0</v>
          </cell>
          <cell r="DZ533">
            <v>0</v>
          </cell>
          <cell r="EA533">
            <v>0</v>
          </cell>
          <cell r="EB533">
            <v>0</v>
          </cell>
          <cell r="EC533">
            <v>0</v>
          </cell>
          <cell r="ED533">
            <v>0</v>
          </cell>
          <cell r="EE533">
            <v>0</v>
          </cell>
          <cell r="EF533">
            <v>0</v>
          </cell>
          <cell r="EG533">
            <v>0</v>
          </cell>
          <cell r="EH533">
            <v>0</v>
          </cell>
          <cell r="EI533">
            <v>0</v>
          </cell>
          <cell r="EJ533">
            <v>0</v>
          </cell>
          <cell r="EK533">
            <v>0</v>
          </cell>
          <cell r="EL533">
            <v>0</v>
          </cell>
          <cell r="EM533">
            <v>0</v>
          </cell>
          <cell r="EN533">
            <v>0</v>
          </cell>
          <cell r="EO533">
            <v>0</v>
          </cell>
          <cell r="EP533">
            <v>0</v>
          </cell>
          <cell r="EQ533">
            <v>0</v>
          </cell>
          <cell r="ER533">
            <v>0</v>
          </cell>
          <cell r="ES533">
            <v>0</v>
          </cell>
          <cell r="ET533">
            <v>0</v>
          </cell>
          <cell r="EU533">
            <v>0</v>
          </cell>
          <cell r="EV533">
            <v>0</v>
          </cell>
          <cell r="EW533">
            <v>0</v>
          </cell>
          <cell r="EX533">
            <v>0</v>
          </cell>
          <cell r="EY533">
            <v>0</v>
          </cell>
          <cell r="EZ533">
            <v>0</v>
          </cell>
          <cell r="FA533">
            <v>0</v>
          </cell>
          <cell r="FB533">
            <v>0</v>
          </cell>
          <cell r="FC533">
            <v>0</v>
          </cell>
          <cell r="FD533">
            <v>0</v>
          </cell>
          <cell r="FE533">
            <v>0</v>
          </cell>
          <cell r="FF533">
            <v>0</v>
          </cell>
          <cell r="FG533">
            <v>0</v>
          </cell>
          <cell r="FH533">
            <v>0</v>
          </cell>
          <cell r="FI533">
            <v>0</v>
          </cell>
          <cell r="FJ533">
            <v>0</v>
          </cell>
          <cell r="FK533">
            <v>0</v>
          </cell>
          <cell r="FL533">
            <v>0</v>
          </cell>
          <cell r="FM533">
            <v>0</v>
          </cell>
          <cell r="FN533">
            <v>0</v>
          </cell>
        </row>
        <row r="534">
          <cell r="B534" t="str">
            <v>構-529</v>
          </cell>
          <cell r="E534" t="str">
            <v>B</v>
          </cell>
          <cell r="G534" t="str">
            <v>中川原地区面整備配水管布設替工事（下水関連）</v>
          </cell>
          <cell r="H534" t="str">
            <v>平成10年</v>
          </cell>
          <cell r="I534">
            <v>1998</v>
          </cell>
          <cell r="Q534">
            <v>4955417</v>
          </cell>
          <cell r="U534">
            <v>495541.7</v>
          </cell>
          <cell r="V534">
            <v>38</v>
          </cell>
          <cell r="W534">
            <v>2.63e-002</v>
          </cell>
          <cell r="X534">
            <v>117294</v>
          </cell>
          <cell r="Y534">
            <v>119997.29999999981</v>
          </cell>
          <cell r="Z534">
            <v>4459875.3</v>
          </cell>
          <cell r="AB534">
            <v>1999</v>
          </cell>
          <cell r="AC534">
            <v>2036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117294</v>
          </cell>
          <cell r="BS534">
            <v>117294</v>
          </cell>
          <cell r="BT534">
            <v>117294</v>
          </cell>
          <cell r="BU534">
            <v>117294</v>
          </cell>
          <cell r="BV534">
            <v>117294</v>
          </cell>
          <cell r="BW534">
            <v>117294</v>
          </cell>
          <cell r="BX534">
            <v>117294</v>
          </cell>
          <cell r="BY534">
            <v>117294</v>
          </cell>
          <cell r="BZ534">
            <v>117294</v>
          </cell>
          <cell r="CA534">
            <v>117294</v>
          </cell>
          <cell r="CB534">
            <v>117294</v>
          </cell>
          <cell r="CC534">
            <v>117294</v>
          </cell>
          <cell r="CD534">
            <v>117294</v>
          </cell>
          <cell r="CE534">
            <v>117294</v>
          </cell>
          <cell r="CF534">
            <v>117294</v>
          </cell>
          <cell r="CG534">
            <v>117294</v>
          </cell>
          <cell r="CH534">
            <v>117294</v>
          </cell>
          <cell r="CI534">
            <v>117294</v>
          </cell>
          <cell r="CJ534">
            <v>117294</v>
          </cell>
          <cell r="CK534">
            <v>117294</v>
          </cell>
          <cell r="CL534">
            <v>117294</v>
          </cell>
          <cell r="CM534">
            <v>117294</v>
          </cell>
          <cell r="CN534">
            <v>117294</v>
          </cell>
          <cell r="CO534">
            <v>117294</v>
          </cell>
          <cell r="CP534">
            <v>117294</v>
          </cell>
          <cell r="CQ534">
            <v>117294</v>
          </cell>
          <cell r="CR534">
            <v>117294</v>
          </cell>
          <cell r="CS534">
            <v>117294</v>
          </cell>
          <cell r="CT534">
            <v>117294</v>
          </cell>
          <cell r="CU534">
            <v>117294</v>
          </cell>
          <cell r="CV534">
            <v>117294</v>
          </cell>
          <cell r="CW534">
            <v>117294</v>
          </cell>
          <cell r="CX534">
            <v>117294</v>
          </cell>
          <cell r="CY534">
            <v>117294</v>
          </cell>
          <cell r="CZ534">
            <v>117294</v>
          </cell>
          <cell r="DA534">
            <v>117294</v>
          </cell>
          <cell r="DB534">
            <v>119997.29999999981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K534">
            <v>0</v>
          </cell>
          <cell r="DL534">
            <v>0</v>
          </cell>
          <cell r="DM534">
            <v>0</v>
          </cell>
          <cell r="DN534">
            <v>0</v>
          </cell>
          <cell r="DO534">
            <v>0</v>
          </cell>
          <cell r="DP534">
            <v>0</v>
          </cell>
          <cell r="DQ534">
            <v>0</v>
          </cell>
          <cell r="DR534">
            <v>0</v>
          </cell>
          <cell r="DS534">
            <v>0</v>
          </cell>
          <cell r="DT534">
            <v>0</v>
          </cell>
          <cell r="DU534">
            <v>0</v>
          </cell>
          <cell r="DV534">
            <v>0</v>
          </cell>
          <cell r="DW534">
            <v>0</v>
          </cell>
          <cell r="DX534">
            <v>0</v>
          </cell>
          <cell r="DY534">
            <v>0</v>
          </cell>
          <cell r="DZ534">
            <v>0</v>
          </cell>
          <cell r="EA534">
            <v>0</v>
          </cell>
          <cell r="EB534">
            <v>0</v>
          </cell>
          <cell r="EC534">
            <v>0</v>
          </cell>
          <cell r="ED534">
            <v>0</v>
          </cell>
          <cell r="EE534">
            <v>0</v>
          </cell>
          <cell r="EF534">
            <v>0</v>
          </cell>
          <cell r="EG534">
            <v>0</v>
          </cell>
          <cell r="EH534">
            <v>0</v>
          </cell>
          <cell r="EI534">
            <v>0</v>
          </cell>
          <cell r="EJ534">
            <v>0</v>
          </cell>
          <cell r="EK534">
            <v>0</v>
          </cell>
          <cell r="EL534">
            <v>0</v>
          </cell>
          <cell r="EM534">
            <v>0</v>
          </cell>
          <cell r="EN534">
            <v>0</v>
          </cell>
          <cell r="EO534">
            <v>0</v>
          </cell>
          <cell r="EP534">
            <v>0</v>
          </cell>
          <cell r="EQ534">
            <v>0</v>
          </cell>
          <cell r="ER534">
            <v>0</v>
          </cell>
          <cell r="ES534">
            <v>0</v>
          </cell>
          <cell r="ET534">
            <v>0</v>
          </cell>
          <cell r="EU534">
            <v>0</v>
          </cell>
          <cell r="EV534">
            <v>0</v>
          </cell>
          <cell r="EW534">
            <v>0</v>
          </cell>
          <cell r="EX534">
            <v>0</v>
          </cell>
          <cell r="EY534">
            <v>0</v>
          </cell>
          <cell r="EZ534">
            <v>0</v>
          </cell>
          <cell r="FA534">
            <v>0</v>
          </cell>
          <cell r="FB534">
            <v>0</v>
          </cell>
          <cell r="FC534">
            <v>0</v>
          </cell>
          <cell r="FD534">
            <v>0</v>
          </cell>
          <cell r="FE534">
            <v>0</v>
          </cell>
          <cell r="FF534">
            <v>0</v>
          </cell>
          <cell r="FG534">
            <v>0</v>
          </cell>
          <cell r="FH534">
            <v>0</v>
          </cell>
          <cell r="FI534">
            <v>0</v>
          </cell>
          <cell r="FJ534">
            <v>0</v>
          </cell>
          <cell r="FK534">
            <v>0</v>
          </cell>
          <cell r="FL534">
            <v>0</v>
          </cell>
          <cell r="FM534">
            <v>0</v>
          </cell>
          <cell r="FN534">
            <v>0</v>
          </cell>
        </row>
        <row r="535">
          <cell r="B535" t="str">
            <v>構-530</v>
          </cell>
          <cell r="E535" t="str">
            <v>B</v>
          </cell>
          <cell r="G535" t="str">
            <v>大岡地区面整備配水管布設替工事（下水関連）</v>
          </cell>
          <cell r="H535" t="str">
            <v>平成10年</v>
          </cell>
          <cell r="I535">
            <v>1998</v>
          </cell>
          <cell r="Q535">
            <v>10623502</v>
          </cell>
          <cell r="U535">
            <v>1062350.2</v>
          </cell>
          <cell r="V535">
            <v>38</v>
          </cell>
          <cell r="W535">
            <v>2.63e-002</v>
          </cell>
          <cell r="X535">
            <v>251458</v>
          </cell>
          <cell r="Y535">
            <v>257205.80000000075</v>
          </cell>
          <cell r="Z535">
            <v>9561151.8000000007</v>
          </cell>
          <cell r="AB535">
            <v>1999</v>
          </cell>
          <cell r="AC535">
            <v>2036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251458</v>
          </cell>
          <cell r="BS535">
            <v>251458</v>
          </cell>
          <cell r="BT535">
            <v>251458</v>
          </cell>
          <cell r="BU535">
            <v>251458</v>
          </cell>
          <cell r="BV535">
            <v>251458</v>
          </cell>
          <cell r="BW535">
            <v>251458</v>
          </cell>
          <cell r="BX535">
            <v>251458</v>
          </cell>
          <cell r="BY535">
            <v>251458</v>
          </cell>
          <cell r="BZ535">
            <v>251458</v>
          </cell>
          <cell r="CA535">
            <v>251458</v>
          </cell>
          <cell r="CB535">
            <v>251458</v>
          </cell>
          <cell r="CC535">
            <v>251458</v>
          </cell>
          <cell r="CD535">
            <v>251458</v>
          </cell>
          <cell r="CE535">
            <v>251458</v>
          </cell>
          <cell r="CF535">
            <v>251458</v>
          </cell>
          <cell r="CG535">
            <v>251458</v>
          </cell>
          <cell r="CH535">
            <v>251458</v>
          </cell>
          <cell r="CI535">
            <v>251458</v>
          </cell>
          <cell r="CJ535">
            <v>251458</v>
          </cell>
          <cell r="CK535">
            <v>251458</v>
          </cell>
          <cell r="CL535">
            <v>251458</v>
          </cell>
          <cell r="CM535">
            <v>251458</v>
          </cell>
          <cell r="CN535">
            <v>251458</v>
          </cell>
          <cell r="CO535">
            <v>251458</v>
          </cell>
          <cell r="CP535">
            <v>251458</v>
          </cell>
          <cell r="CQ535">
            <v>251458</v>
          </cell>
          <cell r="CR535">
            <v>251458</v>
          </cell>
          <cell r="CS535">
            <v>251458</v>
          </cell>
          <cell r="CT535">
            <v>251458</v>
          </cell>
          <cell r="CU535">
            <v>251458</v>
          </cell>
          <cell r="CV535">
            <v>251458</v>
          </cell>
          <cell r="CW535">
            <v>251458</v>
          </cell>
          <cell r="CX535">
            <v>251458</v>
          </cell>
          <cell r="CY535">
            <v>251458</v>
          </cell>
          <cell r="CZ535">
            <v>251458</v>
          </cell>
          <cell r="DA535">
            <v>251458</v>
          </cell>
          <cell r="DB535">
            <v>257205.80000000075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K535">
            <v>0</v>
          </cell>
          <cell r="DL535">
            <v>0</v>
          </cell>
          <cell r="DM535">
            <v>0</v>
          </cell>
          <cell r="DN535">
            <v>0</v>
          </cell>
          <cell r="DO535">
            <v>0</v>
          </cell>
          <cell r="DP535">
            <v>0</v>
          </cell>
          <cell r="DQ535">
            <v>0</v>
          </cell>
          <cell r="DR535">
            <v>0</v>
          </cell>
          <cell r="DS535">
            <v>0</v>
          </cell>
          <cell r="DT535">
            <v>0</v>
          </cell>
          <cell r="DU535">
            <v>0</v>
          </cell>
          <cell r="DV535">
            <v>0</v>
          </cell>
          <cell r="DW535">
            <v>0</v>
          </cell>
          <cell r="DX535">
            <v>0</v>
          </cell>
          <cell r="DY535">
            <v>0</v>
          </cell>
          <cell r="DZ535">
            <v>0</v>
          </cell>
          <cell r="EA535">
            <v>0</v>
          </cell>
          <cell r="EB535">
            <v>0</v>
          </cell>
          <cell r="EC535">
            <v>0</v>
          </cell>
          <cell r="ED535">
            <v>0</v>
          </cell>
          <cell r="EE535">
            <v>0</v>
          </cell>
          <cell r="EF535">
            <v>0</v>
          </cell>
          <cell r="EG535">
            <v>0</v>
          </cell>
          <cell r="EH535">
            <v>0</v>
          </cell>
          <cell r="EI535">
            <v>0</v>
          </cell>
          <cell r="EJ535">
            <v>0</v>
          </cell>
          <cell r="EK535">
            <v>0</v>
          </cell>
          <cell r="EL535">
            <v>0</v>
          </cell>
          <cell r="EM535">
            <v>0</v>
          </cell>
          <cell r="EN535">
            <v>0</v>
          </cell>
          <cell r="EO535">
            <v>0</v>
          </cell>
          <cell r="EP535">
            <v>0</v>
          </cell>
          <cell r="EQ535">
            <v>0</v>
          </cell>
          <cell r="ER535">
            <v>0</v>
          </cell>
          <cell r="ES535">
            <v>0</v>
          </cell>
          <cell r="ET535">
            <v>0</v>
          </cell>
          <cell r="EU535">
            <v>0</v>
          </cell>
          <cell r="EV535">
            <v>0</v>
          </cell>
          <cell r="EW535">
            <v>0</v>
          </cell>
          <cell r="EX535">
            <v>0</v>
          </cell>
          <cell r="EY535">
            <v>0</v>
          </cell>
          <cell r="EZ535">
            <v>0</v>
          </cell>
          <cell r="FA535">
            <v>0</v>
          </cell>
          <cell r="FB535">
            <v>0</v>
          </cell>
          <cell r="FC535">
            <v>0</v>
          </cell>
          <cell r="FD535">
            <v>0</v>
          </cell>
          <cell r="FE535">
            <v>0</v>
          </cell>
          <cell r="FF535">
            <v>0</v>
          </cell>
          <cell r="FG535">
            <v>0</v>
          </cell>
          <cell r="FH535">
            <v>0</v>
          </cell>
          <cell r="FI535">
            <v>0</v>
          </cell>
          <cell r="FJ535">
            <v>0</v>
          </cell>
          <cell r="FK535">
            <v>0</v>
          </cell>
          <cell r="FL535">
            <v>0</v>
          </cell>
          <cell r="FM535">
            <v>0</v>
          </cell>
          <cell r="FN535">
            <v>0</v>
          </cell>
        </row>
        <row r="536">
          <cell r="B536" t="str">
            <v>構-531</v>
          </cell>
          <cell r="E536" t="str">
            <v>B</v>
          </cell>
          <cell r="G536" t="str">
            <v>川相地区配水管布設替工事</v>
          </cell>
          <cell r="H536" t="str">
            <v>平成10年</v>
          </cell>
          <cell r="I536">
            <v>1998</v>
          </cell>
          <cell r="Q536">
            <v>4218935</v>
          </cell>
          <cell r="R536">
            <v>1076192</v>
          </cell>
          <cell r="U536">
            <v>1390466.3</v>
          </cell>
          <cell r="V536">
            <v>38</v>
          </cell>
          <cell r="W536">
            <v>2.63e-002</v>
          </cell>
          <cell r="X536">
            <v>74388</v>
          </cell>
          <cell r="Y536">
            <v>76112.700000000186</v>
          </cell>
          <cell r="Z536">
            <v>2828468.7</v>
          </cell>
          <cell r="AB536">
            <v>1999</v>
          </cell>
          <cell r="AC536">
            <v>2036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74388</v>
          </cell>
          <cell r="BS536">
            <v>74388</v>
          </cell>
          <cell r="BT536">
            <v>74388</v>
          </cell>
          <cell r="BU536">
            <v>74388</v>
          </cell>
          <cell r="BV536">
            <v>74388</v>
          </cell>
          <cell r="BW536">
            <v>74388</v>
          </cell>
          <cell r="BX536">
            <v>74388</v>
          </cell>
          <cell r="BY536">
            <v>74388</v>
          </cell>
          <cell r="BZ536">
            <v>74388</v>
          </cell>
          <cell r="CA536">
            <v>74388</v>
          </cell>
          <cell r="CB536">
            <v>74388</v>
          </cell>
          <cell r="CC536">
            <v>74388</v>
          </cell>
          <cell r="CD536">
            <v>74388</v>
          </cell>
          <cell r="CE536">
            <v>74388</v>
          </cell>
          <cell r="CF536">
            <v>74388</v>
          </cell>
          <cell r="CG536">
            <v>74388</v>
          </cell>
          <cell r="CH536">
            <v>74388</v>
          </cell>
          <cell r="CI536">
            <v>74388</v>
          </cell>
          <cell r="CJ536">
            <v>74388</v>
          </cell>
          <cell r="CK536">
            <v>74388</v>
          </cell>
          <cell r="CL536">
            <v>74388</v>
          </cell>
          <cell r="CM536">
            <v>74388</v>
          </cell>
          <cell r="CN536">
            <v>74388</v>
          </cell>
          <cell r="CO536">
            <v>74388</v>
          </cell>
          <cell r="CP536">
            <v>74388</v>
          </cell>
          <cell r="CQ536">
            <v>74388</v>
          </cell>
          <cell r="CR536">
            <v>74388</v>
          </cell>
          <cell r="CS536">
            <v>74388</v>
          </cell>
          <cell r="CT536">
            <v>74388</v>
          </cell>
          <cell r="CU536">
            <v>74388</v>
          </cell>
          <cell r="CV536">
            <v>74388</v>
          </cell>
          <cell r="CW536">
            <v>74388</v>
          </cell>
          <cell r="CX536">
            <v>74388</v>
          </cell>
          <cell r="CY536">
            <v>74388</v>
          </cell>
          <cell r="CZ536">
            <v>74388</v>
          </cell>
          <cell r="DA536">
            <v>74388</v>
          </cell>
          <cell r="DB536">
            <v>76112.700000000186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K536">
            <v>0</v>
          </cell>
          <cell r="DL536">
            <v>0</v>
          </cell>
          <cell r="DM536">
            <v>0</v>
          </cell>
          <cell r="DN536">
            <v>0</v>
          </cell>
          <cell r="DO536">
            <v>0</v>
          </cell>
          <cell r="DP536">
            <v>0</v>
          </cell>
          <cell r="DQ536">
            <v>0</v>
          </cell>
          <cell r="DR536">
            <v>0</v>
          </cell>
          <cell r="DS536">
            <v>0</v>
          </cell>
          <cell r="DT536">
            <v>0</v>
          </cell>
          <cell r="DU536">
            <v>0</v>
          </cell>
          <cell r="DV536">
            <v>0</v>
          </cell>
          <cell r="DW536">
            <v>0</v>
          </cell>
          <cell r="DX536">
            <v>0</v>
          </cell>
          <cell r="DY536">
            <v>0</v>
          </cell>
          <cell r="DZ536">
            <v>0</v>
          </cell>
          <cell r="EA536">
            <v>0</v>
          </cell>
          <cell r="EB536">
            <v>0</v>
          </cell>
          <cell r="EC536">
            <v>0</v>
          </cell>
          <cell r="ED536">
            <v>0</v>
          </cell>
          <cell r="EE536">
            <v>0</v>
          </cell>
          <cell r="EF536">
            <v>0</v>
          </cell>
          <cell r="EG536">
            <v>0</v>
          </cell>
          <cell r="EH536">
            <v>0</v>
          </cell>
          <cell r="EI536">
            <v>0</v>
          </cell>
          <cell r="EJ536">
            <v>0</v>
          </cell>
          <cell r="EK536">
            <v>0</v>
          </cell>
          <cell r="EL536">
            <v>0</v>
          </cell>
          <cell r="EM536">
            <v>0</v>
          </cell>
          <cell r="EN536">
            <v>0</v>
          </cell>
          <cell r="EO536">
            <v>0</v>
          </cell>
          <cell r="EP536">
            <v>0</v>
          </cell>
          <cell r="EQ536">
            <v>0</v>
          </cell>
          <cell r="ER536">
            <v>0</v>
          </cell>
          <cell r="ES536">
            <v>0</v>
          </cell>
          <cell r="ET536">
            <v>0</v>
          </cell>
          <cell r="EU536">
            <v>0</v>
          </cell>
          <cell r="EV536">
            <v>0</v>
          </cell>
          <cell r="EW536">
            <v>0</v>
          </cell>
          <cell r="EX536">
            <v>0</v>
          </cell>
          <cell r="EY536">
            <v>0</v>
          </cell>
          <cell r="EZ536">
            <v>0</v>
          </cell>
          <cell r="FA536">
            <v>0</v>
          </cell>
          <cell r="FB536">
            <v>0</v>
          </cell>
          <cell r="FC536">
            <v>0</v>
          </cell>
          <cell r="FD536">
            <v>0</v>
          </cell>
          <cell r="FE536">
            <v>0</v>
          </cell>
          <cell r="FF536">
            <v>0</v>
          </cell>
          <cell r="FG536">
            <v>0</v>
          </cell>
          <cell r="FH536">
            <v>0</v>
          </cell>
          <cell r="FI536">
            <v>0</v>
          </cell>
          <cell r="FJ536">
            <v>0</v>
          </cell>
          <cell r="FK536">
            <v>0</v>
          </cell>
          <cell r="FL536">
            <v>0</v>
          </cell>
          <cell r="FM536">
            <v>0</v>
          </cell>
          <cell r="FN536">
            <v>0</v>
          </cell>
        </row>
        <row r="537">
          <cell r="B537" t="str">
            <v>構-532</v>
          </cell>
          <cell r="E537" t="str">
            <v>B</v>
          </cell>
          <cell r="G537" t="str">
            <v>多賀3号幹線第9工区配水管布設替工事（下水関連）</v>
          </cell>
          <cell r="H537" t="str">
            <v>平成10年</v>
          </cell>
          <cell r="I537">
            <v>1998</v>
          </cell>
          <cell r="Q537">
            <v>17254766</v>
          </cell>
          <cell r="U537">
            <v>1725476.6</v>
          </cell>
          <cell r="V537">
            <v>38</v>
          </cell>
          <cell r="W537">
            <v>2.63e-002</v>
          </cell>
          <cell r="X537">
            <v>408420</v>
          </cell>
          <cell r="Y537">
            <v>417749.40000000037</v>
          </cell>
          <cell r="Z537">
            <v>15529289.4</v>
          </cell>
          <cell r="AB537">
            <v>1999</v>
          </cell>
          <cell r="AC537">
            <v>2036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408420</v>
          </cell>
          <cell r="BS537">
            <v>408420</v>
          </cell>
          <cell r="BT537">
            <v>408420</v>
          </cell>
          <cell r="BU537">
            <v>408420</v>
          </cell>
          <cell r="BV537">
            <v>408420</v>
          </cell>
          <cell r="BW537">
            <v>408420</v>
          </cell>
          <cell r="BX537">
            <v>408420</v>
          </cell>
          <cell r="BY537">
            <v>408420</v>
          </cell>
          <cell r="BZ537">
            <v>408420</v>
          </cell>
          <cell r="CA537">
            <v>408420</v>
          </cell>
          <cell r="CB537">
            <v>408420</v>
          </cell>
          <cell r="CC537">
            <v>408420</v>
          </cell>
          <cell r="CD537">
            <v>408420</v>
          </cell>
          <cell r="CE537">
            <v>408420</v>
          </cell>
          <cell r="CF537">
            <v>408420</v>
          </cell>
          <cell r="CG537">
            <v>408420</v>
          </cell>
          <cell r="CH537">
            <v>408420</v>
          </cell>
          <cell r="CI537">
            <v>408420</v>
          </cell>
          <cell r="CJ537">
            <v>408420</v>
          </cell>
          <cell r="CK537">
            <v>408420</v>
          </cell>
          <cell r="CL537">
            <v>408420</v>
          </cell>
          <cell r="CM537">
            <v>408420</v>
          </cell>
          <cell r="CN537">
            <v>408420</v>
          </cell>
          <cell r="CO537">
            <v>408420</v>
          </cell>
          <cell r="CP537">
            <v>408420</v>
          </cell>
          <cell r="CQ537">
            <v>408420</v>
          </cell>
          <cell r="CR537">
            <v>408420</v>
          </cell>
          <cell r="CS537">
            <v>408420</v>
          </cell>
          <cell r="CT537">
            <v>408420</v>
          </cell>
          <cell r="CU537">
            <v>408420</v>
          </cell>
          <cell r="CV537">
            <v>408420</v>
          </cell>
          <cell r="CW537">
            <v>408420</v>
          </cell>
          <cell r="CX537">
            <v>408420</v>
          </cell>
          <cell r="CY537">
            <v>408420</v>
          </cell>
          <cell r="CZ537">
            <v>408420</v>
          </cell>
          <cell r="DA537">
            <v>408420</v>
          </cell>
          <cell r="DB537">
            <v>417749.40000000037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K537">
            <v>0</v>
          </cell>
          <cell r="DL537">
            <v>0</v>
          </cell>
          <cell r="DM537">
            <v>0</v>
          </cell>
          <cell r="DN537">
            <v>0</v>
          </cell>
          <cell r="DO537">
            <v>0</v>
          </cell>
          <cell r="DP537">
            <v>0</v>
          </cell>
          <cell r="DQ537">
            <v>0</v>
          </cell>
          <cell r="DR537">
            <v>0</v>
          </cell>
          <cell r="DS537">
            <v>0</v>
          </cell>
          <cell r="DT537">
            <v>0</v>
          </cell>
          <cell r="DU537">
            <v>0</v>
          </cell>
          <cell r="DV537">
            <v>0</v>
          </cell>
          <cell r="DW537">
            <v>0</v>
          </cell>
          <cell r="DX537">
            <v>0</v>
          </cell>
          <cell r="DY537">
            <v>0</v>
          </cell>
          <cell r="DZ537">
            <v>0</v>
          </cell>
          <cell r="EA537">
            <v>0</v>
          </cell>
          <cell r="EB537">
            <v>0</v>
          </cell>
          <cell r="EC537">
            <v>0</v>
          </cell>
          <cell r="ED537">
            <v>0</v>
          </cell>
          <cell r="EE537">
            <v>0</v>
          </cell>
          <cell r="EF537">
            <v>0</v>
          </cell>
          <cell r="EG537">
            <v>0</v>
          </cell>
          <cell r="EH537">
            <v>0</v>
          </cell>
          <cell r="EI537">
            <v>0</v>
          </cell>
          <cell r="EJ537">
            <v>0</v>
          </cell>
          <cell r="EK537">
            <v>0</v>
          </cell>
          <cell r="EL537">
            <v>0</v>
          </cell>
          <cell r="EM537">
            <v>0</v>
          </cell>
          <cell r="EN537">
            <v>0</v>
          </cell>
          <cell r="EO537">
            <v>0</v>
          </cell>
          <cell r="EP537">
            <v>0</v>
          </cell>
          <cell r="EQ537">
            <v>0</v>
          </cell>
          <cell r="ER537">
            <v>0</v>
          </cell>
          <cell r="ES537">
            <v>0</v>
          </cell>
          <cell r="ET537">
            <v>0</v>
          </cell>
          <cell r="EU537">
            <v>0</v>
          </cell>
          <cell r="EV537">
            <v>0</v>
          </cell>
          <cell r="EW537">
            <v>0</v>
          </cell>
          <cell r="EX537">
            <v>0</v>
          </cell>
          <cell r="EY537">
            <v>0</v>
          </cell>
          <cell r="EZ537">
            <v>0</v>
          </cell>
          <cell r="FA537">
            <v>0</v>
          </cell>
          <cell r="FB537">
            <v>0</v>
          </cell>
          <cell r="FC537">
            <v>0</v>
          </cell>
          <cell r="FD537">
            <v>0</v>
          </cell>
          <cell r="FE537">
            <v>0</v>
          </cell>
          <cell r="FF537">
            <v>0</v>
          </cell>
          <cell r="FG537">
            <v>0</v>
          </cell>
          <cell r="FH537">
            <v>0</v>
          </cell>
          <cell r="FI537">
            <v>0</v>
          </cell>
          <cell r="FJ537">
            <v>0</v>
          </cell>
          <cell r="FK537">
            <v>0</v>
          </cell>
          <cell r="FL537">
            <v>0</v>
          </cell>
          <cell r="FM537">
            <v>0</v>
          </cell>
          <cell r="FN537">
            <v>0</v>
          </cell>
        </row>
        <row r="538">
          <cell r="B538" t="str">
            <v>構-533</v>
          </cell>
          <cell r="E538" t="str">
            <v>B</v>
          </cell>
          <cell r="G538" t="str">
            <v>四手地区面整備配水管布設替工事（下水関連）</v>
          </cell>
          <cell r="H538" t="str">
            <v>平成10年</v>
          </cell>
          <cell r="I538">
            <v>1998</v>
          </cell>
          <cell r="Q538">
            <v>11966669</v>
          </cell>
          <cell r="U538">
            <v>1196666.9000000001</v>
          </cell>
          <cell r="V538">
            <v>38</v>
          </cell>
          <cell r="W538">
            <v>2.63e-002</v>
          </cell>
          <cell r="X538">
            <v>283251</v>
          </cell>
          <cell r="Y538">
            <v>289715.09999999963</v>
          </cell>
          <cell r="Z538">
            <v>10770002.1</v>
          </cell>
          <cell r="AB538">
            <v>1999</v>
          </cell>
          <cell r="AC538">
            <v>2036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283251</v>
          </cell>
          <cell r="BS538">
            <v>283251</v>
          </cell>
          <cell r="BT538">
            <v>283251</v>
          </cell>
          <cell r="BU538">
            <v>283251</v>
          </cell>
          <cell r="BV538">
            <v>283251</v>
          </cell>
          <cell r="BW538">
            <v>283251</v>
          </cell>
          <cell r="BX538">
            <v>283251</v>
          </cell>
          <cell r="BY538">
            <v>283251</v>
          </cell>
          <cell r="BZ538">
            <v>283251</v>
          </cell>
          <cell r="CA538">
            <v>283251</v>
          </cell>
          <cell r="CB538">
            <v>283251</v>
          </cell>
          <cell r="CC538">
            <v>283251</v>
          </cell>
          <cell r="CD538">
            <v>283251</v>
          </cell>
          <cell r="CE538">
            <v>283251</v>
          </cell>
          <cell r="CF538">
            <v>283251</v>
          </cell>
          <cell r="CG538">
            <v>283251</v>
          </cell>
          <cell r="CH538">
            <v>283251</v>
          </cell>
          <cell r="CI538">
            <v>283251</v>
          </cell>
          <cell r="CJ538">
            <v>283251</v>
          </cell>
          <cell r="CK538">
            <v>283251</v>
          </cell>
          <cell r="CL538">
            <v>283251</v>
          </cell>
          <cell r="CM538">
            <v>283251</v>
          </cell>
          <cell r="CN538">
            <v>283251</v>
          </cell>
          <cell r="CO538">
            <v>283251</v>
          </cell>
          <cell r="CP538">
            <v>283251</v>
          </cell>
          <cell r="CQ538">
            <v>283251</v>
          </cell>
          <cell r="CR538">
            <v>283251</v>
          </cell>
          <cell r="CS538">
            <v>283251</v>
          </cell>
          <cell r="CT538">
            <v>283251</v>
          </cell>
          <cell r="CU538">
            <v>283251</v>
          </cell>
          <cell r="CV538">
            <v>283251</v>
          </cell>
          <cell r="CW538">
            <v>283251</v>
          </cell>
          <cell r="CX538">
            <v>283251</v>
          </cell>
          <cell r="CY538">
            <v>283251</v>
          </cell>
          <cell r="CZ538">
            <v>283251</v>
          </cell>
          <cell r="DA538">
            <v>283251</v>
          </cell>
          <cell r="DB538">
            <v>289715.09999999963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K538">
            <v>0</v>
          </cell>
          <cell r="DL538">
            <v>0</v>
          </cell>
          <cell r="DM538">
            <v>0</v>
          </cell>
          <cell r="DN538">
            <v>0</v>
          </cell>
          <cell r="DO538">
            <v>0</v>
          </cell>
          <cell r="DP538">
            <v>0</v>
          </cell>
          <cell r="DQ538">
            <v>0</v>
          </cell>
          <cell r="DR538">
            <v>0</v>
          </cell>
          <cell r="DS538">
            <v>0</v>
          </cell>
          <cell r="DT538">
            <v>0</v>
          </cell>
          <cell r="DU538">
            <v>0</v>
          </cell>
          <cell r="DV538">
            <v>0</v>
          </cell>
          <cell r="DW538">
            <v>0</v>
          </cell>
          <cell r="DX538">
            <v>0</v>
          </cell>
          <cell r="DY538">
            <v>0</v>
          </cell>
          <cell r="DZ538">
            <v>0</v>
          </cell>
          <cell r="EA538">
            <v>0</v>
          </cell>
          <cell r="EB538">
            <v>0</v>
          </cell>
          <cell r="EC538">
            <v>0</v>
          </cell>
          <cell r="ED538">
            <v>0</v>
          </cell>
          <cell r="EE538">
            <v>0</v>
          </cell>
          <cell r="EF538">
            <v>0</v>
          </cell>
          <cell r="EG538">
            <v>0</v>
          </cell>
          <cell r="EH538">
            <v>0</v>
          </cell>
          <cell r="EI538">
            <v>0</v>
          </cell>
          <cell r="EJ538">
            <v>0</v>
          </cell>
          <cell r="EK538">
            <v>0</v>
          </cell>
          <cell r="EL538">
            <v>0</v>
          </cell>
          <cell r="EM538">
            <v>0</v>
          </cell>
          <cell r="EN538">
            <v>0</v>
          </cell>
          <cell r="EO538">
            <v>0</v>
          </cell>
          <cell r="EP538">
            <v>0</v>
          </cell>
          <cell r="EQ538">
            <v>0</v>
          </cell>
          <cell r="ER538">
            <v>0</v>
          </cell>
          <cell r="ES538">
            <v>0</v>
          </cell>
          <cell r="ET538">
            <v>0</v>
          </cell>
          <cell r="EU538">
            <v>0</v>
          </cell>
          <cell r="EV538">
            <v>0</v>
          </cell>
          <cell r="EW538">
            <v>0</v>
          </cell>
          <cell r="EX538">
            <v>0</v>
          </cell>
          <cell r="EY538">
            <v>0</v>
          </cell>
          <cell r="EZ538">
            <v>0</v>
          </cell>
          <cell r="FA538">
            <v>0</v>
          </cell>
          <cell r="FB538">
            <v>0</v>
          </cell>
          <cell r="FC538">
            <v>0</v>
          </cell>
          <cell r="FD538">
            <v>0</v>
          </cell>
          <cell r="FE538">
            <v>0</v>
          </cell>
          <cell r="FF538">
            <v>0</v>
          </cell>
          <cell r="FG538">
            <v>0</v>
          </cell>
          <cell r="FH538">
            <v>0</v>
          </cell>
          <cell r="FI538">
            <v>0</v>
          </cell>
          <cell r="FJ538">
            <v>0</v>
          </cell>
          <cell r="FK538">
            <v>0</v>
          </cell>
          <cell r="FL538">
            <v>0</v>
          </cell>
          <cell r="FM538">
            <v>0</v>
          </cell>
          <cell r="FN538">
            <v>0</v>
          </cell>
        </row>
        <row r="539">
          <cell r="B539" t="str">
            <v>構-534</v>
          </cell>
          <cell r="E539" t="str">
            <v>B</v>
          </cell>
          <cell r="G539" t="str">
            <v>四手地区面整備第2工区配水管布設替（下水関連）</v>
          </cell>
          <cell r="H539" t="str">
            <v>平成10年</v>
          </cell>
          <cell r="I539">
            <v>1998</v>
          </cell>
          <cell r="Q539">
            <v>11310596</v>
          </cell>
          <cell r="U539">
            <v>1131059.6000000001</v>
          </cell>
          <cell r="V539">
            <v>38</v>
          </cell>
          <cell r="W539">
            <v>2.63e-002</v>
          </cell>
          <cell r="X539">
            <v>267721</v>
          </cell>
          <cell r="Y539">
            <v>273859.40000000037</v>
          </cell>
          <cell r="Z539">
            <v>10179536.4</v>
          </cell>
          <cell r="AB539">
            <v>1999</v>
          </cell>
          <cell r="AC539">
            <v>2036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267721</v>
          </cell>
          <cell r="BS539">
            <v>267721</v>
          </cell>
          <cell r="BT539">
            <v>267721</v>
          </cell>
          <cell r="BU539">
            <v>267721</v>
          </cell>
          <cell r="BV539">
            <v>267721</v>
          </cell>
          <cell r="BW539">
            <v>267721</v>
          </cell>
          <cell r="BX539">
            <v>267721</v>
          </cell>
          <cell r="BY539">
            <v>267721</v>
          </cell>
          <cell r="BZ539">
            <v>267721</v>
          </cell>
          <cell r="CA539">
            <v>267721</v>
          </cell>
          <cell r="CB539">
            <v>267721</v>
          </cell>
          <cell r="CC539">
            <v>267721</v>
          </cell>
          <cell r="CD539">
            <v>267721</v>
          </cell>
          <cell r="CE539">
            <v>267721</v>
          </cell>
          <cell r="CF539">
            <v>267721</v>
          </cell>
          <cell r="CG539">
            <v>267721</v>
          </cell>
          <cell r="CH539">
            <v>267721</v>
          </cell>
          <cell r="CI539">
            <v>267721</v>
          </cell>
          <cell r="CJ539">
            <v>267721</v>
          </cell>
          <cell r="CK539">
            <v>267721</v>
          </cell>
          <cell r="CL539">
            <v>267721</v>
          </cell>
          <cell r="CM539">
            <v>267721</v>
          </cell>
          <cell r="CN539">
            <v>267721</v>
          </cell>
          <cell r="CO539">
            <v>267721</v>
          </cell>
          <cell r="CP539">
            <v>267721</v>
          </cell>
          <cell r="CQ539">
            <v>267721</v>
          </cell>
          <cell r="CR539">
            <v>267721</v>
          </cell>
          <cell r="CS539">
            <v>267721</v>
          </cell>
          <cell r="CT539">
            <v>267721</v>
          </cell>
          <cell r="CU539">
            <v>267721</v>
          </cell>
          <cell r="CV539">
            <v>267721</v>
          </cell>
          <cell r="CW539">
            <v>267721</v>
          </cell>
          <cell r="CX539">
            <v>267721</v>
          </cell>
          <cell r="CY539">
            <v>267721</v>
          </cell>
          <cell r="CZ539">
            <v>267721</v>
          </cell>
          <cell r="DA539">
            <v>267721</v>
          </cell>
          <cell r="DB539">
            <v>273859.40000000037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0</v>
          </cell>
          <cell r="DL539">
            <v>0</v>
          </cell>
          <cell r="DM539">
            <v>0</v>
          </cell>
          <cell r="DN539">
            <v>0</v>
          </cell>
          <cell r="DO539">
            <v>0</v>
          </cell>
          <cell r="DP539">
            <v>0</v>
          </cell>
          <cell r="DQ539">
            <v>0</v>
          </cell>
          <cell r="DR539">
            <v>0</v>
          </cell>
          <cell r="DS539">
            <v>0</v>
          </cell>
          <cell r="DT539">
            <v>0</v>
          </cell>
          <cell r="DU539">
            <v>0</v>
          </cell>
          <cell r="DV539">
            <v>0</v>
          </cell>
          <cell r="DW539">
            <v>0</v>
          </cell>
          <cell r="DX539">
            <v>0</v>
          </cell>
          <cell r="DY539">
            <v>0</v>
          </cell>
          <cell r="DZ539">
            <v>0</v>
          </cell>
          <cell r="EA539">
            <v>0</v>
          </cell>
          <cell r="EB539">
            <v>0</v>
          </cell>
          <cell r="EC539">
            <v>0</v>
          </cell>
          <cell r="ED539">
            <v>0</v>
          </cell>
          <cell r="EE539">
            <v>0</v>
          </cell>
          <cell r="EF539">
            <v>0</v>
          </cell>
          <cell r="EG539">
            <v>0</v>
          </cell>
          <cell r="EH539">
            <v>0</v>
          </cell>
          <cell r="EI539">
            <v>0</v>
          </cell>
          <cell r="EJ539">
            <v>0</v>
          </cell>
          <cell r="EK539">
            <v>0</v>
          </cell>
          <cell r="EL539">
            <v>0</v>
          </cell>
          <cell r="EM539">
            <v>0</v>
          </cell>
          <cell r="EN539">
            <v>0</v>
          </cell>
          <cell r="EO539">
            <v>0</v>
          </cell>
          <cell r="EP539">
            <v>0</v>
          </cell>
          <cell r="EQ539">
            <v>0</v>
          </cell>
          <cell r="ER539">
            <v>0</v>
          </cell>
          <cell r="ES539">
            <v>0</v>
          </cell>
          <cell r="ET539">
            <v>0</v>
          </cell>
          <cell r="EU539">
            <v>0</v>
          </cell>
          <cell r="EV539">
            <v>0</v>
          </cell>
          <cell r="EW539">
            <v>0</v>
          </cell>
          <cell r="EX539">
            <v>0</v>
          </cell>
          <cell r="EY539">
            <v>0</v>
          </cell>
          <cell r="EZ539">
            <v>0</v>
          </cell>
          <cell r="FA539">
            <v>0</v>
          </cell>
          <cell r="FB539">
            <v>0</v>
          </cell>
          <cell r="FC539">
            <v>0</v>
          </cell>
          <cell r="FD539">
            <v>0</v>
          </cell>
          <cell r="FE539">
            <v>0</v>
          </cell>
          <cell r="FF539">
            <v>0</v>
          </cell>
          <cell r="FG539">
            <v>0</v>
          </cell>
          <cell r="FH539">
            <v>0</v>
          </cell>
          <cell r="FI539">
            <v>0</v>
          </cell>
          <cell r="FJ539">
            <v>0</v>
          </cell>
          <cell r="FK539">
            <v>0</v>
          </cell>
          <cell r="FL539">
            <v>0</v>
          </cell>
          <cell r="FM539">
            <v>0</v>
          </cell>
          <cell r="FN539">
            <v>0</v>
          </cell>
        </row>
        <row r="540">
          <cell r="B540" t="str">
            <v>構-535</v>
          </cell>
          <cell r="E540" t="str">
            <v>B</v>
          </cell>
          <cell r="G540" t="str">
            <v>多賀3号幹線第11工区配水管布設替工事（下水関連）</v>
          </cell>
          <cell r="H540" t="str">
            <v>平成10年</v>
          </cell>
          <cell r="I540">
            <v>1998</v>
          </cell>
          <cell r="Q540">
            <v>5678178</v>
          </cell>
          <cell r="U540">
            <v>567817.80000000005</v>
          </cell>
          <cell r="V540">
            <v>38</v>
          </cell>
          <cell r="W540">
            <v>2.63e-002</v>
          </cell>
          <cell r="X540">
            <v>134402</v>
          </cell>
          <cell r="Y540">
            <v>137486.20000000019</v>
          </cell>
          <cell r="Z540">
            <v>5110360.2</v>
          </cell>
          <cell r="AB540">
            <v>1999</v>
          </cell>
          <cell r="AC540">
            <v>2036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134402</v>
          </cell>
          <cell r="BS540">
            <v>134402</v>
          </cell>
          <cell r="BT540">
            <v>134402</v>
          </cell>
          <cell r="BU540">
            <v>134402</v>
          </cell>
          <cell r="BV540">
            <v>134402</v>
          </cell>
          <cell r="BW540">
            <v>134402</v>
          </cell>
          <cell r="BX540">
            <v>134402</v>
          </cell>
          <cell r="BY540">
            <v>134402</v>
          </cell>
          <cell r="BZ540">
            <v>134402</v>
          </cell>
          <cell r="CA540">
            <v>134402</v>
          </cell>
          <cell r="CB540">
            <v>134402</v>
          </cell>
          <cell r="CC540">
            <v>134402</v>
          </cell>
          <cell r="CD540">
            <v>134402</v>
          </cell>
          <cell r="CE540">
            <v>134402</v>
          </cell>
          <cell r="CF540">
            <v>134402</v>
          </cell>
          <cell r="CG540">
            <v>134402</v>
          </cell>
          <cell r="CH540">
            <v>134402</v>
          </cell>
          <cell r="CI540">
            <v>134402</v>
          </cell>
          <cell r="CJ540">
            <v>134402</v>
          </cell>
          <cell r="CK540">
            <v>134402</v>
          </cell>
          <cell r="CL540">
            <v>134402</v>
          </cell>
          <cell r="CM540">
            <v>134402</v>
          </cell>
          <cell r="CN540">
            <v>134402</v>
          </cell>
          <cell r="CO540">
            <v>134402</v>
          </cell>
          <cell r="CP540">
            <v>134402</v>
          </cell>
          <cell r="CQ540">
            <v>134402</v>
          </cell>
          <cell r="CR540">
            <v>134402</v>
          </cell>
          <cell r="CS540">
            <v>134402</v>
          </cell>
          <cell r="CT540">
            <v>134402</v>
          </cell>
          <cell r="CU540">
            <v>134402</v>
          </cell>
          <cell r="CV540">
            <v>134402</v>
          </cell>
          <cell r="CW540">
            <v>134402</v>
          </cell>
          <cell r="CX540">
            <v>134402</v>
          </cell>
          <cell r="CY540">
            <v>134402</v>
          </cell>
          <cell r="CZ540">
            <v>134402</v>
          </cell>
          <cell r="DA540">
            <v>134402</v>
          </cell>
          <cell r="DB540">
            <v>137486.20000000019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K540">
            <v>0</v>
          </cell>
          <cell r="DL540">
            <v>0</v>
          </cell>
          <cell r="DM540">
            <v>0</v>
          </cell>
          <cell r="DN540">
            <v>0</v>
          </cell>
          <cell r="DO540">
            <v>0</v>
          </cell>
          <cell r="DP540">
            <v>0</v>
          </cell>
          <cell r="DQ540">
            <v>0</v>
          </cell>
          <cell r="DR540">
            <v>0</v>
          </cell>
          <cell r="DS540">
            <v>0</v>
          </cell>
          <cell r="DT540">
            <v>0</v>
          </cell>
          <cell r="DU540">
            <v>0</v>
          </cell>
          <cell r="DV540">
            <v>0</v>
          </cell>
          <cell r="DW540">
            <v>0</v>
          </cell>
          <cell r="DX540">
            <v>0</v>
          </cell>
          <cell r="DY540">
            <v>0</v>
          </cell>
          <cell r="DZ540">
            <v>0</v>
          </cell>
          <cell r="EA540">
            <v>0</v>
          </cell>
          <cell r="EB540">
            <v>0</v>
          </cell>
          <cell r="EC540">
            <v>0</v>
          </cell>
          <cell r="ED540">
            <v>0</v>
          </cell>
          <cell r="EE540">
            <v>0</v>
          </cell>
          <cell r="EF540">
            <v>0</v>
          </cell>
          <cell r="EG540">
            <v>0</v>
          </cell>
          <cell r="EH540">
            <v>0</v>
          </cell>
          <cell r="EI540">
            <v>0</v>
          </cell>
          <cell r="EJ540">
            <v>0</v>
          </cell>
          <cell r="EK540">
            <v>0</v>
          </cell>
          <cell r="EL540">
            <v>0</v>
          </cell>
          <cell r="EM540">
            <v>0</v>
          </cell>
          <cell r="EN540">
            <v>0</v>
          </cell>
          <cell r="EO540">
            <v>0</v>
          </cell>
          <cell r="EP540">
            <v>0</v>
          </cell>
          <cell r="EQ540">
            <v>0</v>
          </cell>
          <cell r="ER540">
            <v>0</v>
          </cell>
          <cell r="ES540">
            <v>0</v>
          </cell>
          <cell r="ET540">
            <v>0</v>
          </cell>
          <cell r="EU540">
            <v>0</v>
          </cell>
          <cell r="EV540">
            <v>0</v>
          </cell>
          <cell r="EW540">
            <v>0</v>
          </cell>
          <cell r="EX540">
            <v>0</v>
          </cell>
          <cell r="EY540">
            <v>0</v>
          </cell>
          <cell r="EZ540">
            <v>0</v>
          </cell>
          <cell r="FA540">
            <v>0</v>
          </cell>
          <cell r="FB540">
            <v>0</v>
          </cell>
          <cell r="FC540">
            <v>0</v>
          </cell>
          <cell r="FD540">
            <v>0</v>
          </cell>
          <cell r="FE540">
            <v>0</v>
          </cell>
          <cell r="FF540">
            <v>0</v>
          </cell>
          <cell r="FG540">
            <v>0</v>
          </cell>
          <cell r="FH540">
            <v>0</v>
          </cell>
          <cell r="FI540">
            <v>0</v>
          </cell>
          <cell r="FJ540">
            <v>0</v>
          </cell>
          <cell r="FK540">
            <v>0</v>
          </cell>
          <cell r="FL540">
            <v>0</v>
          </cell>
          <cell r="FM540">
            <v>0</v>
          </cell>
          <cell r="FN540">
            <v>0</v>
          </cell>
        </row>
        <row r="541">
          <cell r="B541" t="str">
            <v>構-536</v>
          </cell>
          <cell r="E541" t="str">
            <v>B</v>
          </cell>
          <cell r="G541" t="str">
            <v>月之木地区第1工区配水管布設替工事（下水関連）</v>
          </cell>
          <cell r="H541" t="str">
            <v>平成10年</v>
          </cell>
          <cell r="I541">
            <v>1998</v>
          </cell>
          <cell r="Q541">
            <v>9981383</v>
          </cell>
          <cell r="U541">
            <v>998138.3</v>
          </cell>
          <cell r="V541">
            <v>38</v>
          </cell>
          <cell r="W541">
            <v>2.63e-002</v>
          </cell>
          <cell r="X541">
            <v>236259</v>
          </cell>
          <cell r="Y541">
            <v>241661.69999999925</v>
          </cell>
          <cell r="Z541">
            <v>8983244.6999999993</v>
          </cell>
          <cell r="AB541">
            <v>1999</v>
          </cell>
          <cell r="AC541">
            <v>2036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236259</v>
          </cell>
          <cell r="BS541">
            <v>236259</v>
          </cell>
          <cell r="BT541">
            <v>236259</v>
          </cell>
          <cell r="BU541">
            <v>236259</v>
          </cell>
          <cell r="BV541">
            <v>236259</v>
          </cell>
          <cell r="BW541">
            <v>236259</v>
          </cell>
          <cell r="BX541">
            <v>236259</v>
          </cell>
          <cell r="BY541">
            <v>236259</v>
          </cell>
          <cell r="BZ541">
            <v>236259</v>
          </cell>
          <cell r="CA541">
            <v>236259</v>
          </cell>
          <cell r="CB541">
            <v>236259</v>
          </cell>
          <cell r="CC541">
            <v>236259</v>
          </cell>
          <cell r="CD541">
            <v>236259</v>
          </cell>
          <cell r="CE541">
            <v>236259</v>
          </cell>
          <cell r="CF541">
            <v>236259</v>
          </cell>
          <cell r="CG541">
            <v>236259</v>
          </cell>
          <cell r="CH541">
            <v>236259</v>
          </cell>
          <cell r="CI541">
            <v>236259</v>
          </cell>
          <cell r="CJ541">
            <v>236259</v>
          </cell>
          <cell r="CK541">
            <v>236259</v>
          </cell>
          <cell r="CL541">
            <v>236259</v>
          </cell>
          <cell r="CM541">
            <v>236259</v>
          </cell>
          <cell r="CN541">
            <v>236259</v>
          </cell>
          <cell r="CO541">
            <v>236259</v>
          </cell>
          <cell r="CP541">
            <v>236259</v>
          </cell>
          <cell r="CQ541">
            <v>236259</v>
          </cell>
          <cell r="CR541">
            <v>236259</v>
          </cell>
          <cell r="CS541">
            <v>236259</v>
          </cell>
          <cell r="CT541">
            <v>236259</v>
          </cell>
          <cell r="CU541">
            <v>236259</v>
          </cell>
          <cell r="CV541">
            <v>236259</v>
          </cell>
          <cell r="CW541">
            <v>236259</v>
          </cell>
          <cell r="CX541">
            <v>236259</v>
          </cell>
          <cell r="CY541">
            <v>236259</v>
          </cell>
          <cell r="CZ541">
            <v>236259</v>
          </cell>
          <cell r="DA541">
            <v>236259</v>
          </cell>
          <cell r="DB541">
            <v>241661.69999999925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K541">
            <v>0</v>
          </cell>
          <cell r="DL541">
            <v>0</v>
          </cell>
          <cell r="DM541">
            <v>0</v>
          </cell>
          <cell r="DN541">
            <v>0</v>
          </cell>
          <cell r="DO541">
            <v>0</v>
          </cell>
          <cell r="DP541">
            <v>0</v>
          </cell>
          <cell r="DQ541">
            <v>0</v>
          </cell>
          <cell r="DR541">
            <v>0</v>
          </cell>
          <cell r="DS541">
            <v>0</v>
          </cell>
          <cell r="DT541">
            <v>0</v>
          </cell>
          <cell r="DU541">
            <v>0</v>
          </cell>
          <cell r="DV541">
            <v>0</v>
          </cell>
          <cell r="DW541">
            <v>0</v>
          </cell>
          <cell r="DX541">
            <v>0</v>
          </cell>
          <cell r="DY541">
            <v>0</v>
          </cell>
          <cell r="DZ541">
            <v>0</v>
          </cell>
          <cell r="EA541">
            <v>0</v>
          </cell>
          <cell r="EB541">
            <v>0</v>
          </cell>
          <cell r="EC541">
            <v>0</v>
          </cell>
          <cell r="ED541">
            <v>0</v>
          </cell>
          <cell r="EE541">
            <v>0</v>
          </cell>
          <cell r="EF541">
            <v>0</v>
          </cell>
          <cell r="EG541">
            <v>0</v>
          </cell>
          <cell r="EH541">
            <v>0</v>
          </cell>
          <cell r="EI541">
            <v>0</v>
          </cell>
          <cell r="EJ541">
            <v>0</v>
          </cell>
          <cell r="EK541">
            <v>0</v>
          </cell>
          <cell r="EL541">
            <v>0</v>
          </cell>
          <cell r="EM541">
            <v>0</v>
          </cell>
          <cell r="EN541">
            <v>0</v>
          </cell>
          <cell r="EO541">
            <v>0</v>
          </cell>
          <cell r="EP541">
            <v>0</v>
          </cell>
          <cell r="EQ541">
            <v>0</v>
          </cell>
          <cell r="ER541">
            <v>0</v>
          </cell>
          <cell r="ES541">
            <v>0</v>
          </cell>
          <cell r="ET541">
            <v>0</v>
          </cell>
          <cell r="EU541">
            <v>0</v>
          </cell>
          <cell r="EV541">
            <v>0</v>
          </cell>
          <cell r="EW541">
            <v>0</v>
          </cell>
          <cell r="EX541">
            <v>0</v>
          </cell>
          <cell r="EY541">
            <v>0</v>
          </cell>
          <cell r="EZ541">
            <v>0</v>
          </cell>
          <cell r="FA541">
            <v>0</v>
          </cell>
          <cell r="FB541">
            <v>0</v>
          </cell>
          <cell r="FC541">
            <v>0</v>
          </cell>
          <cell r="FD541">
            <v>0</v>
          </cell>
          <cell r="FE541">
            <v>0</v>
          </cell>
          <cell r="FF541">
            <v>0</v>
          </cell>
          <cell r="FG541">
            <v>0</v>
          </cell>
          <cell r="FH541">
            <v>0</v>
          </cell>
          <cell r="FI541">
            <v>0</v>
          </cell>
          <cell r="FJ541">
            <v>0</v>
          </cell>
          <cell r="FK541">
            <v>0</v>
          </cell>
          <cell r="FL541">
            <v>0</v>
          </cell>
          <cell r="FM541">
            <v>0</v>
          </cell>
          <cell r="FN541">
            <v>0</v>
          </cell>
        </row>
        <row r="542">
          <cell r="B542" t="str">
            <v>構-537</v>
          </cell>
          <cell r="E542" t="str">
            <v>B</v>
          </cell>
          <cell r="G542" t="str">
            <v>多賀配水管布設替</v>
          </cell>
          <cell r="H542" t="str">
            <v>平成11年</v>
          </cell>
          <cell r="I542">
            <v>1999</v>
          </cell>
          <cell r="Q542">
            <v>15035826</v>
          </cell>
          <cell r="U542">
            <v>1503582.6</v>
          </cell>
          <cell r="V542">
            <v>38</v>
          </cell>
          <cell r="W542">
            <v>2.63e-002</v>
          </cell>
          <cell r="X542">
            <v>355898</v>
          </cell>
          <cell r="Y542">
            <v>364017.40000000037</v>
          </cell>
          <cell r="Z542">
            <v>13532243.4</v>
          </cell>
          <cell r="AB542">
            <v>2000</v>
          </cell>
          <cell r="AC542">
            <v>2037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355898</v>
          </cell>
          <cell r="BT542">
            <v>355898</v>
          </cell>
          <cell r="BU542">
            <v>355898</v>
          </cell>
          <cell r="BV542">
            <v>355898</v>
          </cell>
          <cell r="BW542">
            <v>355898</v>
          </cell>
          <cell r="BX542">
            <v>355898</v>
          </cell>
          <cell r="BY542">
            <v>355898</v>
          </cell>
          <cell r="BZ542">
            <v>355898</v>
          </cell>
          <cell r="CA542">
            <v>355898</v>
          </cell>
          <cell r="CB542">
            <v>355898</v>
          </cell>
          <cell r="CC542">
            <v>355898</v>
          </cell>
          <cell r="CD542">
            <v>355898</v>
          </cell>
          <cell r="CE542">
            <v>355898</v>
          </cell>
          <cell r="CF542">
            <v>355898</v>
          </cell>
          <cell r="CG542">
            <v>355898</v>
          </cell>
          <cell r="CH542">
            <v>355898</v>
          </cell>
          <cell r="CI542">
            <v>355898</v>
          </cell>
          <cell r="CJ542">
            <v>355898</v>
          </cell>
          <cell r="CK542">
            <v>355898</v>
          </cell>
          <cell r="CL542">
            <v>355898</v>
          </cell>
          <cell r="CM542">
            <v>355898</v>
          </cell>
          <cell r="CN542">
            <v>355898</v>
          </cell>
          <cell r="CO542">
            <v>355898</v>
          </cell>
          <cell r="CP542">
            <v>355898</v>
          </cell>
          <cell r="CQ542">
            <v>355898</v>
          </cell>
          <cell r="CR542">
            <v>355898</v>
          </cell>
          <cell r="CS542">
            <v>355898</v>
          </cell>
          <cell r="CT542">
            <v>355898</v>
          </cell>
          <cell r="CU542">
            <v>355898</v>
          </cell>
          <cell r="CV542">
            <v>355898</v>
          </cell>
          <cell r="CW542">
            <v>355898</v>
          </cell>
          <cell r="CX542">
            <v>355898</v>
          </cell>
          <cell r="CY542">
            <v>355898</v>
          </cell>
          <cell r="CZ542">
            <v>355898</v>
          </cell>
          <cell r="DA542">
            <v>355898</v>
          </cell>
          <cell r="DB542">
            <v>355898</v>
          </cell>
          <cell r="DC542">
            <v>364017.40000000037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K542">
            <v>0</v>
          </cell>
          <cell r="DL542">
            <v>0</v>
          </cell>
          <cell r="DM542">
            <v>0</v>
          </cell>
          <cell r="DN542">
            <v>0</v>
          </cell>
          <cell r="DO542">
            <v>0</v>
          </cell>
          <cell r="DP542">
            <v>0</v>
          </cell>
          <cell r="DQ542">
            <v>0</v>
          </cell>
          <cell r="DR542">
            <v>0</v>
          </cell>
          <cell r="DS542">
            <v>0</v>
          </cell>
          <cell r="DT542">
            <v>0</v>
          </cell>
          <cell r="DU542">
            <v>0</v>
          </cell>
          <cell r="DV542">
            <v>0</v>
          </cell>
          <cell r="DW542">
            <v>0</v>
          </cell>
          <cell r="DX542">
            <v>0</v>
          </cell>
          <cell r="DY542">
            <v>0</v>
          </cell>
          <cell r="DZ542">
            <v>0</v>
          </cell>
          <cell r="EA542">
            <v>0</v>
          </cell>
          <cell r="EB542">
            <v>0</v>
          </cell>
          <cell r="EC542">
            <v>0</v>
          </cell>
          <cell r="ED542">
            <v>0</v>
          </cell>
          <cell r="EE542">
            <v>0</v>
          </cell>
          <cell r="EF542">
            <v>0</v>
          </cell>
          <cell r="EG542">
            <v>0</v>
          </cell>
          <cell r="EH542">
            <v>0</v>
          </cell>
          <cell r="EI542">
            <v>0</v>
          </cell>
          <cell r="EJ542">
            <v>0</v>
          </cell>
          <cell r="EK542">
            <v>0</v>
          </cell>
          <cell r="EL542">
            <v>0</v>
          </cell>
          <cell r="EM542">
            <v>0</v>
          </cell>
          <cell r="EN542">
            <v>0</v>
          </cell>
          <cell r="EO542">
            <v>0</v>
          </cell>
          <cell r="EP542">
            <v>0</v>
          </cell>
          <cell r="EQ542">
            <v>0</v>
          </cell>
          <cell r="ER542">
            <v>0</v>
          </cell>
          <cell r="ES542">
            <v>0</v>
          </cell>
          <cell r="ET542">
            <v>0</v>
          </cell>
          <cell r="EU542">
            <v>0</v>
          </cell>
          <cell r="EV542">
            <v>0</v>
          </cell>
          <cell r="EW542">
            <v>0</v>
          </cell>
          <cell r="EX542">
            <v>0</v>
          </cell>
          <cell r="EY542">
            <v>0</v>
          </cell>
          <cell r="EZ542">
            <v>0</v>
          </cell>
          <cell r="FA542">
            <v>0</v>
          </cell>
          <cell r="FB542">
            <v>0</v>
          </cell>
          <cell r="FC542">
            <v>0</v>
          </cell>
          <cell r="FD542">
            <v>0</v>
          </cell>
          <cell r="FE542">
            <v>0</v>
          </cell>
          <cell r="FF542">
            <v>0</v>
          </cell>
          <cell r="FG542">
            <v>0</v>
          </cell>
          <cell r="FH542">
            <v>0</v>
          </cell>
          <cell r="FI542">
            <v>0</v>
          </cell>
          <cell r="FJ542">
            <v>0</v>
          </cell>
          <cell r="FK542">
            <v>0</v>
          </cell>
          <cell r="FL542">
            <v>0</v>
          </cell>
          <cell r="FM542">
            <v>0</v>
          </cell>
          <cell r="FN542">
            <v>0</v>
          </cell>
        </row>
        <row r="543">
          <cell r="B543" t="str">
            <v>構-538</v>
          </cell>
          <cell r="E543" t="str">
            <v>B</v>
          </cell>
          <cell r="G543" t="str">
            <v>多賀３号幹線第１２工区配水管布設替</v>
          </cell>
          <cell r="H543" t="str">
            <v>平成11年</v>
          </cell>
          <cell r="I543">
            <v>1999</v>
          </cell>
          <cell r="Q543">
            <v>3499720</v>
          </cell>
          <cell r="U543">
            <v>349972</v>
          </cell>
          <cell r="V543">
            <v>38</v>
          </cell>
          <cell r="W543">
            <v>2.63e-002</v>
          </cell>
          <cell r="X543">
            <v>82838</v>
          </cell>
          <cell r="Y543">
            <v>84742</v>
          </cell>
          <cell r="Z543">
            <v>3149748</v>
          </cell>
          <cell r="AB543">
            <v>2000</v>
          </cell>
          <cell r="AC543">
            <v>2037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82838</v>
          </cell>
          <cell r="BT543">
            <v>82838</v>
          </cell>
          <cell r="BU543">
            <v>82838</v>
          </cell>
          <cell r="BV543">
            <v>82838</v>
          </cell>
          <cell r="BW543">
            <v>82838</v>
          </cell>
          <cell r="BX543">
            <v>82838</v>
          </cell>
          <cell r="BY543">
            <v>82838</v>
          </cell>
          <cell r="BZ543">
            <v>82838</v>
          </cell>
          <cell r="CA543">
            <v>82838</v>
          </cell>
          <cell r="CB543">
            <v>82838</v>
          </cell>
          <cell r="CC543">
            <v>82838</v>
          </cell>
          <cell r="CD543">
            <v>82838</v>
          </cell>
          <cell r="CE543">
            <v>82838</v>
          </cell>
          <cell r="CF543">
            <v>82838</v>
          </cell>
          <cell r="CG543">
            <v>82838</v>
          </cell>
          <cell r="CH543">
            <v>82838</v>
          </cell>
          <cell r="CI543">
            <v>82838</v>
          </cell>
          <cell r="CJ543">
            <v>82838</v>
          </cell>
          <cell r="CK543">
            <v>82838</v>
          </cell>
          <cell r="CL543">
            <v>82838</v>
          </cell>
          <cell r="CM543">
            <v>82838</v>
          </cell>
          <cell r="CN543">
            <v>82838</v>
          </cell>
          <cell r="CO543">
            <v>82838</v>
          </cell>
          <cell r="CP543">
            <v>82838</v>
          </cell>
          <cell r="CQ543">
            <v>82838</v>
          </cell>
          <cell r="CR543">
            <v>82838</v>
          </cell>
          <cell r="CS543">
            <v>82838</v>
          </cell>
          <cell r="CT543">
            <v>82838</v>
          </cell>
          <cell r="CU543">
            <v>82838</v>
          </cell>
          <cell r="CV543">
            <v>82838</v>
          </cell>
          <cell r="CW543">
            <v>82838</v>
          </cell>
          <cell r="CX543">
            <v>82838</v>
          </cell>
          <cell r="CY543">
            <v>82838</v>
          </cell>
          <cell r="CZ543">
            <v>82838</v>
          </cell>
          <cell r="DA543">
            <v>82838</v>
          </cell>
          <cell r="DB543">
            <v>82838</v>
          </cell>
          <cell r="DC543">
            <v>84742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K543">
            <v>0</v>
          </cell>
          <cell r="DL543">
            <v>0</v>
          </cell>
          <cell r="DM543">
            <v>0</v>
          </cell>
          <cell r="DN543">
            <v>0</v>
          </cell>
          <cell r="DO543">
            <v>0</v>
          </cell>
          <cell r="DP543">
            <v>0</v>
          </cell>
          <cell r="DQ543">
            <v>0</v>
          </cell>
          <cell r="DR543">
            <v>0</v>
          </cell>
          <cell r="DS543">
            <v>0</v>
          </cell>
          <cell r="DT543">
            <v>0</v>
          </cell>
          <cell r="DU543">
            <v>0</v>
          </cell>
          <cell r="DV543">
            <v>0</v>
          </cell>
          <cell r="DW543">
            <v>0</v>
          </cell>
          <cell r="DX543">
            <v>0</v>
          </cell>
          <cell r="DY543">
            <v>0</v>
          </cell>
          <cell r="DZ543">
            <v>0</v>
          </cell>
          <cell r="EA543">
            <v>0</v>
          </cell>
          <cell r="EB543">
            <v>0</v>
          </cell>
          <cell r="EC543">
            <v>0</v>
          </cell>
          <cell r="ED543">
            <v>0</v>
          </cell>
          <cell r="EE543">
            <v>0</v>
          </cell>
          <cell r="EF543">
            <v>0</v>
          </cell>
          <cell r="EG543">
            <v>0</v>
          </cell>
          <cell r="EH543">
            <v>0</v>
          </cell>
          <cell r="EI543">
            <v>0</v>
          </cell>
          <cell r="EJ543">
            <v>0</v>
          </cell>
          <cell r="EK543">
            <v>0</v>
          </cell>
          <cell r="EL543">
            <v>0</v>
          </cell>
          <cell r="EM543">
            <v>0</v>
          </cell>
          <cell r="EN543">
            <v>0</v>
          </cell>
          <cell r="EO543">
            <v>0</v>
          </cell>
          <cell r="EP543">
            <v>0</v>
          </cell>
          <cell r="EQ543">
            <v>0</v>
          </cell>
          <cell r="ER543">
            <v>0</v>
          </cell>
          <cell r="ES543">
            <v>0</v>
          </cell>
          <cell r="ET543">
            <v>0</v>
          </cell>
          <cell r="EU543">
            <v>0</v>
          </cell>
          <cell r="EV543">
            <v>0</v>
          </cell>
          <cell r="EW543">
            <v>0</v>
          </cell>
          <cell r="EX543">
            <v>0</v>
          </cell>
          <cell r="EY543">
            <v>0</v>
          </cell>
          <cell r="EZ543">
            <v>0</v>
          </cell>
          <cell r="FA543">
            <v>0</v>
          </cell>
          <cell r="FB543">
            <v>0</v>
          </cell>
          <cell r="FC543">
            <v>0</v>
          </cell>
          <cell r="FD543">
            <v>0</v>
          </cell>
          <cell r="FE543">
            <v>0</v>
          </cell>
          <cell r="FF543">
            <v>0</v>
          </cell>
          <cell r="FG543">
            <v>0</v>
          </cell>
          <cell r="FH543">
            <v>0</v>
          </cell>
          <cell r="FI543">
            <v>0</v>
          </cell>
          <cell r="FJ543">
            <v>0</v>
          </cell>
          <cell r="FK543">
            <v>0</v>
          </cell>
          <cell r="FL543">
            <v>0</v>
          </cell>
          <cell r="FM543">
            <v>0</v>
          </cell>
          <cell r="FN543">
            <v>0</v>
          </cell>
        </row>
        <row r="544">
          <cell r="B544" t="str">
            <v>構-539</v>
          </cell>
          <cell r="E544" t="str">
            <v>B</v>
          </cell>
          <cell r="G544" t="str">
            <v>久徳左岸地区面整備配水管布設替</v>
          </cell>
          <cell r="H544" t="str">
            <v>平成11年</v>
          </cell>
          <cell r="I544">
            <v>1999</v>
          </cell>
          <cell r="Q544">
            <v>6893590</v>
          </cell>
          <cell r="U544">
            <v>689359</v>
          </cell>
          <cell r="V544">
            <v>38</v>
          </cell>
          <cell r="W544">
            <v>2.63e-002</v>
          </cell>
          <cell r="X544">
            <v>163171</v>
          </cell>
          <cell r="Y544">
            <v>166904</v>
          </cell>
          <cell r="Z544">
            <v>6204231</v>
          </cell>
          <cell r="AB544">
            <v>2000</v>
          </cell>
          <cell r="AC544">
            <v>2037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163171</v>
          </cell>
          <cell r="BT544">
            <v>163171</v>
          </cell>
          <cell r="BU544">
            <v>163171</v>
          </cell>
          <cell r="BV544">
            <v>163171</v>
          </cell>
          <cell r="BW544">
            <v>163171</v>
          </cell>
          <cell r="BX544">
            <v>163171</v>
          </cell>
          <cell r="BY544">
            <v>163171</v>
          </cell>
          <cell r="BZ544">
            <v>163171</v>
          </cell>
          <cell r="CA544">
            <v>163171</v>
          </cell>
          <cell r="CB544">
            <v>163171</v>
          </cell>
          <cell r="CC544">
            <v>163171</v>
          </cell>
          <cell r="CD544">
            <v>163171</v>
          </cell>
          <cell r="CE544">
            <v>163171</v>
          </cell>
          <cell r="CF544">
            <v>163171</v>
          </cell>
          <cell r="CG544">
            <v>163171</v>
          </cell>
          <cell r="CH544">
            <v>163171</v>
          </cell>
          <cell r="CI544">
            <v>163171</v>
          </cell>
          <cell r="CJ544">
            <v>163171</v>
          </cell>
          <cell r="CK544">
            <v>163171</v>
          </cell>
          <cell r="CL544">
            <v>163171</v>
          </cell>
          <cell r="CM544">
            <v>163171</v>
          </cell>
          <cell r="CN544">
            <v>163171</v>
          </cell>
          <cell r="CO544">
            <v>163171</v>
          </cell>
          <cell r="CP544">
            <v>163171</v>
          </cell>
          <cell r="CQ544">
            <v>163171</v>
          </cell>
          <cell r="CR544">
            <v>163171</v>
          </cell>
          <cell r="CS544">
            <v>163171</v>
          </cell>
          <cell r="CT544">
            <v>163171</v>
          </cell>
          <cell r="CU544">
            <v>163171</v>
          </cell>
          <cell r="CV544">
            <v>163171</v>
          </cell>
          <cell r="CW544">
            <v>163171</v>
          </cell>
          <cell r="CX544">
            <v>163171</v>
          </cell>
          <cell r="CY544">
            <v>163171</v>
          </cell>
          <cell r="CZ544">
            <v>163171</v>
          </cell>
          <cell r="DA544">
            <v>163171</v>
          </cell>
          <cell r="DB544">
            <v>163171</v>
          </cell>
          <cell r="DC544">
            <v>166904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K544">
            <v>0</v>
          </cell>
          <cell r="DL544">
            <v>0</v>
          </cell>
          <cell r="DM544">
            <v>0</v>
          </cell>
          <cell r="DN544">
            <v>0</v>
          </cell>
          <cell r="DO544">
            <v>0</v>
          </cell>
          <cell r="DP544">
            <v>0</v>
          </cell>
          <cell r="DQ544">
            <v>0</v>
          </cell>
          <cell r="DR544">
            <v>0</v>
          </cell>
          <cell r="DS544">
            <v>0</v>
          </cell>
          <cell r="DT544">
            <v>0</v>
          </cell>
          <cell r="DU544">
            <v>0</v>
          </cell>
          <cell r="DV544">
            <v>0</v>
          </cell>
          <cell r="DW544">
            <v>0</v>
          </cell>
          <cell r="DX544">
            <v>0</v>
          </cell>
          <cell r="DY544">
            <v>0</v>
          </cell>
          <cell r="DZ544">
            <v>0</v>
          </cell>
          <cell r="EA544">
            <v>0</v>
          </cell>
          <cell r="EB544">
            <v>0</v>
          </cell>
          <cell r="EC544">
            <v>0</v>
          </cell>
          <cell r="ED544">
            <v>0</v>
          </cell>
          <cell r="EE544">
            <v>0</v>
          </cell>
          <cell r="EF544">
            <v>0</v>
          </cell>
          <cell r="EG544">
            <v>0</v>
          </cell>
          <cell r="EH544">
            <v>0</v>
          </cell>
          <cell r="EI544">
            <v>0</v>
          </cell>
          <cell r="EJ544">
            <v>0</v>
          </cell>
          <cell r="EK544">
            <v>0</v>
          </cell>
          <cell r="EL544">
            <v>0</v>
          </cell>
          <cell r="EM544">
            <v>0</v>
          </cell>
          <cell r="EN544">
            <v>0</v>
          </cell>
          <cell r="EO544">
            <v>0</v>
          </cell>
          <cell r="EP544">
            <v>0</v>
          </cell>
          <cell r="EQ544">
            <v>0</v>
          </cell>
          <cell r="ER544">
            <v>0</v>
          </cell>
          <cell r="ES544">
            <v>0</v>
          </cell>
          <cell r="ET544">
            <v>0</v>
          </cell>
          <cell r="EU544">
            <v>0</v>
          </cell>
          <cell r="EV544">
            <v>0</v>
          </cell>
          <cell r="EW544">
            <v>0</v>
          </cell>
          <cell r="EX544">
            <v>0</v>
          </cell>
          <cell r="EY544">
            <v>0</v>
          </cell>
          <cell r="EZ544">
            <v>0</v>
          </cell>
          <cell r="FA544">
            <v>0</v>
          </cell>
          <cell r="FB544">
            <v>0</v>
          </cell>
          <cell r="FC544">
            <v>0</v>
          </cell>
          <cell r="FD544">
            <v>0</v>
          </cell>
          <cell r="FE544">
            <v>0</v>
          </cell>
          <cell r="FF544">
            <v>0</v>
          </cell>
          <cell r="FG544">
            <v>0</v>
          </cell>
          <cell r="FH544">
            <v>0</v>
          </cell>
          <cell r="FI544">
            <v>0</v>
          </cell>
          <cell r="FJ544">
            <v>0</v>
          </cell>
          <cell r="FK544">
            <v>0</v>
          </cell>
          <cell r="FL544">
            <v>0</v>
          </cell>
          <cell r="FM544">
            <v>0</v>
          </cell>
          <cell r="FN544">
            <v>0</v>
          </cell>
        </row>
        <row r="545">
          <cell r="B545" t="str">
            <v>構-540</v>
          </cell>
          <cell r="E545" t="str">
            <v>B</v>
          </cell>
          <cell r="G545" t="str">
            <v>木曽地区面整備配水管布設替</v>
          </cell>
          <cell r="H545" t="str">
            <v>平成11年</v>
          </cell>
          <cell r="I545">
            <v>1999</v>
          </cell>
          <cell r="Q545">
            <v>5155999</v>
          </cell>
          <cell r="U545">
            <v>515599.9</v>
          </cell>
          <cell r="V545">
            <v>38</v>
          </cell>
          <cell r="W545">
            <v>2.63e-002</v>
          </cell>
          <cell r="X545">
            <v>122042</v>
          </cell>
          <cell r="Y545">
            <v>124845.09999999963</v>
          </cell>
          <cell r="Z545">
            <v>4640399.0999999996</v>
          </cell>
          <cell r="AB545">
            <v>2000</v>
          </cell>
          <cell r="AC545">
            <v>2037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122042</v>
          </cell>
          <cell r="BT545">
            <v>122042</v>
          </cell>
          <cell r="BU545">
            <v>122042</v>
          </cell>
          <cell r="BV545">
            <v>122042</v>
          </cell>
          <cell r="BW545">
            <v>122042</v>
          </cell>
          <cell r="BX545">
            <v>122042</v>
          </cell>
          <cell r="BY545">
            <v>122042</v>
          </cell>
          <cell r="BZ545">
            <v>122042</v>
          </cell>
          <cell r="CA545">
            <v>122042</v>
          </cell>
          <cell r="CB545">
            <v>122042</v>
          </cell>
          <cell r="CC545">
            <v>122042</v>
          </cell>
          <cell r="CD545">
            <v>122042</v>
          </cell>
          <cell r="CE545">
            <v>122042</v>
          </cell>
          <cell r="CF545">
            <v>122042</v>
          </cell>
          <cell r="CG545">
            <v>122042</v>
          </cell>
          <cell r="CH545">
            <v>122042</v>
          </cell>
          <cell r="CI545">
            <v>122042</v>
          </cell>
          <cell r="CJ545">
            <v>122042</v>
          </cell>
          <cell r="CK545">
            <v>122042</v>
          </cell>
          <cell r="CL545">
            <v>122042</v>
          </cell>
          <cell r="CM545">
            <v>122042</v>
          </cell>
          <cell r="CN545">
            <v>122042</v>
          </cell>
          <cell r="CO545">
            <v>122042</v>
          </cell>
          <cell r="CP545">
            <v>122042</v>
          </cell>
          <cell r="CQ545">
            <v>122042</v>
          </cell>
          <cell r="CR545">
            <v>122042</v>
          </cell>
          <cell r="CS545">
            <v>122042</v>
          </cell>
          <cell r="CT545">
            <v>122042</v>
          </cell>
          <cell r="CU545">
            <v>122042</v>
          </cell>
          <cell r="CV545">
            <v>122042</v>
          </cell>
          <cell r="CW545">
            <v>122042</v>
          </cell>
          <cell r="CX545">
            <v>122042</v>
          </cell>
          <cell r="CY545">
            <v>122042</v>
          </cell>
          <cell r="CZ545">
            <v>122042</v>
          </cell>
          <cell r="DA545">
            <v>122042</v>
          </cell>
          <cell r="DB545">
            <v>122042</v>
          </cell>
          <cell r="DC545">
            <v>124845.09999999963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0</v>
          </cell>
          <cell r="DL545">
            <v>0</v>
          </cell>
          <cell r="DM545">
            <v>0</v>
          </cell>
          <cell r="DN545">
            <v>0</v>
          </cell>
          <cell r="DO545">
            <v>0</v>
          </cell>
          <cell r="DP545">
            <v>0</v>
          </cell>
          <cell r="DQ545">
            <v>0</v>
          </cell>
          <cell r="DR545">
            <v>0</v>
          </cell>
          <cell r="DS545">
            <v>0</v>
          </cell>
          <cell r="DT545">
            <v>0</v>
          </cell>
          <cell r="DU545">
            <v>0</v>
          </cell>
          <cell r="DV545">
            <v>0</v>
          </cell>
          <cell r="DW545">
            <v>0</v>
          </cell>
          <cell r="DX545">
            <v>0</v>
          </cell>
          <cell r="DY545">
            <v>0</v>
          </cell>
          <cell r="DZ545">
            <v>0</v>
          </cell>
          <cell r="EA545">
            <v>0</v>
          </cell>
          <cell r="EB545">
            <v>0</v>
          </cell>
          <cell r="EC545">
            <v>0</v>
          </cell>
          <cell r="ED545">
            <v>0</v>
          </cell>
          <cell r="EE545">
            <v>0</v>
          </cell>
          <cell r="EF545">
            <v>0</v>
          </cell>
          <cell r="EG545">
            <v>0</v>
          </cell>
          <cell r="EH545">
            <v>0</v>
          </cell>
          <cell r="EI545">
            <v>0</v>
          </cell>
          <cell r="EJ545">
            <v>0</v>
          </cell>
          <cell r="EK545">
            <v>0</v>
          </cell>
          <cell r="EL545">
            <v>0</v>
          </cell>
          <cell r="EM545">
            <v>0</v>
          </cell>
          <cell r="EN545">
            <v>0</v>
          </cell>
          <cell r="EO545">
            <v>0</v>
          </cell>
          <cell r="EP545">
            <v>0</v>
          </cell>
          <cell r="EQ545">
            <v>0</v>
          </cell>
          <cell r="ER545">
            <v>0</v>
          </cell>
          <cell r="ES545">
            <v>0</v>
          </cell>
          <cell r="ET545">
            <v>0</v>
          </cell>
          <cell r="EU545">
            <v>0</v>
          </cell>
          <cell r="EV545">
            <v>0</v>
          </cell>
          <cell r="EW545">
            <v>0</v>
          </cell>
          <cell r="EX545">
            <v>0</v>
          </cell>
          <cell r="EY545">
            <v>0</v>
          </cell>
          <cell r="EZ545">
            <v>0</v>
          </cell>
          <cell r="FA545">
            <v>0</v>
          </cell>
          <cell r="FB545">
            <v>0</v>
          </cell>
          <cell r="FC545">
            <v>0</v>
          </cell>
          <cell r="FD545">
            <v>0</v>
          </cell>
          <cell r="FE545">
            <v>0</v>
          </cell>
          <cell r="FF545">
            <v>0</v>
          </cell>
          <cell r="FG545">
            <v>0</v>
          </cell>
          <cell r="FH545">
            <v>0</v>
          </cell>
          <cell r="FI545">
            <v>0</v>
          </cell>
          <cell r="FJ545">
            <v>0</v>
          </cell>
          <cell r="FK545">
            <v>0</v>
          </cell>
          <cell r="FL545">
            <v>0</v>
          </cell>
          <cell r="FM545">
            <v>0</v>
          </cell>
          <cell r="FN545">
            <v>0</v>
          </cell>
        </row>
        <row r="546">
          <cell r="B546" t="str">
            <v>構-541</v>
          </cell>
          <cell r="E546" t="str">
            <v>B</v>
          </cell>
          <cell r="G546" t="str">
            <v>月之木第２工区配水管布設替</v>
          </cell>
          <cell r="H546" t="str">
            <v>平成11年</v>
          </cell>
          <cell r="I546">
            <v>1999</v>
          </cell>
          <cell r="Q546">
            <v>6297804</v>
          </cell>
          <cell r="U546">
            <v>629780.4</v>
          </cell>
          <cell r="V546">
            <v>38</v>
          </cell>
          <cell r="W546">
            <v>2.63e-002</v>
          </cell>
          <cell r="X546">
            <v>149069</v>
          </cell>
          <cell r="Y546">
            <v>152470.59999999963</v>
          </cell>
          <cell r="Z546">
            <v>5668023.6</v>
          </cell>
          <cell r="AB546">
            <v>2000</v>
          </cell>
          <cell r="AC546">
            <v>2037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149069</v>
          </cell>
          <cell r="BT546">
            <v>149069</v>
          </cell>
          <cell r="BU546">
            <v>149069</v>
          </cell>
          <cell r="BV546">
            <v>149069</v>
          </cell>
          <cell r="BW546">
            <v>149069</v>
          </cell>
          <cell r="BX546">
            <v>149069</v>
          </cell>
          <cell r="BY546">
            <v>149069</v>
          </cell>
          <cell r="BZ546">
            <v>149069</v>
          </cell>
          <cell r="CA546">
            <v>149069</v>
          </cell>
          <cell r="CB546">
            <v>149069</v>
          </cell>
          <cell r="CC546">
            <v>149069</v>
          </cell>
          <cell r="CD546">
            <v>149069</v>
          </cell>
          <cell r="CE546">
            <v>149069</v>
          </cell>
          <cell r="CF546">
            <v>149069</v>
          </cell>
          <cell r="CG546">
            <v>149069</v>
          </cell>
          <cell r="CH546">
            <v>149069</v>
          </cell>
          <cell r="CI546">
            <v>149069</v>
          </cell>
          <cell r="CJ546">
            <v>149069</v>
          </cell>
          <cell r="CK546">
            <v>149069</v>
          </cell>
          <cell r="CL546">
            <v>149069</v>
          </cell>
          <cell r="CM546">
            <v>149069</v>
          </cell>
          <cell r="CN546">
            <v>149069</v>
          </cell>
          <cell r="CO546">
            <v>149069</v>
          </cell>
          <cell r="CP546">
            <v>149069</v>
          </cell>
          <cell r="CQ546">
            <v>149069</v>
          </cell>
          <cell r="CR546">
            <v>149069</v>
          </cell>
          <cell r="CS546">
            <v>149069</v>
          </cell>
          <cell r="CT546">
            <v>149069</v>
          </cell>
          <cell r="CU546">
            <v>149069</v>
          </cell>
          <cell r="CV546">
            <v>149069</v>
          </cell>
          <cell r="CW546">
            <v>149069</v>
          </cell>
          <cell r="CX546">
            <v>149069</v>
          </cell>
          <cell r="CY546">
            <v>149069</v>
          </cell>
          <cell r="CZ546">
            <v>149069</v>
          </cell>
          <cell r="DA546">
            <v>149069</v>
          </cell>
          <cell r="DB546">
            <v>149069</v>
          </cell>
          <cell r="DC546">
            <v>152470.59999999963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K546">
            <v>0</v>
          </cell>
          <cell r="DL546">
            <v>0</v>
          </cell>
          <cell r="DM546">
            <v>0</v>
          </cell>
          <cell r="DN546">
            <v>0</v>
          </cell>
          <cell r="DO546">
            <v>0</v>
          </cell>
          <cell r="DP546">
            <v>0</v>
          </cell>
          <cell r="DQ546">
            <v>0</v>
          </cell>
          <cell r="DR546">
            <v>0</v>
          </cell>
          <cell r="DS546">
            <v>0</v>
          </cell>
          <cell r="DT546">
            <v>0</v>
          </cell>
          <cell r="DU546">
            <v>0</v>
          </cell>
          <cell r="DV546">
            <v>0</v>
          </cell>
          <cell r="DW546">
            <v>0</v>
          </cell>
          <cell r="DX546">
            <v>0</v>
          </cell>
          <cell r="DY546">
            <v>0</v>
          </cell>
          <cell r="DZ546">
            <v>0</v>
          </cell>
          <cell r="EA546">
            <v>0</v>
          </cell>
          <cell r="EB546">
            <v>0</v>
          </cell>
          <cell r="EC546">
            <v>0</v>
          </cell>
          <cell r="ED546">
            <v>0</v>
          </cell>
          <cell r="EE546">
            <v>0</v>
          </cell>
          <cell r="EF546">
            <v>0</v>
          </cell>
          <cell r="EG546">
            <v>0</v>
          </cell>
          <cell r="EH546">
            <v>0</v>
          </cell>
          <cell r="EI546">
            <v>0</v>
          </cell>
          <cell r="EJ546">
            <v>0</v>
          </cell>
          <cell r="EK546">
            <v>0</v>
          </cell>
          <cell r="EL546">
            <v>0</v>
          </cell>
          <cell r="EM546">
            <v>0</v>
          </cell>
          <cell r="EN546">
            <v>0</v>
          </cell>
          <cell r="EO546">
            <v>0</v>
          </cell>
          <cell r="EP546">
            <v>0</v>
          </cell>
          <cell r="EQ546">
            <v>0</v>
          </cell>
          <cell r="ER546">
            <v>0</v>
          </cell>
          <cell r="ES546">
            <v>0</v>
          </cell>
          <cell r="ET546">
            <v>0</v>
          </cell>
          <cell r="EU546">
            <v>0</v>
          </cell>
          <cell r="EV546">
            <v>0</v>
          </cell>
          <cell r="EW546">
            <v>0</v>
          </cell>
          <cell r="EX546">
            <v>0</v>
          </cell>
          <cell r="EY546">
            <v>0</v>
          </cell>
          <cell r="EZ546">
            <v>0</v>
          </cell>
          <cell r="FA546">
            <v>0</v>
          </cell>
          <cell r="FB546">
            <v>0</v>
          </cell>
          <cell r="FC546">
            <v>0</v>
          </cell>
          <cell r="FD546">
            <v>0</v>
          </cell>
          <cell r="FE546">
            <v>0</v>
          </cell>
          <cell r="FF546">
            <v>0</v>
          </cell>
          <cell r="FG546">
            <v>0</v>
          </cell>
          <cell r="FH546">
            <v>0</v>
          </cell>
          <cell r="FI546">
            <v>0</v>
          </cell>
          <cell r="FJ546">
            <v>0</v>
          </cell>
          <cell r="FK546">
            <v>0</v>
          </cell>
          <cell r="FL546">
            <v>0</v>
          </cell>
          <cell r="FM546">
            <v>0</v>
          </cell>
          <cell r="FN546">
            <v>0</v>
          </cell>
        </row>
        <row r="547">
          <cell r="B547" t="str">
            <v>構-542</v>
          </cell>
          <cell r="E547" t="str">
            <v>B</v>
          </cell>
          <cell r="G547" t="str">
            <v>木曽・久徳団地地区面整備配水管布設替</v>
          </cell>
          <cell r="H547" t="str">
            <v>平成11年</v>
          </cell>
          <cell r="I547">
            <v>1999</v>
          </cell>
          <cell r="Q547">
            <v>7089844</v>
          </cell>
          <cell r="U547">
            <v>708984.4</v>
          </cell>
          <cell r="V547">
            <v>38</v>
          </cell>
          <cell r="W547">
            <v>2.63e-002</v>
          </cell>
          <cell r="X547">
            <v>167816</v>
          </cell>
          <cell r="Y547">
            <v>171667.59999999963</v>
          </cell>
          <cell r="Z547">
            <v>6380859.6</v>
          </cell>
          <cell r="AB547">
            <v>2000</v>
          </cell>
          <cell r="AC547">
            <v>2037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167816</v>
          </cell>
          <cell r="BT547">
            <v>167816</v>
          </cell>
          <cell r="BU547">
            <v>167816</v>
          </cell>
          <cell r="BV547">
            <v>167816</v>
          </cell>
          <cell r="BW547">
            <v>167816</v>
          </cell>
          <cell r="BX547">
            <v>167816</v>
          </cell>
          <cell r="BY547">
            <v>167816</v>
          </cell>
          <cell r="BZ547">
            <v>167816</v>
          </cell>
          <cell r="CA547">
            <v>167816</v>
          </cell>
          <cell r="CB547">
            <v>167816</v>
          </cell>
          <cell r="CC547">
            <v>167816</v>
          </cell>
          <cell r="CD547">
            <v>167816</v>
          </cell>
          <cell r="CE547">
            <v>167816</v>
          </cell>
          <cell r="CF547">
            <v>167816</v>
          </cell>
          <cell r="CG547">
            <v>167816</v>
          </cell>
          <cell r="CH547">
            <v>167816</v>
          </cell>
          <cell r="CI547">
            <v>167816</v>
          </cell>
          <cell r="CJ547">
            <v>167816</v>
          </cell>
          <cell r="CK547">
            <v>167816</v>
          </cell>
          <cell r="CL547">
            <v>167816</v>
          </cell>
          <cell r="CM547">
            <v>167816</v>
          </cell>
          <cell r="CN547">
            <v>167816</v>
          </cell>
          <cell r="CO547">
            <v>167816</v>
          </cell>
          <cell r="CP547">
            <v>167816</v>
          </cell>
          <cell r="CQ547">
            <v>167816</v>
          </cell>
          <cell r="CR547">
            <v>167816</v>
          </cell>
          <cell r="CS547">
            <v>167816</v>
          </cell>
          <cell r="CT547">
            <v>167816</v>
          </cell>
          <cell r="CU547">
            <v>167816</v>
          </cell>
          <cell r="CV547">
            <v>167816</v>
          </cell>
          <cell r="CW547">
            <v>167816</v>
          </cell>
          <cell r="CX547">
            <v>167816</v>
          </cell>
          <cell r="CY547">
            <v>167816</v>
          </cell>
          <cell r="CZ547">
            <v>167816</v>
          </cell>
          <cell r="DA547">
            <v>167816</v>
          </cell>
          <cell r="DB547">
            <v>167816</v>
          </cell>
          <cell r="DC547">
            <v>171667.59999999963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K547">
            <v>0</v>
          </cell>
          <cell r="DL547">
            <v>0</v>
          </cell>
          <cell r="DM547">
            <v>0</v>
          </cell>
          <cell r="DN547">
            <v>0</v>
          </cell>
          <cell r="DO547">
            <v>0</v>
          </cell>
          <cell r="DP547">
            <v>0</v>
          </cell>
          <cell r="DQ547">
            <v>0</v>
          </cell>
          <cell r="DR547">
            <v>0</v>
          </cell>
          <cell r="DS547">
            <v>0</v>
          </cell>
          <cell r="DT547">
            <v>0</v>
          </cell>
          <cell r="DU547">
            <v>0</v>
          </cell>
          <cell r="DV547">
            <v>0</v>
          </cell>
          <cell r="DW547">
            <v>0</v>
          </cell>
          <cell r="DX547">
            <v>0</v>
          </cell>
          <cell r="DY547">
            <v>0</v>
          </cell>
          <cell r="DZ547">
            <v>0</v>
          </cell>
          <cell r="EA547">
            <v>0</v>
          </cell>
          <cell r="EB547">
            <v>0</v>
          </cell>
          <cell r="EC547">
            <v>0</v>
          </cell>
          <cell r="ED547">
            <v>0</v>
          </cell>
          <cell r="EE547">
            <v>0</v>
          </cell>
          <cell r="EF547">
            <v>0</v>
          </cell>
          <cell r="EG547">
            <v>0</v>
          </cell>
          <cell r="EH547">
            <v>0</v>
          </cell>
          <cell r="EI547">
            <v>0</v>
          </cell>
          <cell r="EJ547">
            <v>0</v>
          </cell>
          <cell r="EK547">
            <v>0</v>
          </cell>
          <cell r="EL547">
            <v>0</v>
          </cell>
          <cell r="EM547">
            <v>0</v>
          </cell>
          <cell r="EN547">
            <v>0</v>
          </cell>
          <cell r="EO547">
            <v>0</v>
          </cell>
          <cell r="EP547">
            <v>0</v>
          </cell>
          <cell r="EQ547">
            <v>0</v>
          </cell>
          <cell r="ER547">
            <v>0</v>
          </cell>
          <cell r="ES547">
            <v>0</v>
          </cell>
          <cell r="ET547">
            <v>0</v>
          </cell>
          <cell r="EU547">
            <v>0</v>
          </cell>
          <cell r="EV547">
            <v>0</v>
          </cell>
          <cell r="EW547">
            <v>0</v>
          </cell>
          <cell r="EX547">
            <v>0</v>
          </cell>
          <cell r="EY547">
            <v>0</v>
          </cell>
          <cell r="EZ547">
            <v>0</v>
          </cell>
          <cell r="FA547">
            <v>0</v>
          </cell>
          <cell r="FB547">
            <v>0</v>
          </cell>
          <cell r="FC547">
            <v>0</v>
          </cell>
          <cell r="FD547">
            <v>0</v>
          </cell>
          <cell r="FE547">
            <v>0</v>
          </cell>
          <cell r="FF547">
            <v>0</v>
          </cell>
          <cell r="FG547">
            <v>0</v>
          </cell>
          <cell r="FH547">
            <v>0</v>
          </cell>
          <cell r="FI547">
            <v>0</v>
          </cell>
          <cell r="FJ547">
            <v>0</v>
          </cell>
          <cell r="FK547">
            <v>0</v>
          </cell>
          <cell r="FL547">
            <v>0</v>
          </cell>
          <cell r="FM547">
            <v>0</v>
          </cell>
          <cell r="FN547">
            <v>0</v>
          </cell>
        </row>
        <row r="548">
          <cell r="B548" t="str">
            <v>構-543</v>
          </cell>
          <cell r="E548" t="str">
            <v>B</v>
          </cell>
          <cell r="G548" t="str">
            <v>一ノ瀬公民館分水工事</v>
          </cell>
          <cell r="H548" t="str">
            <v>平成11年</v>
          </cell>
          <cell r="I548">
            <v>1999</v>
          </cell>
          <cell r="Q548">
            <v>589778</v>
          </cell>
          <cell r="U548">
            <v>58977.8</v>
          </cell>
          <cell r="V548">
            <v>38</v>
          </cell>
          <cell r="W548">
            <v>2.63e-002</v>
          </cell>
          <cell r="X548">
            <v>13960</v>
          </cell>
          <cell r="Y548">
            <v>14280.199999999953</v>
          </cell>
          <cell r="Z548">
            <v>530800.19999999995</v>
          </cell>
          <cell r="AB548">
            <v>2000</v>
          </cell>
          <cell r="AC548">
            <v>2037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13960</v>
          </cell>
          <cell r="BT548">
            <v>13960</v>
          </cell>
          <cell r="BU548">
            <v>13960</v>
          </cell>
          <cell r="BV548">
            <v>13960</v>
          </cell>
          <cell r="BW548">
            <v>13960</v>
          </cell>
          <cell r="BX548">
            <v>13960</v>
          </cell>
          <cell r="BY548">
            <v>13960</v>
          </cell>
          <cell r="BZ548">
            <v>13960</v>
          </cell>
          <cell r="CA548">
            <v>13960</v>
          </cell>
          <cell r="CB548">
            <v>13960</v>
          </cell>
          <cell r="CC548">
            <v>13960</v>
          </cell>
          <cell r="CD548">
            <v>13960</v>
          </cell>
          <cell r="CE548">
            <v>13960</v>
          </cell>
          <cell r="CF548">
            <v>13960</v>
          </cell>
          <cell r="CG548">
            <v>13960</v>
          </cell>
          <cell r="CH548">
            <v>13960</v>
          </cell>
          <cell r="CI548">
            <v>13960</v>
          </cell>
          <cell r="CJ548">
            <v>13960</v>
          </cell>
          <cell r="CK548">
            <v>13960</v>
          </cell>
          <cell r="CL548">
            <v>13960</v>
          </cell>
          <cell r="CM548">
            <v>13960</v>
          </cell>
          <cell r="CN548">
            <v>13960</v>
          </cell>
          <cell r="CO548">
            <v>13960</v>
          </cell>
          <cell r="CP548">
            <v>13960</v>
          </cell>
          <cell r="CQ548">
            <v>13960</v>
          </cell>
          <cell r="CR548">
            <v>13960</v>
          </cell>
          <cell r="CS548">
            <v>13960</v>
          </cell>
          <cell r="CT548">
            <v>13960</v>
          </cell>
          <cell r="CU548">
            <v>13960</v>
          </cell>
          <cell r="CV548">
            <v>13960</v>
          </cell>
          <cell r="CW548">
            <v>13960</v>
          </cell>
          <cell r="CX548">
            <v>13960</v>
          </cell>
          <cell r="CY548">
            <v>13960</v>
          </cell>
          <cell r="CZ548">
            <v>13960</v>
          </cell>
          <cell r="DA548">
            <v>13960</v>
          </cell>
          <cell r="DB548">
            <v>13960</v>
          </cell>
          <cell r="DC548">
            <v>14280.199999999953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K548">
            <v>0</v>
          </cell>
          <cell r="DL548">
            <v>0</v>
          </cell>
          <cell r="DM548">
            <v>0</v>
          </cell>
          <cell r="DN548">
            <v>0</v>
          </cell>
          <cell r="DO548">
            <v>0</v>
          </cell>
          <cell r="DP548">
            <v>0</v>
          </cell>
          <cell r="DQ548">
            <v>0</v>
          </cell>
          <cell r="DR548">
            <v>0</v>
          </cell>
          <cell r="DS548">
            <v>0</v>
          </cell>
          <cell r="DT548">
            <v>0</v>
          </cell>
          <cell r="DU548">
            <v>0</v>
          </cell>
          <cell r="DV548">
            <v>0</v>
          </cell>
          <cell r="DW548">
            <v>0</v>
          </cell>
          <cell r="DX548">
            <v>0</v>
          </cell>
          <cell r="DY548">
            <v>0</v>
          </cell>
          <cell r="DZ548">
            <v>0</v>
          </cell>
          <cell r="EA548">
            <v>0</v>
          </cell>
          <cell r="EB548">
            <v>0</v>
          </cell>
          <cell r="EC548">
            <v>0</v>
          </cell>
          <cell r="ED548">
            <v>0</v>
          </cell>
          <cell r="EE548">
            <v>0</v>
          </cell>
          <cell r="EF548">
            <v>0</v>
          </cell>
          <cell r="EG548">
            <v>0</v>
          </cell>
          <cell r="EH548">
            <v>0</v>
          </cell>
          <cell r="EI548">
            <v>0</v>
          </cell>
          <cell r="EJ548">
            <v>0</v>
          </cell>
          <cell r="EK548">
            <v>0</v>
          </cell>
          <cell r="EL548">
            <v>0</v>
          </cell>
          <cell r="EM548">
            <v>0</v>
          </cell>
          <cell r="EN548">
            <v>0</v>
          </cell>
          <cell r="EO548">
            <v>0</v>
          </cell>
          <cell r="EP548">
            <v>0</v>
          </cell>
          <cell r="EQ548">
            <v>0</v>
          </cell>
          <cell r="ER548">
            <v>0</v>
          </cell>
          <cell r="ES548">
            <v>0</v>
          </cell>
          <cell r="ET548">
            <v>0</v>
          </cell>
          <cell r="EU548">
            <v>0</v>
          </cell>
          <cell r="EV548">
            <v>0</v>
          </cell>
          <cell r="EW548">
            <v>0</v>
          </cell>
          <cell r="EX548">
            <v>0</v>
          </cell>
          <cell r="EY548">
            <v>0</v>
          </cell>
          <cell r="EZ548">
            <v>0</v>
          </cell>
          <cell r="FA548">
            <v>0</v>
          </cell>
          <cell r="FB548">
            <v>0</v>
          </cell>
          <cell r="FC548">
            <v>0</v>
          </cell>
          <cell r="FD548">
            <v>0</v>
          </cell>
          <cell r="FE548">
            <v>0</v>
          </cell>
          <cell r="FF548">
            <v>0</v>
          </cell>
          <cell r="FG548">
            <v>0</v>
          </cell>
          <cell r="FH548">
            <v>0</v>
          </cell>
          <cell r="FI548">
            <v>0</v>
          </cell>
          <cell r="FJ548">
            <v>0</v>
          </cell>
          <cell r="FK548">
            <v>0</v>
          </cell>
          <cell r="FL548">
            <v>0</v>
          </cell>
          <cell r="FM548">
            <v>0</v>
          </cell>
          <cell r="FN548">
            <v>0</v>
          </cell>
        </row>
        <row r="549">
          <cell r="B549" t="str">
            <v>構-544</v>
          </cell>
          <cell r="E549" t="str">
            <v>B</v>
          </cell>
          <cell r="G549" t="str">
            <v>中川原山田地区面整備配水管布設替</v>
          </cell>
          <cell r="H549" t="str">
            <v>平成11年</v>
          </cell>
          <cell r="I549">
            <v>1999</v>
          </cell>
          <cell r="Q549">
            <v>6410653</v>
          </cell>
          <cell r="U549">
            <v>641065.30000000005</v>
          </cell>
          <cell r="V549">
            <v>38</v>
          </cell>
          <cell r="W549">
            <v>2.63e-002</v>
          </cell>
          <cell r="X549">
            <v>151740</v>
          </cell>
          <cell r="Y549">
            <v>155207.70000000019</v>
          </cell>
          <cell r="Z549">
            <v>5769587.7</v>
          </cell>
          <cell r="AB549">
            <v>2000</v>
          </cell>
          <cell r="AC549">
            <v>2037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151740</v>
          </cell>
          <cell r="BT549">
            <v>151740</v>
          </cell>
          <cell r="BU549">
            <v>151740</v>
          </cell>
          <cell r="BV549">
            <v>151740</v>
          </cell>
          <cell r="BW549">
            <v>151740</v>
          </cell>
          <cell r="BX549">
            <v>151740</v>
          </cell>
          <cell r="BY549">
            <v>151740</v>
          </cell>
          <cell r="BZ549">
            <v>151740</v>
          </cell>
          <cell r="CA549">
            <v>151740</v>
          </cell>
          <cell r="CB549">
            <v>151740</v>
          </cell>
          <cell r="CC549">
            <v>151740</v>
          </cell>
          <cell r="CD549">
            <v>151740</v>
          </cell>
          <cell r="CE549">
            <v>151740</v>
          </cell>
          <cell r="CF549">
            <v>151740</v>
          </cell>
          <cell r="CG549">
            <v>151740</v>
          </cell>
          <cell r="CH549">
            <v>151740</v>
          </cell>
          <cell r="CI549">
            <v>151740</v>
          </cell>
          <cell r="CJ549">
            <v>151740</v>
          </cell>
          <cell r="CK549">
            <v>151740</v>
          </cell>
          <cell r="CL549">
            <v>151740</v>
          </cell>
          <cell r="CM549">
            <v>151740</v>
          </cell>
          <cell r="CN549">
            <v>151740</v>
          </cell>
          <cell r="CO549">
            <v>151740</v>
          </cell>
          <cell r="CP549">
            <v>151740</v>
          </cell>
          <cell r="CQ549">
            <v>151740</v>
          </cell>
          <cell r="CR549">
            <v>151740</v>
          </cell>
          <cell r="CS549">
            <v>151740</v>
          </cell>
          <cell r="CT549">
            <v>151740</v>
          </cell>
          <cell r="CU549">
            <v>151740</v>
          </cell>
          <cell r="CV549">
            <v>151740</v>
          </cell>
          <cell r="CW549">
            <v>151740</v>
          </cell>
          <cell r="CX549">
            <v>151740</v>
          </cell>
          <cell r="CY549">
            <v>151740</v>
          </cell>
          <cell r="CZ549">
            <v>151740</v>
          </cell>
          <cell r="DA549">
            <v>151740</v>
          </cell>
          <cell r="DB549">
            <v>151740</v>
          </cell>
          <cell r="DC549">
            <v>155207.70000000019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K549">
            <v>0</v>
          </cell>
          <cell r="DL549">
            <v>0</v>
          </cell>
          <cell r="DM549">
            <v>0</v>
          </cell>
          <cell r="DN549">
            <v>0</v>
          </cell>
          <cell r="DO549">
            <v>0</v>
          </cell>
          <cell r="DP549">
            <v>0</v>
          </cell>
          <cell r="DQ549">
            <v>0</v>
          </cell>
          <cell r="DR549">
            <v>0</v>
          </cell>
          <cell r="DS549">
            <v>0</v>
          </cell>
          <cell r="DT549">
            <v>0</v>
          </cell>
          <cell r="DU549">
            <v>0</v>
          </cell>
          <cell r="DV549">
            <v>0</v>
          </cell>
          <cell r="DW549">
            <v>0</v>
          </cell>
          <cell r="DX549">
            <v>0</v>
          </cell>
          <cell r="DY549">
            <v>0</v>
          </cell>
          <cell r="DZ549">
            <v>0</v>
          </cell>
          <cell r="EA549">
            <v>0</v>
          </cell>
          <cell r="EB549">
            <v>0</v>
          </cell>
          <cell r="EC549">
            <v>0</v>
          </cell>
          <cell r="ED549">
            <v>0</v>
          </cell>
          <cell r="EE549">
            <v>0</v>
          </cell>
          <cell r="EF549">
            <v>0</v>
          </cell>
          <cell r="EG549">
            <v>0</v>
          </cell>
          <cell r="EH549">
            <v>0</v>
          </cell>
          <cell r="EI549">
            <v>0</v>
          </cell>
          <cell r="EJ549">
            <v>0</v>
          </cell>
          <cell r="EK549">
            <v>0</v>
          </cell>
          <cell r="EL549">
            <v>0</v>
          </cell>
          <cell r="EM549">
            <v>0</v>
          </cell>
          <cell r="EN549">
            <v>0</v>
          </cell>
          <cell r="EO549">
            <v>0</v>
          </cell>
          <cell r="EP549">
            <v>0</v>
          </cell>
          <cell r="EQ549">
            <v>0</v>
          </cell>
          <cell r="ER549">
            <v>0</v>
          </cell>
          <cell r="ES549">
            <v>0</v>
          </cell>
          <cell r="ET549">
            <v>0</v>
          </cell>
          <cell r="EU549">
            <v>0</v>
          </cell>
          <cell r="EV549">
            <v>0</v>
          </cell>
          <cell r="EW549">
            <v>0</v>
          </cell>
          <cell r="EX549">
            <v>0</v>
          </cell>
          <cell r="EY549">
            <v>0</v>
          </cell>
          <cell r="EZ549">
            <v>0</v>
          </cell>
          <cell r="FA549">
            <v>0</v>
          </cell>
          <cell r="FB549">
            <v>0</v>
          </cell>
          <cell r="FC549">
            <v>0</v>
          </cell>
          <cell r="FD549">
            <v>0</v>
          </cell>
          <cell r="FE549">
            <v>0</v>
          </cell>
          <cell r="FF549">
            <v>0</v>
          </cell>
          <cell r="FG549">
            <v>0</v>
          </cell>
          <cell r="FH549">
            <v>0</v>
          </cell>
          <cell r="FI549">
            <v>0</v>
          </cell>
          <cell r="FJ549">
            <v>0</v>
          </cell>
          <cell r="FK549">
            <v>0</v>
          </cell>
          <cell r="FL549">
            <v>0</v>
          </cell>
          <cell r="FM549">
            <v>0</v>
          </cell>
          <cell r="FN549">
            <v>0</v>
          </cell>
        </row>
        <row r="550">
          <cell r="B550" t="str">
            <v>構-545</v>
          </cell>
          <cell r="E550" t="str">
            <v>B</v>
          </cell>
          <cell r="G550" t="str">
            <v>県道改良工事に伴う楢崎配水管布設替</v>
          </cell>
          <cell r="H550" t="str">
            <v>平成11年</v>
          </cell>
          <cell r="I550">
            <v>1999</v>
          </cell>
          <cell r="Q550">
            <v>4940922</v>
          </cell>
          <cell r="U550">
            <v>494092.2</v>
          </cell>
          <cell r="V550">
            <v>38</v>
          </cell>
          <cell r="W550">
            <v>2.63e-002</v>
          </cell>
          <cell r="X550">
            <v>116951</v>
          </cell>
          <cell r="Y550">
            <v>119642.79999999981</v>
          </cell>
          <cell r="Z550">
            <v>4446829.8</v>
          </cell>
          <cell r="AB550">
            <v>2000</v>
          </cell>
          <cell r="AC550">
            <v>2037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116951</v>
          </cell>
          <cell r="BT550">
            <v>116951</v>
          </cell>
          <cell r="BU550">
            <v>116951</v>
          </cell>
          <cell r="BV550">
            <v>116951</v>
          </cell>
          <cell r="BW550">
            <v>116951</v>
          </cell>
          <cell r="BX550">
            <v>116951</v>
          </cell>
          <cell r="BY550">
            <v>116951</v>
          </cell>
          <cell r="BZ550">
            <v>116951</v>
          </cell>
          <cell r="CA550">
            <v>116951</v>
          </cell>
          <cell r="CB550">
            <v>116951</v>
          </cell>
          <cell r="CC550">
            <v>116951</v>
          </cell>
          <cell r="CD550">
            <v>116951</v>
          </cell>
          <cell r="CE550">
            <v>116951</v>
          </cell>
          <cell r="CF550">
            <v>116951</v>
          </cell>
          <cell r="CG550">
            <v>116951</v>
          </cell>
          <cell r="CH550">
            <v>116951</v>
          </cell>
          <cell r="CI550">
            <v>116951</v>
          </cell>
          <cell r="CJ550">
            <v>116951</v>
          </cell>
          <cell r="CK550">
            <v>116951</v>
          </cell>
          <cell r="CL550">
            <v>116951</v>
          </cell>
          <cell r="CM550">
            <v>116951</v>
          </cell>
          <cell r="CN550">
            <v>116951</v>
          </cell>
          <cell r="CO550">
            <v>116951</v>
          </cell>
          <cell r="CP550">
            <v>116951</v>
          </cell>
          <cell r="CQ550">
            <v>116951</v>
          </cell>
          <cell r="CR550">
            <v>116951</v>
          </cell>
          <cell r="CS550">
            <v>116951</v>
          </cell>
          <cell r="CT550">
            <v>116951</v>
          </cell>
          <cell r="CU550">
            <v>116951</v>
          </cell>
          <cell r="CV550">
            <v>116951</v>
          </cell>
          <cell r="CW550">
            <v>116951</v>
          </cell>
          <cell r="CX550">
            <v>116951</v>
          </cell>
          <cell r="CY550">
            <v>116951</v>
          </cell>
          <cell r="CZ550">
            <v>116951</v>
          </cell>
          <cell r="DA550">
            <v>116951</v>
          </cell>
          <cell r="DB550">
            <v>116951</v>
          </cell>
          <cell r="DC550">
            <v>119642.79999999981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K550">
            <v>0</v>
          </cell>
          <cell r="DL550">
            <v>0</v>
          </cell>
          <cell r="DM550">
            <v>0</v>
          </cell>
          <cell r="DN550">
            <v>0</v>
          </cell>
          <cell r="DO550">
            <v>0</v>
          </cell>
          <cell r="DP550">
            <v>0</v>
          </cell>
          <cell r="DQ550">
            <v>0</v>
          </cell>
          <cell r="DR550">
            <v>0</v>
          </cell>
          <cell r="DS550">
            <v>0</v>
          </cell>
          <cell r="DT550">
            <v>0</v>
          </cell>
          <cell r="DU550">
            <v>0</v>
          </cell>
          <cell r="DV550">
            <v>0</v>
          </cell>
          <cell r="DW550">
            <v>0</v>
          </cell>
          <cell r="DX550">
            <v>0</v>
          </cell>
          <cell r="DY550">
            <v>0</v>
          </cell>
          <cell r="DZ550">
            <v>0</v>
          </cell>
          <cell r="EA550">
            <v>0</v>
          </cell>
          <cell r="EB550">
            <v>0</v>
          </cell>
          <cell r="EC550">
            <v>0</v>
          </cell>
          <cell r="ED550">
            <v>0</v>
          </cell>
          <cell r="EE550">
            <v>0</v>
          </cell>
          <cell r="EF550">
            <v>0</v>
          </cell>
          <cell r="EG550">
            <v>0</v>
          </cell>
          <cell r="EH550">
            <v>0</v>
          </cell>
          <cell r="EI550">
            <v>0</v>
          </cell>
          <cell r="EJ550">
            <v>0</v>
          </cell>
          <cell r="EK550">
            <v>0</v>
          </cell>
          <cell r="EL550">
            <v>0</v>
          </cell>
          <cell r="EM550">
            <v>0</v>
          </cell>
          <cell r="EN550">
            <v>0</v>
          </cell>
          <cell r="EO550">
            <v>0</v>
          </cell>
          <cell r="EP550">
            <v>0</v>
          </cell>
          <cell r="EQ550">
            <v>0</v>
          </cell>
          <cell r="ER550">
            <v>0</v>
          </cell>
          <cell r="ES550">
            <v>0</v>
          </cell>
          <cell r="ET550">
            <v>0</v>
          </cell>
          <cell r="EU550">
            <v>0</v>
          </cell>
          <cell r="EV550">
            <v>0</v>
          </cell>
          <cell r="EW550">
            <v>0</v>
          </cell>
          <cell r="EX550">
            <v>0</v>
          </cell>
          <cell r="EY550">
            <v>0</v>
          </cell>
          <cell r="EZ550">
            <v>0</v>
          </cell>
          <cell r="FA550">
            <v>0</v>
          </cell>
          <cell r="FB550">
            <v>0</v>
          </cell>
          <cell r="FC550">
            <v>0</v>
          </cell>
          <cell r="FD550">
            <v>0</v>
          </cell>
          <cell r="FE550">
            <v>0</v>
          </cell>
          <cell r="FF550">
            <v>0</v>
          </cell>
          <cell r="FG550">
            <v>0</v>
          </cell>
          <cell r="FH550">
            <v>0</v>
          </cell>
          <cell r="FI550">
            <v>0</v>
          </cell>
          <cell r="FJ550">
            <v>0</v>
          </cell>
          <cell r="FK550">
            <v>0</v>
          </cell>
          <cell r="FL550">
            <v>0</v>
          </cell>
          <cell r="FM550">
            <v>0</v>
          </cell>
          <cell r="FN550">
            <v>0</v>
          </cell>
        </row>
        <row r="551">
          <cell r="B551" t="str">
            <v>構-546</v>
          </cell>
          <cell r="E551" t="str">
            <v>B</v>
          </cell>
          <cell r="G551" t="str">
            <v>富之尾大橋橋梁添架工事</v>
          </cell>
          <cell r="H551" t="str">
            <v>平成11年</v>
          </cell>
          <cell r="I551">
            <v>1999</v>
          </cell>
          <cell r="Q551">
            <v>7320314</v>
          </cell>
          <cell r="U551">
            <v>732031.4</v>
          </cell>
          <cell r="V551">
            <v>38</v>
          </cell>
          <cell r="W551">
            <v>2.63e-002</v>
          </cell>
          <cell r="X551">
            <v>173271</v>
          </cell>
          <cell r="Y551">
            <v>177255.59999999963</v>
          </cell>
          <cell r="Z551">
            <v>6588282.6</v>
          </cell>
          <cell r="AB551">
            <v>2000</v>
          </cell>
          <cell r="AC551">
            <v>2037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173271</v>
          </cell>
          <cell r="BT551">
            <v>173271</v>
          </cell>
          <cell r="BU551">
            <v>173271</v>
          </cell>
          <cell r="BV551">
            <v>173271</v>
          </cell>
          <cell r="BW551">
            <v>173271</v>
          </cell>
          <cell r="BX551">
            <v>173271</v>
          </cell>
          <cell r="BY551">
            <v>173271</v>
          </cell>
          <cell r="BZ551">
            <v>173271</v>
          </cell>
          <cell r="CA551">
            <v>173271</v>
          </cell>
          <cell r="CB551">
            <v>173271</v>
          </cell>
          <cell r="CC551">
            <v>173271</v>
          </cell>
          <cell r="CD551">
            <v>173271</v>
          </cell>
          <cell r="CE551">
            <v>173271</v>
          </cell>
          <cell r="CF551">
            <v>173271</v>
          </cell>
          <cell r="CG551">
            <v>173271</v>
          </cell>
          <cell r="CH551">
            <v>173271</v>
          </cell>
          <cell r="CI551">
            <v>173271</v>
          </cell>
          <cell r="CJ551">
            <v>173271</v>
          </cell>
          <cell r="CK551">
            <v>173271</v>
          </cell>
          <cell r="CL551">
            <v>173271</v>
          </cell>
          <cell r="CM551">
            <v>173271</v>
          </cell>
          <cell r="CN551">
            <v>173271</v>
          </cell>
          <cell r="CO551">
            <v>173271</v>
          </cell>
          <cell r="CP551">
            <v>173271</v>
          </cell>
          <cell r="CQ551">
            <v>173271</v>
          </cell>
          <cell r="CR551">
            <v>173271</v>
          </cell>
          <cell r="CS551">
            <v>173271</v>
          </cell>
          <cell r="CT551">
            <v>173271</v>
          </cell>
          <cell r="CU551">
            <v>173271</v>
          </cell>
          <cell r="CV551">
            <v>173271</v>
          </cell>
          <cell r="CW551">
            <v>173271</v>
          </cell>
          <cell r="CX551">
            <v>173271</v>
          </cell>
          <cell r="CY551">
            <v>173271</v>
          </cell>
          <cell r="CZ551">
            <v>173271</v>
          </cell>
          <cell r="DA551">
            <v>173271</v>
          </cell>
          <cell r="DB551">
            <v>173271</v>
          </cell>
          <cell r="DC551">
            <v>177255.59999999963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K551">
            <v>0</v>
          </cell>
          <cell r="DL551">
            <v>0</v>
          </cell>
          <cell r="DM551">
            <v>0</v>
          </cell>
          <cell r="DN551">
            <v>0</v>
          </cell>
          <cell r="DO551">
            <v>0</v>
          </cell>
          <cell r="DP551">
            <v>0</v>
          </cell>
          <cell r="DQ551">
            <v>0</v>
          </cell>
          <cell r="DR551">
            <v>0</v>
          </cell>
          <cell r="DS551">
            <v>0</v>
          </cell>
          <cell r="DT551">
            <v>0</v>
          </cell>
          <cell r="DU551">
            <v>0</v>
          </cell>
          <cell r="DV551">
            <v>0</v>
          </cell>
          <cell r="DW551">
            <v>0</v>
          </cell>
          <cell r="DX551">
            <v>0</v>
          </cell>
          <cell r="DY551">
            <v>0</v>
          </cell>
          <cell r="DZ551">
            <v>0</v>
          </cell>
          <cell r="EA551">
            <v>0</v>
          </cell>
          <cell r="EB551">
            <v>0</v>
          </cell>
          <cell r="EC551">
            <v>0</v>
          </cell>
          <cell r="ED551">
            <v>0</v>
          </cell>
          <cell r="EE551">
            <v>0</v>
          </cell>
          <cell r="EF551">
            <v>0</v>
          </cell>
          <cell r="EG551">
            <v>0</v>
          </cell>
          <cell r="EH551">
            <v>0</v>
          </cell>
          <cell r="EI551">
            <v>0</v>
          </cell>
          <cell r="EJ551">
            <v>0</v>
          </cell>
          <cell r="EK551">
            <v>0</v>
          </cell>
          <cell r="EL551">
            <v>0</v>
          </cell>
          <cell r="EM551">
            <v>0</v>
          </cell>
          <cell r="EN551">
            <v>0</v>
          </cell>
          <cell r="EO551">
            <v>0</v>
          </cell>
          <cell r="EP551">
            <v>0</v>
          </cell>
          <cell r="EQ551">
            <v>0</v>
          </cell>
          <cell r="ER551">
            <v>0</v>
          </cell>
          <cell r="ES551">
            <v>0</v>
          </cell>
          <cell r="ET551">
            <v>0</v>
          </cell>
          <cell r="EU551">
            <v>0</v>
          </cell>
          <cell r="EV551">
            <v>0</v>
          </cell>
          <cell r="EW551">
            <v>0</v>
          </cell>
          <cell r="EX551">
            <v>0</v>
          </cell>
          <cell r="EY551">
            <v>0</v>
          </cell>
          <cell r="EZ551">
            <v>0</v>
          </cell>
          <cell r="FA551">
            <v>0</v>
          </cell>
          <cell r="FB551">
            <v>0</v>
          </cell>
          <cell r="FC551">
            <v>0</v>
          </cell>
          <cell r="FD551">
            <v>0</v>
          </cell>
          <cell r="FE551">
            <v>0</v>
          </cell>
          <cell r="FF551">
            <v>0</v>
          </cell>
          <cell r="FG551">
            <v>0</v>
          </cell>
          <cell r="FH551">
            <v>0</v>
          </cell>
          <cell r="FI551">
            <v>0</v>
          </cell>
          <cell r="FJ551">
            <v>0</v>
          </cell>
          <cell r="FK551">
            <v>0</v>
          </cell>
          <cell r="FL551">
            <v>0</v>
          </cell>
          <cell r="FM551">
            <v>0</v>
          </cell>
          <cell r="FN551">
            <v>0</v>
          </cell>
        </row>
        <row r="552">
          <cell r="B552" t="str">
            <v>構-547</v>
          </cell>
          <cell r="E552" t="str">
            <v>B</v>
          </cell>
          <cell r="G552" t="str">
            <v>富之尾地区面整備第１工区配水管布設替</v>
          </cell>
          <cell r="H552" t="str">
            <v>平成11年</v>
          </cell>
          <cell r="I552">
            <v>1999</v>
          </cell>
          <cell r="Q552">
            <v>4925215</v>
          </cell>
          <cell r="U552">
            <v>492521.5</v>
          </cell>
          <cell r="V552">
            <v>38</v>
          </cell>
          <cell r="W552">
            <v>2.63e-002</v>
          </cell>
          <cell r="X552">
            <v>116579</v>
          </cell>
          <cell r="Y552">
            <v>119270.5</v>
          </cell>
          <cell r="Z552">
            <v>4432693.5</v>
          </cell>
          <cell r="AB552">
            <v>2000</v>
          </cell>
          <cell r="AC552">
            <v>2037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116579</v>
          </cell>
          <cell r="BT552">
            <v>116579</v>
          </cell>
          <cell r="BU552">
            <v>116579</v>
          </cell>
          <cell r="BV552">
            <v>116579</v>
          </cell>
          <cell r="BW552">
            <v>116579</v>
          </cell>
          <cell r="BX552">
            <v>116579</v>
          </cell>
          <cell r="BY552">
            <v>116579</v>
          </cell>
          <cell r="BZ552">
            <v>116579</v>
          </cell>
          <cell r="CA552">
            <v>116579</v>
          </cell>
          <cell r="CB552">
            <v>116579</v>
          </cell>
          <cell r="CC552">
            <v>116579</v>
          </cell>
          <cell r="CD552">
            <v>116579</v>
          </cell>
          <cell r="CE552">
            <v>116579</v>
          </cell>
          <cell r="CF552">
            <v>116579</v>
          </cell>
          <cell r="CG552">
            <v>116579</v>
          </cell>
          <cell r="CH552">
            <v>116579</v>
          </cell>
          <cell r="CI552">
            <v>116579</v>
          </cell>
          <cell r="CJ552">
            <v>116579</v>
          </cell>
          <cell r="CK552">
            <v>116579</v>
          </cell>
          <cell r="CL552">
            <v>116579</v>
          </cell>
          <cell r="CM552">
            <v>116579</v>
          </cell>
          <cell r="CN552">
            <v>116579</v>
          </cell>
          <cell r="CO552">
            <v>116579</v>
          </cell>
          <cell r="CP552">
            <v>116579</v>
          </cell>
          <cell r="CQ552">
            <v>116579</v>
          </cell>
          <cell r="CR552">
            <v>116579</v>
          </cell>
          <cell r="CS552">
            <v>116579</v>
          </cell>
          <cell r="CT552">
            <v>116579</v>
          </cell>
          <cell r="CU552">
            <v>116579</v>
          </cell>
          <cell r="CV552">
            <v>116579</v>
          </cell>
          <cell r="CW552">
            <v>116579</v>
          </cell>
          <cell r="CX552">
            <v>116579</v>
          </cell>
          <cell r="CY552">
            <v>116579</v>
          </cell>
          <cell r="CZ552">
            <v>116579</v>
          </cell>
          <cell r="DA552">
            <v>116579</v>
          </cell>
          <cell r="DB552">
            <v>116579</v>
          </cell>
          <cell r="DC552">
            <v>119270.5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0</v>
          </cell>
          <cell r="DL552">
            <v>0</v>
          </cell>
          <cell r="DM552">
            <v>0</v>
          </cell>
          <cell r="DN552">
            <v>0</v>
          </cell>
          <cell r="DO552">
            <v>0</v>
          </cell>
          <cell r="DP552">
            <v>0</v>
          </cell>
          <cell r="DQ552">
            <v>0</v>
          </cell>
          <cell r="DR552">
            <v>0</v>
          </cell>
          <cell r="DS552">
            <v>0</v>
          </cell>
          <cell r="DT552">
            <v>0</v>
          </cell>
          <cell r="DU552">
            <v>0</v>
          </cell>
          <cell r="DV552">
            <v>0</v>
          </cell>
          <cell r="DW552">
            <v>0</v>
          </cell>
          <cell r="DX552">
            <v>0</v>
          </cell>
          <cell r="DY552">
            <v>0</v>
          </cell>
          <cell r="DZ552">
            <v>0</v>
          </cell>
          <cell r="EA552">
            <v>0</v>
          </cell>
          <cell r="EB552">
            <v>0</v>
          </cell>
          <cell r="EC552">
            <v>0</v>
          </cell>
          <cell r="ED552">
            <v>0</v>
          </cell>
          <cell r="EE552">
            <v>0</v>
          </cell>
          <cell r="EF552">
            <v>0</v>
          </cell>
          <cell r="EG552">
            <v>0</v>
          </cell>
          <cell r="EH552">
            <v>0</v>
          </cell>
          <cell r="EI552">
            <v>0</v>
          </cell>
          <cell r="EJ552">
            <v>0</v>
          </cell>
          <cell r="EK552">
            <v>0</v>
          </cell>
          <cell r="EL552">
            <v>0</v>
          </cell>
          <cell r="EM552">
            <v>0</v>
          </cell>
          <cell r="EN552">
            <v>0</v>
          </cell>
          <cell r="EO552">
            <v>0</v>
          </cell>
          <cell r="EP552">
            <v>0</v>
          </cell>
          <cell r="EQ552">
            <v>0</v>
          </cell>
          <cell r="ER552">
            <v>0</v>
          </cell>
          <cell r="ES552">
            <v>0</v>
          </cell>
          <cell r="ET552">
            <v>0</v>
          </cell>
          <cell r="EU552">
            <v>0</v>
          </cell>
          <cell r="EV552">
            <v>0</v>
          </cell>
          <cell r="EW552">
            <v>0</v>
          </cell>
          <cell r="EX552">
            <v>0</v>
          </cell>
          <cell r="EY552">
            <v>0</v>
          </cell>
          <cell r="EZ552">
            <v>0</v>
          </cell>
          <cell r="FA552">
            <v>0</v>
          </cell>
          <cell r="FB552">
            <v>0</v>
          </cell>
          <cell r="FC552">
            <v>0</v>
          </cell>
          <cell r="FD552">
            <v>0</v>
          </cell>
          <cell r="FE552">
            <v>0</v>
          </cell>
          <cell r="FF552">
            <v>0</v>
          </cell>
          <cell r="FG552">
            <v>0</v>
          </cell>
          <cell r="FH552">
            <v>0</v>
          </cell>
          <cell r="FI552">
            <v>0</v>
          </cell>
          <cell r="FJ552">
            <v>0</v>
          </cell>
          <cell r="FK552">
            <v>0</v>
          </cell>
          <cell r="FL552">
            <v>0</v>
          </cell>
          <cell r="FM552">
            <v>0</v>
          </cell>
          <cell r="FN552">
            <v>0</v>
          </cell>
        </row>
        <row r="553">
          <cell r="B553" t="str">
            <v>構-548</v>
          </cell>
          <cell r="E553" t="str">
            <v>B</v>
          </cell>
          <cell r="G553" t="str">
            <v>多賀地区配水管布設替</v>
          </cell>
          <cell r="H553" t="str">
            <v>平成11年</v>
          </cell>
          <cell r="I553">
            <v>1999</v>
          </cell>
          <cell r="Q553">
            <v>15972149</v>
          </cell>
          <cell r="R553">
            <v>3899258</v>
          </cell>
          <cell r="U553">
            <v>5106547.0999999996</v>
          </cell>
          <cell r="V553">
            <v>38</v>
          </cell>
          <cell r="W553">
            <v>2.63e-002</v>
          </cell>
          <cell r="X553">
            <v>285765</v>
          </cell>
          <cell r="Y553">
            <v>292296.90000000037</v>
          </cell>
          <cell r="Z553">
            <v>10865601.9</v>
          </cell>
          <cell r="AB553">
            <v>2000</v>
          </cell>
          <cell r="AC553">
            <v>2037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285765</v>
          </cell>
          <cell r="BT553">
            <v>285765</v>
          </cell>
          <cell r="BU553">
            <v>285765</v>
          </cell>
          <cell r="BV553">
            <v>285765</v>
          </cell>
          <cell r="BW553">
            <v>285765</v>
          </cell>
          <cell r="BX553">
            <v>285765</v>
          </cell>
          <cell r="BY553">
            <v>285765</v>
          </cell>
          <cell r="BZ553">
            <v>285765</v>
          </cell>
          <cell r="CA553">
            <v>285765</v>
          </cell>
          <cell r="CB553">
            <v>285765</v>
          </cell>
          <cell r="CC553">
            <v>285765</v>
          </cell>
          <cell r="CD553">
            <v>285765</v>
          </cell>
          <cell r="CE553">
            <v>285765</v>
          </cell>
          <cell r="CF553">
            <v>285765</v>
          </cell>
          <cell r="CG553">
            <v>285765</v>
          </cell>
          <cell r="CH553">
            <v>285765</v>
          </cell>
          <cell r="CI553">
            <v>285765</v>
          </cell>
          <cell r="CJ553">
            <v>285765</v>
          </cell>
          <cell r="CK553">
            <v>285765</v>
          </cell>
          <cell r="CL553">
            <v>285765</v>
          </cell>
          <cell r="CM553">
            <v>285765</v>
          </cell>
          <cell r="CN553">
            <v>285765</v>
          </cell>
          <cell r="CO553">
            <v>285765</v>
          </cell>
          <cell r="CP553">
            <v>285765</v>
          </cell>
          <cell r="CQ553">
            <v>285765</v>
          </cell>
          <cell r="CR553">
            <v>285765</v>
          </cell>
          <cell r="CS553">
            <v>285765</v>
          </cell>
          <cell r="CT553">
            <v>285765</v>
          </cell>
          <cell r="CU553">
            <v>285765</v>
          </cell>
          <cell r="CV553">
            <v>285765</v>
          </cell>
          <cell r="CW553">
            <v>285765</v>
          </cell>
          <cell r="CX553">
            <v>285765</v>
          </cell>
          <cell r="CY553">
            <v>285765</v>
          </cell>
          <cell r="CZ553">
            <v>285765</v>
          </cell>
          <cell r="DA553">
            <v>285765</v>
          </cell>
          <cell r="DB553">
            <v>285765</v>
          </cell>
          <cell r="DC553">
            <v>292296.90000000037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K553">
            <v>0</v>
          </cell>
          <cell r="DL553">
            <v>0</v>
          </cell>
          <cell r="DM553">
            <v>0</v>
          </cell>
          <cell r="DN553">
            <v>0</v>
          </cell>
          <cell r="DO553">
            <v>0</v>
          </cell>
          <cell r="DP553">
            <v>0</v>
          </cell>
          <cell r="DQ553">
            <v>0</v>
          </cell>
          <cell r="DR553">
            <v>0</v>
          </cell>
          <cell r="DS553">
            <v>0</v>
          </cell>
          <cell r="DT553">
            <v>0</v>
          </cell>
          <cell r="DU553">
            <v>0</v>
          </cell>
          <cell r="DV553">
            <v>0</v>
          </cell>
          <cell r="DW553">
            <v>0</v>
          </cell>
          <cell r="DX553">
            <v>0</v>
          </cell>
          <cell r="DY553">
            <v>0</v>
          </cell>
          <cell r="DZ553">
            <v>0</v>
          </cell>
          <cell r="EA553">
            <v>0</v>
          </cell>
          <cell r="EB553">
            <v>0</v>
          </cell>
          <cell r="EC553">
            <v>0</v>
          </cell>
          <cell r="ED553">
            <v>0</v>
          </cell>
          <cell r="EE553">
            <v>0</v>
          </cell>
          <cell r="EF553">
            <v>0</v>
          </cell>
          <cell r="EG553">
            <v>0</v>
          </cell>
          <cell r="EH553">
            <v>0</v>
          </cell>
          <cell r="EI553">
            <v>0</v>
          </cell>
          <cell r="EJ553">
            <v>0</v>
          </cell>
          <cell r="EK553">
            <v>0</v>
          </cell>
          <cell r="EL553">
            <v>0</v>
          </cell>
          <cell r="EM553">
            <v>0</v>
          </cell>
          <cell r="EN553">
            <v>0</v>
          </cell>
          <cell r="EO553">
            <v>0</v>
          </cell>
          <cell r="EP553">
            <v>0</v>
          </cell>
          <cell r="EQ553">
            <v>0</v>
          </cell>
          <cell r="ER553">
            <v>0</v>
          </cell>
          <cell r="ES553">
            <v>0</v>
          </cell>
          <cell r="ET553">
            <v>0</v>
          </cell>
          <cell r="EU553">
            <v>0</v>
          </cell>
          <cell r="EV553">
            <v>0</v>
          </cell>
          <cell r="EW553">
            <v>0</v>
          </cell>
          <cell r="EX553">
            <v>0</v>
          </cell>
          <cell r="EY553">
            <v>0</v>
          </cell>
          <cell r="EZ553">
            <v>0</v>
          </cell>
          <cell r="FA553">
            <v>0</v>
          </cell>
          <cell r="FB553">
            <v>0</v>
          </cell>
          <cell r="FC553">
            <v>0</v>
          </cell>
          <cell r="FD553">
            <v>0</v>
          </cell>
          <cell r="FE553">
            <v>0</v>
          </cell>
          <cell r="FF553">
            <v>0</v>
          </cell>
          <cell r="FG553">
            <v>0</v>
          </cell>
          <cell r="FH553">
            <v>0</v>
          </cell>
          <cell r="FI553">
            <v>0</v>
          </cell>
          <cell r="FJ553">
            <v>0</v>
          </cell>
          <cell r="FK553">
            <v>0</v>
          </cell>
          <cell r="FL553">
            <v>0</v>
          </cell>
          <cell r="FM553">
            <v>0</v>
          </cell>
          <cell r="FN553">
            <v>0</v>
          </cell>
        </row>
        <row r="554">
          <cell r="B554" t="str">
            <v>構-549</v>
          </cell>
          <cell r="E554" t="str">
            <v>B</v>
          </cell>
          <cell r="G554" t="str">
            <v>久徳地区面整備第２工区配水管布設替</v>
          </cell>
          <cell r="H554" t="str">
            <v>平成11年</v>
          </cell>
          <cell r="I554">
            <v>1999</v>
          </cell>
          <cell r="Q554">
            <v>8419482</v>
          </cell>
          <cell r="U554">
            <v>841948.2</v>
          </cell>
          <cell r="V554">
            <v>38</v>
          </cell>
          <cell r="W554">
            <v>2.63e-002</v>
          </cell>
          <cell r="X554">
            <v>199289</v>
          </cell>
          <cell r="Y554">
            <v>203840.79999999981</v>
          </cell>
          <cell r="Z554">
            <v>7577533.8</v>
          </cell>
          <cell r="AB554">
            <v>2000</v>
          </cell>
          <cell r="AC554">
            <v>2037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199289</v>
          </cell>
          <cell r="BT554">
            <v>199289</v>
          </cell>
          <cell r="BU554">
            <v>199289</v>
          </cell>
          <cell r="BV554">
            <v>199289</v>
          </cell>
          <cell r="BW554">
            <v>199289</v>
          </cell>
          <cell r="BX554">
            <v>199289</v>
          </cell>
          <cell r="BY554">
            <v>199289</v>
          </cell>
          <cell r="BZ554">
            <v>199289</v>
          </cell>
          <cell r="CA554">
            <v>199289</v>
          </cell>
          <cell r="CB554">
            <v>199289</v>
          </cell>
          <cell r="CC554">
            <v>199289</v>
          </cell>
          <cell r="CD554">
            <v>199289</v>
          </cell>
          <cell r="CE554">
            <v>199289</v>
          </cell>
          <cell r="CF554">
            <v>199289</v>
          </cell>
          <cell r="CG554">
            <v>199289</v>
          </cell>
          <cell r="CH554">
            <v>199289</v>
          </cell>
          <cell r="CI554">
            <v>199289</v>
          </cell>
          <cell r="CJ554">
            <v>199289</v>
          </cell>
          <cell r="CK554">
            <v>199289</v>
          </cell>
          <cell r="CL554">
            <v>199289</v>
          </cell>
          <cell r="CM554">
            <v>199289</v>
          </cell>
          <cell r="CN554">
            <v>199289</v>
          </cell>
          <cell r="CO554">
            <v>199289</v>
          </cell>
          <cell r="CP554">
            <v>199289</v>
          </cell>
          <cell r="CQ554">
            <v>199289</v>
          </cell>
          <cell r="CR554">
            <v>199289</v>
          </cell>
          <cell r="CS554">
            <v>199289</v>
          </cell>
          <cell r="CT554">
            <v>199289</v>
          </cell>
          <cell r="CU554">
            <v>199289</v>
          </cell>
          <cell r="CV554">
            <v>199289</v>
          </cell>
          <cell r="CW554">
            <v>199289</v>
          </cell>
          <cell r="CX554">
            <v>199289</v>
          </cell>
          <cell r="CY554">
            <v>199289</v>
          </cell>
          <cell r="CZ554">
            <v>199289</v>
          </cell>
          <cell r="DA554">
            <v>199289</v>
          </cell>
          <cell r="DB554">
            <v>199289</v>
          </cell>
          <cell r="DC554">
            <v>203840.79999999981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K554">
            <v>0</v>
          </cell>
          <cell r="DL554">
            <v>0</v>
          </cell>
          <cell r="DM554">
            <v>0</v>
          </cell>
          <cell r="DN554">
            <v>0</v>
          </cell>
          <cell r="DO554">
            <v>0</v>
          </cell>
          <cell r="DP554">
            <v>0</v>
          </cell>
          <cell r="DQ554">
            <v>0</v>
          </cell>
          <cell r="DR554">
            <v>0</v>
          </cell>
          <cell r="DS554">
            <v>0</v>
          </cell>
          <cell r="DT554">
            <v>0</v>
          </cell>
          <cell r="DU554">
            <v>0</v>
          </cell>
          <cell r="DV554">
            <v>0</v>
          </cell>
          <cell r="DW554">
            <v>0</v>
          </cell>
          <cell r="DX554">
            <v>0</v>
          </cell>
          <cell r="DY554">
            <v>0</v>
          </cell>
          <cell r="DZ554">
            <v>0</v>
          </cell>
          <cell r="EA554">
            <v>0</v>
          </cell>
          <cell r="EB554">
            <v>0</v>
          </cell>
          <cell r="EC554">
            <v>0</v>
          </cell>
          <cell r="ED554">
            <v>0</v>
          </cell>
          <cell r="EE554">
            <v>0</v>
          </cell>
          <cell r="EF554">
            <v>0</v>
          </cell>
          <cell r="EG554">
            <v>0</v>
          </cell>
          <cell r="EH554">
            <v>0</v>
          </cell>
          <cell r="EI554">
            <v>0</v>
          </cell>
          <cell r="EJ554">
            <v>0</v>
          </cell>
          <cell r="EK554">
            <v>0</v>
          </cell>
          <cell r="EL554">
            <v>0</v>
          </cell>
          <cell r="EM554">
            <v>0</v>
          </cell>
          <cell r="EN554">
            <v>0</v>
          </cell>
          <cell r="EO554">
            <v>0</v>
          </cell>
          <cell r="EP554">
            <v>0</v>
          </cell>
          <cell r="EQ554">
            <v>0</v>
          </cell>
          <cell r="ER554">
            <v>0</v>
          </cell>
          <cell r="ES554">
            <v>0</v>
          </cell>
          <cell r="ET554">
            <v>0</v>
          </cell>
          <cell r="EU554">
            <v>0</v>
          </cell>
          <cell r="EV554">
            <v>0</v>
          </cell>
          <cell r="EW554">
            <v>0</v>
          </cell>
          <cell r="EX554">
            <v>0</v>
          </cell>
          <cell r="EY554">
            <v>0</v>
          </cell>
          <cell r="EZ554">
            <v>0</v>
          </cell>
          <cell r="FA554">
            <v>0</v>
          </cell>
          <cell r="FB554">
            <v>0</v>
          </cell>
          <cell r="FC554">
            <v>0</v>
          </cell>
          <cell r="FD554">
            <v>0</v>
          </cell>
          <cell r="FE554">
            <v>0</v>
          </cell>
          <cell r="FF554">
            <v>0</v>
          </cell>
          <cell r="FG554">
            <v>0</v>
          </cell>
          <cell r="FH554">
            <v>0</v>
          </cell>
          <cell r="FI554">
            <v>0</v>
          </cell>
          <cell r="FJ554">
            <v>0</v>
          </cell>
          <cell r="FK554">
            <v>0</v>
          </cell>
          <cell r="FL554">
            <v>0</v>
          </cell>
          <cell r="FM554">
            <v>0</v>
          </cell>
          <cell r="FN554">
            <v>0</v>
          </cell>
        </row>
        <row r="555">
          <cell r="B555" t="str">
            <v>構-550</v>
          </cell>
          <cell r="E555" t="str">
            <v>B</v>
          </cell>
          <cell r="G555" t="str">
            <v>久徳地区面整備第１工区配水管布設替</v>
          </cell>
          <cell r="H555" t="str">
            <v>平成11年</v>
          </cell>
          <cell r="I555">
            <v>1999</v>
          </cell>
          <cell r="Q555">
            <v>9645831</v>
          </cell>
          <cell r="U555">
            <v>964583.10000000009</v>
          </cell>
          <cell r="V555">
            <v>38</v>
          </cell>
          <cell r="W555">
            <v>2.63e-002</v>
          </cell>
          <cell r="X555">
            <v>228316</v>
          </cell>
          <cell r="Y555">
            <v>233555.90000000037</v>
          </cell>
          <cell r="Z555">
            <v>8681247.9</v>
          </cell>
          <cell r="AB555">
            <v>2000</v>
          </cell>
          <cell r="AC555">
            <v>2037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228316</v>
          </cell>
          <cell r="BT555">
            <v>228316</v>
          </cell>
          <cell r="BU555">
            <v>228316</v>
          </cell>
          <cell r="BV555">
            <v>228316</v>
          </cell>
          <cell r="BW555">
            <v>228316</v>
          </cell>
          <cell r="BX555">
            <v>228316</v>
          </cell>
          <cell r="BY555">
            <v>228316</v>
          </cell>
          <cell r="BZ555">
            <v>228316</v>
          </cell>
          <cell r="CA555">
            <v>228316</v>
          </cell>
          <cell r="CB555">
            <v>228316</v>
          </cell>
          <cell r="CC555">
            <v>228316</v>
          </cell>
          <cell r="CD555">
            <v>228316</v>
          </cell>
          <cell r="CE555">
            <v>228316</v>
          </cell>
          <cell r="CF555">
            <v>228316</v>
          </cell>
          <cell r="CG555">
            <v>228316</v>
          </cell>
          <cell r="CH555">
            <v>228316</v>
          </cell>
          <cell r="CI555">
            <v>228316</v>
          </cell>
          <cell r="CJ555">
            <v>228316</v>
          </cell>
          <cell r="CK555">
            <v>228316</v>
          </cell>
          <cell r="CL555">
            <v>228316</v>
          </cell>
          <cell r="CM555">
            <v>228316</v>
          </cell>
          <cell r="CN555">
            <v>228316</v>
          </cell>
          <cell r="CO555">
            <v>228316</v>
          </cell>
          <cell r="CP555">
            <v>228316</v>
          </cell>
          <cell r="CQ555">
            <v>228316</v>
          </cell>
          <cell r="CR555">
            <v>228316</v>
          </cell>
          <cell r="CS555">
            <v>228316</v>
          </cell>
          <cell r="CT555">
            <v>228316</v>
          </cell>
          <cell r="CU555">
            <v>228316</v>
          </cell>
          <cell r="CV555">
            <v>228316</v>
          </cell>
          <cell r="CW555">
            <v>228316</v>
          </cell>
          <cell r="CX555">
            <v>228316</v>
          </cell>
          <cell r="CY555">
            <v>228316</v>
          </cell>
          <cell r="CZ555">
            <v>228316</v>
          </cell>
          <cell r="DA555">
            <v>228316</v>
          </cell>
          <cell r="DB555">
            <v>228316</v>
          </cell>
          <cell r="DC555">
            <v>233555.90000000037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K555">
            <v>0</v>
          </cell>
          <cell r="DL555">
            <v>0</v>
          </cell>
          <cell r="DM555">
            <v>0</v>
          </cell>
          <cell r="DN555">
            <v>0</v>
          </cell>
          <cell r="DO555">
            <v>0</v>
          </cell>
          <cell r="DP555">
            <v>0</v>
          </cell>
          <cell r="DQ555">
            <v>0</v>
          </cell>
          <cell r="DR555">
            <v>0</v>
          </cell>
          <cell r="DS555">
            <v>0</v>
          </cell>
          <cell r="DT555">
            <v>0</v>
          </cell>
          <cell r="DU555">
            <v>0</v>
          </cell>
          <cell r="DV555">
            <v>0</v>
          </cell>
          <cell r="DW555">
            <v>0</v>
          </cell>
          <cell r="DX555">
            <v>0</v>
          </cell>
          <cell r="DY555">
            <v>0</v>
          </cell>
          <cell r="DZ555">
            <v>0</v>
          </cell>
          <cell r="EA555">
            <v>0</v>
          </cell>
          <cell r="EB555">
            <v>0</v>
          </cell>
          <cell r="EC555">
            <v>0</v>
          </cell>
          <cell r="ED555">
            <v>0</v>
          </cell>
          <cell r="EE555">
            <v>0</v>
          </cell>
          <cell r="EF555">
            <v>0</v>
          </cell>
          <cell r="EG555">
            <v>0</v>
          </cell>
          <cell r="EH555">
            <v>0</v>
          </cell>
          <cell r="EI555">
            <v>0</v>
          </cell>
          <cell r="EJ555">
            <v>0</v>
          </cell>
          <cell r="EK555">
            <v>0</v>
          </cell>
          <cell r="EL555">
            <v>0</v>
          </cell>
          <cell r="EM555">
            <v>0</v>
          </cell>
          <cell r="EN555">
            <v>0</v>
          </cell>
          <cell r="EO555">
            <v>0</v>
          </cell>
          <cell r="EP555">
            <v>0</v>
          </cell>
          <cell r="EQ555">
            <v>0</v>
          </cell>
          <cell r="ER555">
            <v>0</v>
          </cell>
          <cell r="ES555">
            <v>0</v>
          </cell>
          <cell r="ET555">
            <v>0</v>
          </cell>
          <cell r="EU555">
            <v>0</v>
          </cell>
          <cell r="EV555">
            <v>0</v>
          </cell>
          <cell r="EW555">
            <v>0</v>
          </cell>
          <cell r="EX555">
            <v>0</v>
          </cell>
          <cell r="EY555">
            <v>0</v>
          </cell>
          <cell r="EZ555">
            <v>0</v>
          </cell>
          <cell r="FA555">
            <v>0</v>
          </cell>
          <cell r="FB555">
            <v>0</v>
          </cell>
          <cell r="FC555">
            <v>0</v>
          </cell>
          <cell r="FD555">
            <v>0</v>
          </cell>
          <cell r="FE555">
            <v>0</v>
          </cell>
          <cell r="FF555">
            <v>0</v>
          </cell>
          <cell r="FG555">
            <v>0</v>
          </cell>
          <cell r="FH555">
            <v>0</v>
          </cell>
          <cell r="FI555">
            <v>0</v>
          </cell>
          <cell r="FJ555">
            <v>0</v>
          </cell>
          <cell r="FK555">
            <v>0</v>
          </cell>
          <cell r="FL555">
            <v>0</v>
          </cell>
          <cell r="FM555">
            <v>0</v>
          </cell>
          <cell r="FN555">
            <v>0</v>
          </cell>
        </row>
        <row r="556">
          <cell r="B556" t="str">
            <v>構-551</v>
          </cell>
          <cell r="E556" t="str">
            <v>B</v>
          </cell>
          <cell r="G556" t="str">
            <v>高宮配水管布設替</v>
          </cell>
          <cell r="H556" t="str">
            <v>平成11年</v>
          </cell>
          <cell r="I556">
            <v>1999</v>
          </cell>
          <cell r="Q556">
            <v>10968092</v>
          </cell>
          <cell r="R556">
            <v>2677625</v>
          </cell>
          <cell r="U556">
            <v>3506671.7</v>
          </cell>
          <cell r="V556">
            <v>38</v>
          </cell>
          <cell r="W556">
            <v>2.63e-002</v>
          </cell>
          <cell r="X556">
            <v>196235</v>
          </cell>
          <cell r="Y556">
            <v>200725.29999999981</v>
          </cell>
          <cell r="Z556">
            <v>7461420.3</v>
          </cell>
          <cell r="AB556">
            <v>2000</v>
          </cell>
          <cell r="AC556">
            <v>2037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196235</v>
          </cell>
          <cell r="BT556">
            <v>196235</v>
          </cell>
          <cell r="BU556">
            <v>196235</v>
          </cell>
          <cell r="BV556">
            <v>196235</v>
          </cell>
          <cell r="BW556">
            <v>196235</v>
          </cell>
          <cell r="BX556">
            <v>196235</v>
          </cell>
          <cell r="BY556">
            <v>196235</v>
          </cell>
          <cell r="BZ556">
            <v>196235</v>
          </cell>
          <cell r="CA556">
            <v>196235</v>
          </cell>
          <cell r="CB556">
            <v>196235</v>
          </cell>
          <cell r="CC556">
            <v>196235</v>
          </cell>
          <cell r="CD556">
            <v>196235</v>
          </cell>
          <cell r="CE556">
            <v>196235</v>
          </cell>
          <cell r="CF556">
            <v>196235</v>
          </cell>
          <cell r="CG556">
            <v>196235</v>
          </cell>
          <cell r="CH556">
            <v>196235</v>
          </cell>
          <cell r="CI556">
            <v>196235</v>
          </cell>
          <cell r="CJ556">
            <v>196235</v>
          </cell>
          <cell r="CK556">
            <v>196235</v>
          </cell>
          <cell r="CL556">
            <v>196235</v>
          </cell>
          <cell r="CM556">
            <v>196235</v>
          </cell>
          <cell r="CN556">
            <v>196235</v>
          </cell>
          <cell r="CO556">
            <v>196235</v>
          </cell>
          <cell r="CP556">
            <v>196235</v>
          </cell>
          <cell r="CQ556">
            <v>196235</v>
          </cell>
          <cell r="CR556">
            <v>196235</v>
          </cell>
          <cell r="CS556">
            <v>196235</v>
          </cell>
          <cell r="CT556">
            <v>196235</v>
          </cell>
          <cell r="CU556">
            <v>196235</v>
          </cell>
          <cell r="CV556">
            <v>196235</v>
          </cell>
          <cell r="CW556">
            <v>196235</v>
          </cell>
          <cell r="CX556">
            <v>196235</v>
          </cell>
          <cell r="CY556">
            <v>196235</v>
          </cell>
          <cell r="CZ556">
            <v>196235</v>
          </cell>
          <cell r="DA556">
            <v>196235</v>
          </cell>
          <cell r="DB556">
            <v>196235</v>
          </cell>
          <cell r="DC556">
            <v>200725.29999999981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K556">
            <v>0</v>
          </cell>
          <cell r="DL556">
            <v>0</v>
          </cell>
          <cell r="DM556">
            <v>0</v>
          </cell>
          <cell r="DN556">
            <v>0</v>
          </cell>
          <cell r="DO556">
            <v>0</v>
          </cell>
          <cell r="DP556">
            <v>0</v>
          </cell>
          <cell r="DQ556">
            <v>0</v>
          </cell>
          <cell r="DR556">
            <v>0</v>
          </cell>
          <cell r="DS556">
            <v>0</v>
          </cell>
          <cell r="DT556">
            <v>0</v>
          </cell>
          <cell r="DU556">
            <v>0</v>
          </cell>
          <cell r="DV556">
            <v>0</v>
          </cell>
          <cell r="DW556">
            <v>0</v>
          </cell>
          <cell r="DX556">
            <v>0</v>
          </cell>
          <cell r="DY556">
            <v>0</v>
          </cell>
          <cell r="DZ556">
            <v>0</v>
          </cell>
          <cell r="EA556">
            <v>0</v>
          </cell>
          <cell r="EB556">
            <v>0</v>
          </cell>
          <cell r="EC556">
            <v>0</v>
          </cell>
          <cell r="ED556">
            <v>0</v>
          </cell>
          <cell r="EE556">
            <v>0</v>
          </cell>
          <cell r="EF556">
            <v>0</v>
          </cell>
          <cell r="EG556">
            <v>0</v>
          </cell>
          <cell r="EH556">
            <v>0</v>
          </cell>
          <cell r="EI556">
            <v>0</v>
          </cell>
          <cell r="EJ556">
            <v>0</v>
          </cell>
          <cell r="EK556">
            <v>0</v>
          </cell>
          <cell r="EL556">
            <v>0</v>
          </cell>
          <cell r="EM556">
            <v>0</v>
          </cell>
          <cell r="EN556">
            <v>0</v>
          </cell>
          <cell r="EO556">
            <v>0</v>
          </cell>
          <cell r="EP556">
            <v>0</v>
          </cell>
          <cell r="EQ556">
            <v>0</v>
          </cell>
          <cell r="ER556">
            <v>0</v>
          </cell>
          <cell r="ES556">
            <v>0</v>
          </cell>
          <cell r="ET556">
            <v>0</v>
          </cell>
          <cell r="EU556">
            <v>0</v>
          </cell>
          <cell r="EV556">
            <v>0</v>
          </cell>
          <cell r="EW556">
            <v>0</v>
          </cell>
          <cell r="EX556">
            <v>0</v>
          </cell>
          <cell r="EY556">
            <v>0</v>
          </cell>
          <cell r="EZ556">
            <v>0</v>
          </cell>
          <cell r="FA556">
            <v>0</v>
          </cell>
          <cell r="FB556">
            <v>0</v>
          </cell>
          <cell r="FC556">
            <v>0</v>
          </cell>
          <cell r="FD556">
            <v>0</v>
          </cell>
          <cell r="FE556">
            <v>0</v>
          </cell>
          <cell r="FF556">
            <v>0</v>
          </cell>
          <cell r="FG556">
            <v>0</v>
          </cell>
          <cell r="FH556">
            <v>0</v>
          </cell>
          <cell r="FI556">
            <v>0</v>
          </cell>
          <cell r="FJ556">
            <v>0</v>
          </cell>
          <cell r="FK556">
            <v>0</v>
          </cell>
          <cell r="FL556">
            <v>0</v>
          </cell>
          <cell r="FM556">
            <v>0</v>
          </cell>
          <cell r="FN556">
            <v>0</v>
          </cell>
        </row>
        <row r="557">
          <cell r="B557" t="str">
            <v>構-552</v>
          </cell>
          <cell r="E557" t="str">
            <v>B</v>
          </cell>
          <cell r="G557" t="str">
            <v>霜ケ原地区配水管布設替</v>
          </cell>
          <cell r="H557" t="str">
            <v>平成11年</v>
          </cell>
          <cell r="I557">
            <v>1999</v>
          </cell>
          <cell r="Q557">
            <v>4083171</v>
          </cell>
          <cell r="R557">
            <v>996819</v>
          </cell>
          <cell r="U557">
            <v>1305454.2</v>
          </cell>
          <cell r="V557">
            <v>38</v>
          </cell>
          <cell r="W557">
            <v>2.63e-002</v>
          </cell>
          <cell r="X557">
            <v>73053</v>
          </cell>
          <cell r="Y557">
            <v>74755.799999999814</v>
          </cell>
          <cell r="Z557">
            <v>2777716.8</v>
          </cell>
          <cell r="AB557">
            <v>2000</v>
          </cell>
          <cell r="AC557">
            <v>2037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73053</v>
          </cell>
          <cell r="BT557">
            <v>73053</v>
          </cell>
          <cell r="BU557">
            <v>73053</v>
          </cell>
          <cell r="BV557">
            <v>73053</v>
          </cell>
          <cell r="BW557">
            <v>73053</v>
          </cell>
          <cell r="BX557">
            <v>73053</v>
          </cell>
          <cell r="BY557">
            <v>73053</v>
          </cell>
          <cell r="BZ557">
            <v>73053</v>
          </cell>
          <cell r="CA557">
            <v>73053</v>
          </cell>
          <cell r="CB557">
            <v>73053</v>
          </cell>
          <cell r="CC557">
            <v>73053</v>
          </cell>
          <cell r="CD557">
            <v>73053</v>
          </cell>
          <cell r="CE557">
            <v>73053</v>
          </cell>
          <cell r="CF557">
            <v>73053</v>
          </cell>
          <cell r="CG557">
            <v>73053</v>
          </cell>
          <cell r="CH557">
            <v>73053</v>
          </cell>
          <cell r="CI557">
            <v>73053</v>
          </cell>
          <cell r="CJ557">
            <v>73053</v>
          </cell>
          <cell r="CK557">
            <v>73053</v>
          </cell>
          <cell r="CL557">
            <v>73053</v>
          </cell>
          <cell r="CM557">
            <v>73053</v>
          </cell>
          <cell r="CN557">
            <v>73053</v>
          </cell>
          <cell r="CO557">
            <v>73053</v>
          </cell>
          <cell r="CP557">
            <v>73053</v>
          </cell>
          <cell r="CQ557">
            <v>73053</v>
          </cell>
          <cell r="CR557">
            <v>73053</v>
          </cell>
          <cell r="CS557">
            <v>73053</v>
          </cell>
          <cell r="CT557">
            <v>73053</v>
          </cell>
          <cell r="CU557">
            <v>73053</v>
          </cell>
          <cell r="CV557">
            <v>73053</v>
          </cell>
          <cell r="CW557">
            <v>73053</v>
          </cell>
          <cell r="CX557">
            <v>73053</v>
          </cell>
          <cell r="CY557">
            <v>73053</v>
          </cell>
          <cell r="CZ557">
            <v>73053</v>
          </cell>
          <cell r="DA557">
            <v>73053</v>
          </cell>
          <cell r="DB557">
            <v>73053</v>
          </cell>
          <cell r="DC557">
            <v>74755.799999999814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K557">
            <v>0</v>
          </cell>
          <cell r="DL557">
            <v>0</v>
          </cell>
          <cell r="DM557">
            <v>0</v>
          </cell>
          <cell r="DN557">
            <v>0</v>
          </cell>
          <cell r="DO557">
            <v>0</v>
          </cell>
          <cell r="DP557">
            <v>0</v>
          </cell>
          <cell r="DQ557">
            <v>0</v>
          </cell>
          <cell r="DR557">
            <v>0</v>
          </cell>
          <cell r="DS557">
            <v>0</v>
          </cell>
          <cell r="DT557">
            <v>0</v>
          </cell>
          <cell r="DU557">
            <v>0</v>
          </cell>
          <cell r="DV557">
            <v>0</v>
          </cell>
          <cell r="DW557">
            <v>0</v>
          </cell>
          <cell r="DX557">
            <v>0</v>
          </cell>
          <cell r="DY557">
            <v>0</v>
          </cell>
          <cell r="DZ557">
            <v>0</v>
          </cell>
          <cell r="EA557">
            <v>0</v>
          </cell>
          <cell r="EB557">
            <v>0</v>
          </cell>
          <cell r="EC557">
            <v>0</v>
          </cell>
          <cell r="ED557">
            <v>0</v>
          </cell>
          <cell r="EE557">
            <v>0</v>
          </cell>
          <cell r="EF557">
            <v>0</v>
          </cell>
          <cell r="EG557">
            <v>0</v>
          </cell>
          <cell r="EH557">
            <v>0</v>
          </cell>
          <cell r="EI557">
            <v>0</v>
          </cell>
          <cell r="EJ557">
            <v>0</v>
          </cell>
          <cell r="EK557">
            <v>0</v>
          </cell>
          <cell r="EL557">
            <v>0</v>
          </cell>
          <cell r="EM557">
            <v>0</v>
          </cell>
          <cell r="EN557">
            <v>0</v>
          </cell>
          <cell r="EO557">
            <v>0</v>
          </cell>
          <cell r="EP557">
            <v>0</v>
          </cell>
          <cell r="EQ557">
            <v>0</v>
          </cell>
          <cell r="ER557">
            <v>0</v>
          </cell>
          <cell r="ES557">
            <v>0</v>
          </cell>
          <cell r="ET557">
            <v>0</v>
          </cell>
          <cell r="EU557">
            <v>0</v>
          </cell>
          <cell r="EV557">
            <v>0</v>
          </cell>
          <cell r="EW557">
            <v>0</v>
          </cell>
          <cell r="EX557">
            <v>0</v>
          </cell>
          <cell r="EY557">
            <v>0</v>
          </cell>
          <cell r="EZ557">
            <v>0</v>
          </cell>
          <cell r="FA557">
            <v>0</v>
          </cell>
          <cell r="FB557">
            <v>0</v>
          </cell>
          <cell r="FC557">
            <v>0</v>
          </cell>
          <cell r="FD557">
            <v>0</v>
          </cell>
          <cell r="FE557">
            <v>0</v>
          </cell>
          <cell r="FF557">
            <v>0</v>
          </cell>
          <cell r="FG557">
            <v>0</v>
          </cell>
          <cell r="FH557">
            <v>0</v>
          </cell>
          <cell r="FI557">
            <v>0</v>
          </cell>
          <cell r="FJ557">
            <v>0</v>
          </cell>
          <cell r="FK557">
            <v>0</v>
          </cell>
          <cell r="FL557">
            <v>0</v>
          </cell>
          <cell r="FM557">
            <v>0</v>
          </cell>
          <cell r="FN557">
            <v>0</v>
          </cell>
        </row>
        <row r="558">
          <cell r="B558" t="str">
            <v>構-553</v>
          </cell>
          <cell r="E558" t="str">
            <v>B</v>
          </cell>
          <cell r="G558" t="str">
            <v>久徳地区面整備第３工区配水管布設替</v>
          </cell>
          <cell r="H558" t="str">
            <v>平成11年</v>
          </cell>
          <cell r="I558">
            <v>1999</v>
          </cell>
          <cell r="Q558">
            <v>3493851</v>
          </cell>
          <cell r="U558">
            <v>349385.1</v>
          </cell>
          <cell r="V558">
            <v>38</v>
          </cell>
          <cell r="W558">
            <v>2.63e-002</v>
          </cell>
          <cell r="X558">
            <v>82699</v>
          </cell>
          <cell r="Y558">
            <v>84602.899999999907</v>
          </cell>
          <cell r="Z558">
            <v>3144465.9</v>
          </cell>
          <cell r="AB558">
            <v>2000</v>
          </cell>
          <cell r="AC558">
            <v>2037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82699</v>
          </cell>
          <cell r="BT558">
            <v>82699</v>
          </cell>
          <cell r="BU558">
            <v>82699</v>
          </cell>
          <cell r="BV558">
            <v>82699</v>
          </cell>
          <cell r="BW558">
            <v>82699</v>
          </cell>
          <cell r="BX558">
            <v>82699</v>
          </cell>
          <cell r="BY558">
            <v>82699</v>
          </cell>
          <cell r="BZ558">
            <v>82699</v>
          </cell>
          <cell r="CA558">
            <v>82699</v>
          </cell>
          <cell r="CB558">
            <v>82699</v>
          </cell>
          <cell r="CC558">
            <v>82699</v>
          </cell>
          <cell r="CD558">
            <v>82699</v>
          </cell>
          <cell r="CE558">
            <v>82699</v>
          </cell>
          <cell r="CF558">
            <v>82699</v>
          </cell>
          <cell r="CG558">
            <v>82699</v>
          </cell>
          <cell r="CH558">
            <v>82699</v>
          </cell>
          <cell r="CI558">
            <v>82699</v>
          </cell>
          <cell r="CJ558">
            <v>82699</v>
          </cell>
          <cell r="CK558">
            <v>82699</v>
          </cell>
          <cell r="CL558">
            <v>82699</v>
          </cell>
          <cell r="CM558">
            <v>82699</v>
          </cell>
          <cell r="CN558">
            <v>82699</v>
          </cell>
          <cell r="CO558">
            <v>82699</v>
          </cell>
          <cell r="CP558">
            <v>82699</v>
          </cell>
          <cell r="CQ558">
            <v>82699</v>
          </cell>
          <cell r="CR558">
            <v>82699</v>
          </cell>
          <cell r="CS558">
            <v>82699</v>
          </cell>
          <cell r="CT558">
            <v>82699</v>
          </cell>
          <cell r="CU558">
            <v>82699</v>
          </cell>
          <cell r="CV558">
            <v>82699</v>
          </cell>
          <cell r="CW558">
            <v>82699</v>
          </cell>
          <cell r="CX558">
            <v>82699</v>
          </cell>
          <cell r="CY558">
            <v>82699</v>
          </cell>
          <cell r="CZ558">
            <v>82699</v>
          </cell>
          <cell r="DA558">
            <v>82699</v>
          </cell>
          <cell r="DB558">
            <v>82699</v>
          </cell>
          <cell r="DC558">
            <v>84602.899999999907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K558">
            <v>0</v>
          </cell>
          <cell r="DL558">
            <v>0</v>
          </cell>
          <cell r="DM558">
            <v>0</v>
          </cell>
          <cell r="DN558">
            <v>0</v>
          </cell>
          <cell r="DO558">
            <v>0</v>
          </cell>
          <cell r="DP558">
            <v>0</v>
          </cell>
          <cell r="DQ558">
            <v>0</v>
          </cell>
          <cell r="DR558">
            <v>0</v>
          </cell>
          <cell r="DS558">
            <v>0</v>
          </cell>
          <cell r="DT558">
            <v>0</v>
          </cell>
          <cell r="DU558">
            <v>0</v>
          </cell>
          <cell r="DV558">
            <v>0</v>
          </cell>
          <cell r="DW558">
            <v>0</v>
          </cell>
          <cell r="DX558">
            <v>0</v>
          </cell>
          <cell r="DY558">
            <v>0</v>
          </cell>
          <cell r="DZ558">
            <v>0</v>
          </cell>
          <cell r="EA558">
            <v>0</v>
          </cell>
          <cell r="EB558">
            <v>0</v>
          </cell>
          <cell r="EC558">
            <v>0</v>
          </cell>
          <cell r="ED558">
            <v>0</v>
          </cell>
          <cell r="EE558">
            <v>0</v>
          </cell>
          <cell r="EF558">
            <v>0</v>
          </cell>
          <cell r="EG558">
            <v>0</v>
          </cell>
          <cell r="EH558">
            <v>0</v>
          </cell>
          <cell r="EI558">
            <v>0</v>
          </cell>
          <cell r="EJ558">
            <v>0</v>
          </cell>
          <cell r="EK558">
            <v>0</v>
          </cell>
          <cell r="EL558">
            <v>0</v>
          </cell>
          <cell r="EM558">
            <v>0</v>
          </cell>
          <cell r="EN558">
            <v>0</v>
          </cell>
          <cell r="EO558">
            <v>0</v>
          </cell>
          <cell r="EP558">
            <v>0</v>
          </cell>
          <cell r="EQ558">
            <v>0</v>
          </cell>
          <cell r="ER558">
            <v>0</v>
          </cell>
          <cell r="ES558">
            <v>0</v>
          </cell>
          <cell r="ET558">
            <v>0</v>
          </cell>
          <cell r="EU558">
            <v>0</v>
          </cell>
          <cell r="EV558">
            <v>0</v>
          </cell>
          <cell r="EW558">
            <v>0</v>
          </cell>
          <cell r="EX558">
            <v>0</v>
          </cell>
          <cell r="EY558">
            <v>0</v>
          </cell>
          <cell r="EZ558">
            <v>0</v>
          </cell>
          <cell r="FA558">
            <v>0</v>
          </cell>
          <cell r="FB558">
            <v>0</v>
          </cell>
          <cell r="FC558">
            <v>0</v>
          </cell>
          <cell r="FD558">
            <v>0</v>
          </cell>
          <cell r="FE558">
            <v>0</v>
          </cell>
          <cell r="FF558">
            <v>0</v>
          </cell>
          <cell r="FG558">
            <v>0</v>
          </cell>
          <cell r="FH558">
            <v>0</v>
          </cell>
          <cell r="FI558">
            <v>0</v>
          </cell>
          <cell r="FJ558">
            <v>0</v>
          </cell>
          <cell r="FK558">
            <v>0</v>
          </cell>
          <cell r="FL558">
            <v>0</v>
          </cell>
          <cell r="FM558">
            <v>0</v>
          </cell>
          <cell r="FN558">
            <v>0</v>
          </cell>
        </row>
        <row r="559">
          <cell r="B559" t="str">
            <v>構-554</v>
          </cell>
          <cell r="E559" t="str">
            <v>B</v>
          </cell>
          <cell r="G559" t="str">
            <v>川相地区配水管布設替</v>
          </cell>
          <cell r="H559" t="str">
            <v>平成11年</v>
          </cell>
          <cell r="I559">
            <v>1999</v>
          </cell>
          <cell r="Q559">
            <v>5842410</v>
          </cell>
          <cell r="U559">
            <v>584241</v>
          </cell>
          <cell r="V559">
            <v>38</v>
          </cell>
          <cell r="W559">
            <v>2.63e-002</v>
          </cell>
          <cell r="X559">
            <v>138289</v>
          </cell>
          <cell r="Y559">
            <v>141476</v>
          </cell>
          <cell r="Z559">
            <v>5258169</v>
          </cell>
          <cell r="AB559">
            <v>2000</v>
          </cell>
          <cell r="AC559">
            <v>2037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138289</v>
          </cell>
          <cell r="BT559">
            <v>138289</v>
          </cell>
          <cell r="BU559">
            <v>138289</v>
          </cell>
          <cell r="BV559">
            <v>138289</v>
          </cell>
          <cell r="BW559">
            <v>138289</v>
          </cell>
          <cell r="BX559">
            <v>138289</v>
          </cell>
          <cell r="BY559">
            <v>138289</v>
          </cell>
          <cell r="BZ559">
            <v>138289</v>
          </cell>
          <cell r="CA559">
            <v>138289</v>
          </cell>
          <cell r="CB559">
            <v>138289</v>
          </cell>
          <cell r="CC559">
            <v>138289</v>
          </cell>
          <cell r="CD559">
            <v>138289</v>
          </cell>
          <cell r="CE559">
            <v>138289</v>
          </cell>
          <cell r="CF559">
            <v>138289</v>
          </cell>
          <cell r="CG559">
            <v>138289</v>
          </cell>
          <cell r="CH559">
            <v>138289</v>
          </cell>
          <cell r="CI559">
            <v>138289</v>
          </cell>
          <cell r="CJ559">
            <v>138289</v>
          </cell>
          <cell r="CK559">
            <v>138289</v>
          </cell>
          <cell r="CL559">
            <v>138289</v>
          </cell>
          <cell r="CM559">
            <v>138289</v>
          </cell>
          <cell r="CN559">
            <v>138289</v>
          </cell>
          <cell r="CO559">
            <v>138289</v>
          </cell>
          <cell r="CP559">
            <v>138289</v>
          </cell>
          <cell r="CQ559">
            <v>138289</v>
          </cell>
          <cell r="CR559">
            <v>138289</v>
          </cell>
          <cell r="CS559">
            <v>138289</v>
          </cell>
          <cell r="CT559">
            <v>138289</v>
          </cell>
          <cell r="CU559">
            <v>138289</v>
          </cell>
          <cell r="CV559">
            <v>138289</v>
          </cell>
          <cell r="CW559">
            <v>138289</v>
          </cell>
          <cell r="CX559">
            <v>138289</v>
          </cell>
          <cell r="CY559">
            <v>138289</v>
          </cell>
          <cell r="CZ559">
            <v>138289</v>
          </cell>
          <cell r="DA559">
            <v>138289</v>
          </cell>
          <cell r="DB559">
            <v>138289</v>
          </cell>
          <cell r="DC559">
            <v>141476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K559">
            <v>0</v>
          </cell>
          <cell r="DL559">
            <v>0</v>
          </cell>
          <cell r="DM559">
            <v>0</v>
          </cell>
          <cell r="DN559">
            <v>0</v>
          </cell>
          <cell r="DO559">
            <v>0</v>
          </cell>
          <cell r="DP559">
            <v>0</v>
          </cell>
          <cell r="DQ559">
            <v>0</v>
          </cell>
          <cell r="DR559">
            <v>0</v>
          </cell>
          <cell r="DS559">
            <v>0</v>
          </cell>
          <cell r="DT559">
            <v>0</v>
          </cell>
          <cell r="DU559">
            <v>0</v>
          </cell>
          <cell r="DV559">
            <v>0</v>
          </cell>
          <cell r="DW559">
            <v>0</v>
          </cell>
          <cell r="DX559">
            <v>0</v>
          </cell>
          <cell r="DY559">
            <v>0</v>
          </cell>
          <cell r="DZ559">
            <v>0</v>
          </cell>
          <cell r="EA559">
            <v>0</v>
          </cell>
          <cell r="EB559">
            <v>0</v>
          </cell>
          <cell r="EC559">
            <v>0</v>
          </cell>
          <cell r="ED559">
            <v>0</v>
          </cell>
          <cell r="EE559">
            <v>0</v>
          </cell>
          <cell r="EF559">
            <v>0</v>
          </cell>
          <cell r="EG559">
            <v>0</v>
          </cell>
          <cell r="EH559">
            <v>0</v>
          </cell>
          <cell r="EI559">
            <v>0</v>
          </cell>
          <cell r="EJ559">
            <v>0</v>
          </cell>
          <cell r="EK559">
            <v>0</v>
          </cell>
          <cell r="EL559">
            <v>0</v>
          </cell>
          <cell r="EM559">
            <v>0</v>
          </cell>
          <cell r="EN559">
            <v>0</v>
          </cell>
          <cell r="EO559">
            <v>0</v>
          </cell>
          <cell r="EP559">
            <v>0</v>
          </cell>
          <cell r="EQ559">
            <v>0</v>
          </cell>
          <cell r="ER559">
            <v>0</v>
          </cell>
          <cell r="ES559">
            <v>0</v>
          </cell>
          <cell r="ET559">
            <v>0</v>
          </cell>
          <cell r="EU559">
            <v>0</v>
          </cell>
          <cell r="EV559">
            <v>0</v>
          </cell>
          <cell r="EW559">
            <v>0</v>
          </cell>
          <cell r="EX559">
            <v>0</v>
          </cell>
          <cell r="EY559">
            <v>0</v>
          </cell>
          <cell r="EZ559">
            <v>0</v>
          </cell>
          <cell r="FA559">
            <v>0</v>
          </cell>
          <cell r="FB559">
            <v>0</v>
          </cell>
          <cell r="FC559">
            <v>0</v>
          </cell>
          <cell r="FD559">
            <v>0</v>
          </cell>
          <cell r="FE559">
            <v>0</v>
          </cell>
          <cell r="FF559">
            <v>0</v>
          </cell>
          <cell r="FG559">
            <v>0</v>
          </cell>
          <cell r="FH559">
            <v>0</v>
          </cell>
          <cell r="FI559">
            <v>0</v>
          </cell>
          <cell r="FJ559">
            <v>0</v>
          </cell>
          <cell r="FK559">
            <v>0</v>
          </cell>
          <cell r="FL559">
            <v>0</v>
          </cell>
          <cell r="FM559">
            <v>0</v>
          </cell>
          <cell r="FN559">
            <v>0</v>
          </cell>
        </row>
        <row r="560">
          <cell r="B560" t="str">
            <v>構-555</v>
          </cell>
          <cell r="E560" t="str">
            <v>B</v>
          </cell>
          <cell r="G560" t="str">
            <v>多賀５号幹線第１工区配水管布設替</v>
          </cell>
          <cell r="H560" t="str">
            <v>平成11年</v>
          </cell>
          <cell r="I560">
            <v>1999</v>
          </cell>
          <cell r="Q560">
            <v>5212760</v>
          </cell>
          <cell r="U560">
            <v>521276</v>
          </cell>
          <cell r="V560">
            <v>38</v>
          </cell>
          <cell r="W560">
            <v>2.63e-002</v>
          </cell>
          <cell r="X560">
            <v>123386</v>
          </cell>
          <cell r="Y560">
            <v>126202</v>
          </cell>
          <cell r="Z560">
            <v>4691484</v>
          </cell>
          <cell r="AB560">
            <v>2000</v>
          </cell>
          <cell r="AC560">
            <v>2037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123386</v>
          </cell>
          <cell r="BT560">
            <v>123386</v>
          </cell>
          <cell r="BU560">
            <v>123386</v>
          </cell>
          <cell r="BV560">
            <v>123386</v>
          </cell>
          <cell r="BW560">
            <v>123386</v>
          </cell>
          <cell r="BX560">
            <v>123386</v>
          </cell>
          <cell r="BY560">
            <v>123386</v>
          </cell>
          <cell r="BZ560">
            <v>123386</v>
          </cell>
          <cell r="CA560">
            <v>123386</v>
          </cell>
          <cell r="CB560">
            <v>123386</v>
          </cell>
          <cell r="CC560">
            <v>123386</v>
          </cell>
          <cell r="CD560">
            <v>123386</v>
          </cell>
          <cell r="CE560">
            <v>123386</v>
          </cell>
          <cell r="CF560">
            <v>123386</v>
          </cell>
          <cell r="CG560">
            <v>123386</v>
          </cell>
          <cell r="CH560">
            <v>123386</v>
          </cell>
          <cell r="CI560">
            <v>123386</v>
          </cell>
          <cell r="CJ560">
            <v>123386</v>
          </cell>
          <cell r="CK560">
            <v>123386</v>
          </cell>
          <cell r="CL560">
            <v>123386</v>
          </cell>
          <cell r="CM560">
            <v>123386</v>
          </cell>
          <cell r="CN560">
            <v>123386</v>
          </cell>
          <cell r="CO560">
            <v>123386</v>
          </cell>
          <cell r="CP560">
            <v>123386</v>
          </cell>
          <cell r="CQ560">
            <v>123386</v>
          </cell>
          <cell r="CR560">
            <v>123386</v>
          </cell>
          <cell r="CS560">
            <v>123386</v>
          </cell>
          <cell r="CT560">
            <v>123386</v>
          </cell>
          <cell r="CU560">
            <v>123386</v>
          </cell>
          <cell r="CV560">
            <v>123386</v>
          </cell>
          <cell r="CW560">
            <v>123386</v>
          </cell>
          <cell r="CX560">
            <v>123386</v>
          </cell>
          <cell r="CY560">
            <v>123386</v>
          </cell>
          <cell r="CZ560">
            <v>123386</v>
          </cell>
          <cell r="DA560">
            <v>123386</v>
          </cell>
          <cell r="DB560">
            <v>123386</v>
          </cell>
          <cell r="DC560">
            <v>126202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K560">
            <v>0</v>
          </cell>
          <cell r="DL560">
            <v>0</v>
          </cell>
          <cell r="DM560">
            <v>0</v>
          </cell>
          <cell r="DN560">
            <v>0</v>
          </cell>
          <cell r="DO560">
            <v>0</v>
          </cell>
          <cell r="DP560">
            <v>0</v>
          </cell>
          <cell r="DQ560">
            <v>0</v>
          </cell>
          <cell r="DR560">
            <v>0</v>
          </cell>
          <cell r="DS560">
            <v>0</v>
          </cell>
          <cell r="DT560">
            <v>0</v>
          </cell>
          <cell r="DU560">
            <v>0</v>
          </cell>
          <cell r="DV560">
            <v>0</v>
          </cell>
          <cell r="DW560">
            <v>0</v>
          </cell>
          <cell r="DX560">
            <v>0</v>
          </cell>
          <cell r="DY560">
            <v>0</v>
          </cell>
          <cell r="DZ560">
            <v>0</v>
          </cell>
          <cell r="EA560">
            <v>0</v>
          </cell>
          <cell r="EB560">
            <v>0</v>
          </cell>
          <cell r="EC560">
            <v>0</v>
          </cell>
          <cell r="ED560">
            <v>0</v>
          </cell>
          <cell r="EE560">
            <v>0</v>
          </cell>
          <cell r="EF560">
            <v>0</v>
          </cell>
          <cell r="EG560">
            <v>0</v>
          </cell>
          <cell r="EH560">
            <v>0</v>
          </cell>
          <cell r="EI560">
            <v>0</v>
          </cell>
          <cell r="EJ560">
            <v>0</v>
          </cell>
          <cell r="EK560">
            <v>0</v>
          </cell>
          <cell r="EL560">
            <v>0</v>
          </cell>
          <cell r="EM560">
            <v>0</v>
          </cell>
          <cell r="EN560">
            <v>0</v>
          </cell>
          <cell r="EO560">
            <v>0</v>
          </cell>
          <cell r="EP560">
            <v>0</v>
          </cell>
          <cell r="EQ560">
            <v>0</v>
          </cell>
          <cell r="ER560">
            <v>0</v>
          </cell>
          <cell r="ES560">
            <v>0</v>
          </cell>
          <cell r="ET560">
            <v>0</v>
          </cell>
          <cell r="EU560">
            <v>0</v>
          </cell>
          <cell r="EV560">
            <v>0</v>
          </cell>
          <cell r="EW560">
            <v>0</v>
          </cell>
          <cell r="EX560">
            <v>0</v>
          </cell>
          <cell r="EY560">
            <v>0</v>
          </cell>
          <cell r="EZ560">
            <v>0</v>
          </cell>
          <cell r="FA560">
            <v>0</v>
          </cell>
          <cell r="FB560">
            <v>0</v>
          </cell>
          <cell r="FC560">
            <v>0</v>
          </cell>
          <cell r="FD560">
            <v>0</v>
          </cell>
          <cell r="FE560">
            <v>0</v>
          </cell>
          <cell r="FF560">
            <v>0</v>
          </cell>
          <cell r="FG560">
            <v>0</v>
          </cell>
          <cell r="FH560">
            <v>0</v>
          </cell>
          <cell r="FI560">
            <v>0</v>
          </cell>
          <cell r="FJ560">
            <v>0</v>
          </cell>
          <cell r="FK560">
            <v>0</v>
          </cell>
          <cell r="FL560">
            <v>0</v>
          </cell>
          <cell r="FM560">
            <v>0</v>
          </cell>
          <cell r="FN560">
            <v>0</v>
          </cell>
        </row>
        <row r="561">
          <cell r="B561" t="str">
            <v>構-556</v>
          </cell>
          <cell r="E561" t="str">
            <v>B</v>
          </cell>
          <cell r="G561" t="str">
            <v>柏葉団地支線他面整備配水管布設替</v>
          </cell>
          <cell r="H561" t="str">
            <v>平成11年</v>
          </cell>
          <cell r="I561">
            <v>1999</v>
          </cell>
          <cell r="Q561">
            <v>417045</v>
          </cell>
          <cell r="U561">
            <v>41704.5</v>
          </cell>
          <cell r="V561">
            <v>38</v>
          </cell>
          <cell r="W561">
            <v>2.63e-002</v>
          </cell>
          <cell r="X561">
            <v>9871</v>
          </cell>
          <cell r="Y561">
            <v>10113.5</v>
          </cell>
          <cell r="Z561">
            <v>375340.5</v>
          </cell>
          <cell r="AB561">
            <v>2000</v>
          </cell>
          <cell r="AC561">
            <v>2037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9871</v>
          </cell>
          <cell r="BT561">
            <v>9871</v>
          </cell>
          <cell r="BU561">
            <v>9871</v>
          </cell>
          <cell r="BV561">
            <v>9871</v>
          </cell>
          <cell r="BW561">
            <v>9871</v>
          </cell>
          <cell r="BX561">
            <v>9871</v>
          </cell>
          <cell r="BY561">
            <v>9871</v>
          </cell>
          <cell r="BZ561">
            <v>9871</v>
          </cell>
          <cell r="CA561">
            <v>9871</v>
          </cell>
          <cell r="CB561">
            <v>9871</v>
          </cell>
          <cell r="CC561">
            <v>9871</v>
          </cell>
          <cell r="CD561">
            <v>9871</v>
          </cell>
          <cell r="CE561">
            <v>9871</v>
          </cell>
          <cell r="CF561">
            <v>9871</v>
          </cell>
          <cell r="CG561">
            <v>9871</v>
          </cell>
          <cell r="CH561">
            <v>9871</v>
          </cell>
          <cell r="CI561">
            <v>9871</v>
          </cell>
          <cell r="CJ561">
            <v>9871</v>
          </cell>
          <cell r="CK561">
            <v>9871</v>
          </cell>
          <cell r="CL561">
            <v>9871</v>
          </cell>
          <cell r="CM561">
            <v>9871</v>
          </cell>
          <cell r="CN561">
            <v>9871</v>
          </cell>
          <cell r="CO561">
            <v>9871</v>
          </cell>
          <cell r="CP561">
            <v>9871</v>
          </cell>
          <cell r="CQ561">
            <v>9871</v>
          </cell>
          <cell r="CR561">
            <v>9871</v>
          </cell>
          <cell r="CS561">
            <v>9871</v>
          </cell>
          <cell r="CT561">
            <v>9871</v>
          </cell>
          <cell r="CU561">
            <v>9871</v>
          </cell>
          <cell r="CV561">
            <v>9871</v>
          </cell>
          <cell r="CW561">
            <v>9871</v>
          </cell>
          <cell r="CX561">
            <v>9871</v>
          </cell>
          <cell r="CY561">
            <v>9871</v>
          </cell>
          <cell r="CZ561">
            <v>9871</v>
          </cell>
          <cell r="DA561">
            <v>9871</v>
          </cell>
          <cell r="DB561">
            <v>9871</v>
          </cell>
          <cell r="DC561">
            <v>10113.5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K561">
            <v>0</v>
          </cell>
          <cell r="DL561">
            <v>0</v>
          </cell>
          <cell r="DM561">
            <v>0</v>
          </cell>
          <cell r="DN561">
            <v>0</v>
          </cell>
          <cell r="DO561">
            <v>0</v>
          </cell>
          <cell r="DP561">
            <v>0</v>
          </cell>
          <cell r="DQ561">
            <v>0</v>
          </cell>
          <cell r="DR561">
            <v>0</v>
          </cell>
          <cell r="DS561">
            <v>0</v>
          </cell>
          <cell r="DT561">
            <v>0</v>
          </cell>
          <cell r="DU561">
            <v>0</v>
          </cell>
          <cell r="DV561">
            <v>0</v>
          </cell>
          <cell r="DW561">
            <v>0</v>
          </cell>
          <cell r="DX561">
            <v>0</v>
          </cell>
          <cell r="DY561">
            <v>0</v>
          </cell>
          <cell r="DZ561">
            <v>0</v>
          </cell>
          <cell r="EA561">
            <v>0</v>
          </cell>
          <cell r="EB561">
            <v>0</v>
          </cell>
          <cell r="EC561">
            <v>0</v>
          </cell>
          <cell r="ED561">
            <v>0</v>
          </cell>
          <cell r="EE561">
            <v>0</v>
          </cell>
          <cell r="EF561">
            <v>0</v>
          </cell>
          <cell r="EG561">
            <v>0</v>
          </cell>
          <cell r="EH561">
            <v>0</v>
          </cell>
          <cell r="EI561">
            <v>0</v>
          </cell>
          <cell r="EJ561">
            <v>0</v>
          </cell>
          <cell r="EK561">
            <v>0</v>
          </cell>
          <cell r="EL561">
            <v>0</v>
          </cell>
          <cell r="EM561">
            <v>0</v>
          </cell>
          <cell r="EN561">
            <v>0</v>
          </cell>
          <cell r="EO561">
            <v>0</v>
          </cell>
          <cell r="EP561">
            <v>0</v>
          </cell>
          <cell r="EQ561">
            <v>0</v>
          </cell>
          <cell r="ER561">
            <v>0</v>
          </cell>
          <cell r="ES561">
            <v>0</v>
          </cell>
          <cell r="ET561">
            <v>0</v>
          </cell>
          <cell r="EU561">
            <v>0</v>
          </cell>
          <cell r="EV561">
            <v>0</v>
          </cell>
          <cell r="EW561">
            <v>0</v>
          </cell>
          <cell r="EX561">
            <v>0</v>
          </cell>
          <cell r="EY561">
            <v>0</v>
          </cell>
          <cell r="EZ561">
            <v>0</v>
          </cell>
          <cell r="FA561">
            <v>0</v>
          </cell>
          <cell r="FB561">
            <v>0</v>
          </cell>
          <cell r="FC561">
            <v>0</v>
          </cell>
          <cell r="FD561">
            <v>0</v>
          </cell>
          <cell r="FE561">
            <v>0</v>
          </cell>
          <cell r="FF561">
            <v>0</v>
          </cell>
          <cell r="FG561">
            <v>0</v>
          </cell>
          <cell r="FH561">
            <v>0</v>
          </cell>
          <cell r="FI561">
            <v>0</v>
          </cell>
          <cell r="FJ561">
            <v>0</v>
          </cell>
          <cell r="FK561">
            <v>0</v>
          </cell>
          <cell r="FL561">
            <v>0</v>
          </cell>
          <cell r="FM561">
            <v>0</v>
          </cell>
          <cell r="FN561">
            <v>0</v>
          </cell>
        </row>
        <row r="562">
          <cell r="B562" t="str">
            <v>構-557</v>
          </cell>
          <cell r="E562" t="str">
            <v>B</v>
          </cell>
          <cell r="G562" t="str">
            <v>多賀５号幹線第２工区配水管布設替</v>
          </cell>
          <cell r="H562" t="str">
            <v>平成11年</v>
          </cell>
          <cell r="I562">
            <v>1999</v>
          </cell>
          <cell r="Q562">
            <v>3664502</v>
          </cell>
          <cell r="U562">
            <v>366450.2</v>
          </cell>
          <cell r="V562">
            <v>38</v>
          </cell>
          <cell r="W562">
            <v>2.63e-002</v>
          </cell>
          <cell r="X562">
            <v>86738</v>
          </cell>
          <cell r="Y562">
            <v>88745.799999999814</v>
          </cell>
          <cell r="Z562">
            <v>3298051.8</v>
          </cell>
          <cell r="AB562">
            <v>2000</v>
          </cell>
          <cell r="AC562">
            <v>2037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86738</v>
          </cell>
          <cell r="BT562">
            <v>86738</v>
          </cell>
          <cell r="BU562">
            <v>86738</v>
          </cell>
          <cell r="BV562">
            <v>86738</v>
          </cell>
          <cell r="BW562">
            <v>86738</v>
          </cell>
          <cell r="BX562">
            <v>86738</v>
          </cell>
          <cell r="BY562">
            <v>86738</v>
          </cell>
          <cell r="BZ562">
            <v>86738</v>
          </cell>
          <cell r="CA562">
            <v>86738</v>
          </cell>
          <cell r="CB562">
            <v>86738</v>
          </cell>
          <cell r="CC562">
            <v>86738</v>
          </cell>
          <cell r="CD562">
            <v>86738</v>
          </cell>
          <cell r="CE562">
            <v>86738</v>
          </cell>
          <cell r="CF562">
            <v>86738</v>
          </cell>
          <cell r="CG562">
            <v>86738</v>
          </cell>
          <cell r="CH562">
            <v>86738</v>
          </cell>
          <cell r="CI562">
            <v>86738</v>
          </cell>
          <cell r="CJ562">
            <v>86738</v>
          </cell>
          <cell r="CK562">
            <v>86738</v>
          </cell>
          <cell r="CL562">
            <v>86738</v>
          </cell>
          <cell r="CM562">
            <v>86738</v>
          </cell>
          <cell r="CN562">
            <v>86738</v>
          </cell>
          <cell r="CO562">
            <v>86738</v>
          </cell>
          <cell r="CP562">
            <v>86738</v>
          </cell>
          <cell r="CQ562">
            <v>86738</v>
          </cell>
          <cell r="CR562">
            <v>86738</v>
          </cell>
          <cell r="CS562">
            <v>86738</v>
          </cell>
          <cell r="CT562">
            <v>86738</v>
          </cell>
          <cell r="CU562">
            <v>86738</v>
          </cell>
          <cell r="CV562">
            <v>86738</v>
          </cell>
          <cell r="CW562">
            <v>86738</v>
          </cell>
          <cell r="CX562">
            <v>86738</v>
          </cell>
          <cell r="CY562">
            <v>86738</v>
          </cell>
          <cell r="CZ562">
            <v>86738</v>
          </cell>
          <cell r="DA562">
            <v>86738</v>
          </cell>
          <cell r="DB562">
            <v>86738</v>
          </cell>
          <cell r="DC562">
            <v>88745.799999999814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K562">
            <v>0</v>
          </cell>
          <cell r="DL562">
            <v>0</v>
          </cell>
          <cell r="DM562">
            <v>0</v>
          </cell>
          <cell r="DN562">
            <v>0</v>
          </cell>
          <cell r="DO562">
            <v>0</v>
          </cell>
          <cell r="DP562">
            <v>0</v>
          </cell>
          <cell r="DQ562">
            <v>0</v>
          </cell>
          <cell r="DR562">
            <v>0</v>
          </cell>
          <cell r="DS562">
            <v>0</v>
          </cell>
          <cell r="DT562">
            <v>0</v>
          </cell>
          <cell r="DU562">
            <v>0</v>
          </cell>
          <cell r="DV562">
            <v>0</v>
          </cell>
          <cell r="DW562">
            <v>0</v>
          </cell>
          <cell r="DX562">
            <v>0</v>
          </cell>
          <cell r="DY562">
            <v>0</v>
          </cell>
          <cell r="DZ562">
            <v>0</v>
          </cell>
          <cell r="EA562">
            <v>0</v>
          </cell>
          <cell r="EB562">
            <v>0</v>
          </cell>
          <cell r="EC562">
            <v>0</v>
          </cell>
          <cell r="ED562">
            <v>0</v>
          </cell>
          <cell r="EE562">
            <v>0</v>
          </cell>
          <cell r="EF562">
            <v>0</v>
          </cell>
          <cell r="EG562">
            <v>0</v>
          </cell>
          <cell r="EH562">
            <v>0</v>
          </cell>
          <cell r="EI562">
            <v>0</v>
          </cell>
          <cell r="EJ562">
            <v>0</v>
          </cell>
          <cell r="EK562">
            <v>0</v>
          </cell>
          <cell r="EL562">
            <v>0</v>
          </cell>
          <cell r="EM562">
            <v>0</v>
          </cell>
          <cell r="EN562">
            <v>0</v>
          </cell>
          <cell r="EO562">
            <v>0</v>
          </cell>
          <cell r="EP562">
            <v>0</v>
          </cell>
          <cell r="EQ562">
            <v>0</v>
          </cell>
          <cell r="ER562">
            <v>0</v>
          </cell>
          <cell r="ES562">
            <v>0</v>
          </cell>
          <cell r="ET562">
            <v>0</v>
          </cell>
          <cell r="EU562">
            <v>0</v>
          </cell>
          <cell r="EV562">
            <v>0</v>
          </cell>
          <cell r="EW562">
            <v>0</v>
          </cell>
          <cell r="EX562">
            <v>0</v>
          </cell>
          <cell r="EY562">
            <v>0</v>
          </cell>
          <cell r="EZ562">
            <v>0</v>
          </cell>
          <cell r="FA562">
            <v>0</v>
          </cell>
          <cell r="FB562">
            <v>0</v>
          </cell>
          <cell r="FC562">
            <v>0</v>
          </cell>
          <cell r="FD562">
            <v>0</v>
          </cell>
          <cell r="FE562">
            <v>0</v>
          </cell>
          <cell r="FF562">
            <v>0</v>
          </cell>
          <cell r="FG562">
            <v>0</v>
          </cell>
          <cell r="FH562">
            <v>0</v>
          </cell>
          <cell r="FI562">
            <v>0</v>
          </cell>
          <cell r="FJ562">
            <v>0</v>
          </cell>
          <cell r="FK562">
            <v>0</v>
          </cell>
          <cell r="FL562">
            <v>0</v>
          </cell>
          <cell r="FM562">
            <v>0</v>
          </cell>
          <cell r="FN562">
            <v>0</v>
          </cell>
        </row>
        <row r="563">
          <cell r="B563" t="str">
            <v>構-558</v>
          </cell>
          <cell r="E563" t="str">
            <v>B</v>
          </cell>
          <cell r="G563" t="str">
            <v>富之尾地区面整備第３工区配水管布設替</v>
          </cell>
          <cell r="H563" t="str">
            <v>平成11年</v>
          </cell>
          <cell r="I563">
            <v>1999</v>
          </cell>
          <cell r="Q563">
            <v>6152222</v>
          </cell>
          <cell r="U563">
            <v>615222.20000000007</v>
          </cell>
          <cell r="V563">
            <v>38</v>
          </cell>
          <cell r="W563">
            <v>2.63e-002</v>
          </cell>
          <cell r="X563">
            <v>145623</v>
          </cell>
          <cell r="Y563">
            <v>148948.79999999981</v>
          </cell>
          <cell r="Z563">
            <v>5536999.8</v>
          </cell>
          <cell r="AB563">
            <v>2000</v>
          </cell>
          <cell r="AC563">
            <v>2037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145623</v>
          </cell>
          <cell r="BT563">
            <v>145623</v>
          </cell>
          <cell r="BU563">
            <v>145623</v>
          </cell>
          <cell r="BV563">
            <v>145623</v>
          </cell>
          <cell r="BW563">
            <v>145623</v>
          </cell>
          <cell r="BX563">
            <v>145623</v>
          </cell>
          <cell r="BY563">
            <v>145623</v>
          </cell>
          <cell r="BZ563">
            <v>145623</v>
          </cell>
          <cell r="CA563">
            <v>145623</v>
          </cell>
          <cell r="CB563">
            <v>145623</v>
          </cell>
          <cell r="CC563">
            <v>145623</v>
          </cell>
          <cell r="CD563">
            <v>145623</v>
          </cell>
          <cell r="CE563">
            <v>145623</v>
          </cell>
          <cell r="CF563">
            <v>145623</v>
          </cell>
          <cell r="CG563">
            <v>145623</v>
          </cell>
          <cell r="CH563">
            <v>145623</v>
          </cell>
          <cell r="CI563">
            <v>145623</v>
          </cell>
          <cell r="CJ563">
            <v>145623</v>
          </cell>
          <cell r="CK563">
            <v>145623</v>
          </cell>
          <cell r="CL563">
            <v>145623</v>
          </cell>
          <cell r="CM563">
            <v>145623</v>
          </cell>
          <cell r="CN563">
            <v>145623</v>
          </cell>
          <cell r="CO563">
            <v>145623</v>
          </cell>
          <cell r="CP563">
            <v>145623</v>
          </cell>
          <cell r="CQ563">
            <v>145623</v>
          </cell>
          <cell r="CR563">
            <v>145623</v>
          </cell>
          <cell r="CS563">
            <v>145623</v>
          </cell>
          <cell r="CT563">
            <v>145623</v>
          </cell>
          <cell r="CU563">
            <v>145623</v>
          </cell>
          <cell r="CV563">
            <v>145623</v>
          </cell>
          <cell r="CW563">
            <v>145623</v>
          </cell>
          <cell r="CX563">
            <v>145623</v>
          </cell>
          <cell r="CY563">
            <v>145623</v>
          </cell>
          <cell r="CZ563">
            <v>145623</v>
          </cell>
          <cell r="DA563">
            <v>145623</v>
          </cell>
          <cell r="DB563">
            <v>145623</v>
          </cell>
          <cell r="DC563">
            <v>148948.79999999981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K563">
            <v>0</v>
          </cell>
          <cell r="DL563">
            <v>0</v>
          </cell>
          <cell r="DM563">
            <v>0</v>
          </cell>
          <cell r="DN563">
            <v>0</v>
          </cell>
          <cell r="DO563">
            <v>0</v>
          </cell>
          <cell r="DP563">
            <v>0</v>
          </cell>
          <cell r="DQ563">
            <v>0</v>
          </cell>
          <cell r="DR563">
            <v>0</v>
          </cell>
          <cell r="DS563">
            <v>0</v>
          </cell>
          <cell r="DT563">
            <v>0</v>
          </cell>
          <cell r="DU563">
            <v>0</v>
          </cell>
          <cell r="DV563">
            <v>0</v>
          </cell>
          <cell r="DW563">
            <v>0</v>
          </cell>
          <cell r="DX563">
            <v>0</v>
          </cell>
          <cell r="DY563">
            <v>0</v>
          </cell>
          <cell r="DZ563">
            <v>0</v>
          </cell>
          <cell r="EA563">
            <v>0</v>
          </cell>
          <cell r="EB563">
            <v>0</v>
          </cell>
          <cell r="EC563">
            <v>0</v>
          </cell>
          <cell r="ED563">
            <v>0</v>
          </cell>
          <cell r="EE563">
            <v>0</v>
          </cell>
          <cell r="EF563">
            <v>0</v>
          </cell>
          <cell r="EG563">
            <v>0</v>
          </cell>
          <cell r="EH563">
            <v>0</v>
          </cell>
          <cell r="EI563">
            <v>0</v>
          </cell>
          <cell r="EJ563">
            <v>0</v>
          </cell>
          <cell r="EK563">
            <v>0</v>
          </cell>
          <cell r="EL563">
            <v>0</v>
          </cell>
          <cell r="EM563">
            <v>0</v>
          </cell>
          <cell r="EN563">
            <v>0</v>
          </cell>
          <cell r="EO563">
            <v>0</v>
          </cell>
          <cell r="EP563">
            <v>0</v>
          </cell>
          <cell r="EQ563">
            <v>0</v>
          </cell>
          <cell r="ER563">
            <v>0</v>
          </cell>
          <cell r="ES563">
            <v>0</v>
          </cell>
          <cell r="ET563">
            <v>0</v>
          </cell>
          <cell r="EU563">
            <v>0</v>
          </cell>
          <cell r="EV563">
            <v>0</v>
          </cell>
          <cell r="EW563">
            <v>0</v>
          </cell>
          <cell r="EX563">
            <v>0</v>
          </cell>
          <cell r="EY563">
            <v>0</v>
          </cell>
          <cell r="EZ563">
            <v>0</v>
          </cell>
          <cell r="FA563">
            <v>0</v>
          </cell>
          <cell r="FB563">
            <v>0</v>
          </cell>
          <cell r="FC563">
            <v>0</v>
          </cell>
          <cell r="FD563">
            <v>0</v>
          </cell>
          <cell r="FE563">
            <v>0</v>
          </cell>
          <cell r="FF563">
            <v>0</v>
          </cell>
          <cell r="FG563">
            <v>0</v>
          </cell>
          <cell r="FH563">
            <v>0</v>
          </cell>
          <cell r="FI563">
            <v>0</v>
          </cell>
          <cell r="FJ563">
            <v>0</v>
          </cell>
          <cell r="FK563">
            <v>0</v>
          </cell>
          <cell r="FL563">
            <v>0</v>
          </cell>
          <cell r="FM563">
            <v>0</v>
          </cell>
          <cell r="FN563">
            <v>0</v>
          </cell>
        </row>
        <row r="564">
          <cell r="B564" t="str">
            <v>構-559</v>
          </cell>
          <cell r="E564" t="str">
            <v>B</v>
          </cell>
          <cell r="G564" t="str">
            <v>富之尾地区面整備第２工区配水管布設替</v>
          </cell>
          <cell r="H564" t="str">
            <v>平成11年</v>
          </cell>
          <cell r="I564">
            <v>1999</v>
          </cell>
          <cell r="Q564">
            <v>11428870</v>
          </cell>
          <cell r="U564">
            <v>1142887</v>
          </cell>
          <cell r="V564">
            <v>38</v>
          </cell>
          <cell r="W564">
            <v>2.63e-002</v>
          </cell>
          <cell r="X564">
            <v>270521</v>
          </cell>
          <cell r="Y564">
            <v>276706</v>
          </cell>
          <cell r="Z564">
            <v>10285983</v>
          </cell>
          <cell r="AB564">
            <v>2000</v>
          </cell>
          <cell r="AC564">
            <v>2037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270521</v>
          </cell>
          <cell r="BT564">
            <v>270521</v>
          </cell>
          <cell r="BU564">
            <v>270521</v>
          </cell>
          <cell r="BV564">
            <v>270521</v>
          </cell>
          <cell r="BW564">
            <v>270521</v>
          </cell>
          <cell r="BX564">
            <v>270521</v>
          </cell>
          <cell r="BY564">
            <v>270521</v>
          </cell>
          <cell r="BZ564">
            <v>270521</v>
          </cell>
          <cell r="CA564">
            <v>270521</v>
          </cell>
          <cell r="CB564">
            <v>270521</v>
          </cell>
          <cell r="CC564">
            <v>270521</v>
          </cell>
          <cell r="CD564">
            <v>270521</v>
          </cell>
          <cell r="CE564">
            <v>270521</v>
          </cell>
          <cell r="CF564">
            <v>270521</v>
          </cell>
          <cell r="CG564">
            <v>270521</v>
          </cell>
          <cell r="CH564">
            <v>270521</v>
          </cell>
          <cell r="CI564">
            <v>270521</v>
          </cell>
          <cell r="CJ564">
            <v>270521</v>
          </cell>
          <cell r="CK564">
            <v>270521</v>
          </cell>
          <cell r="CL564">
            <v>270521</v>
          </cell>
          <cell r="CM564">
            <v>270521</v>
          </cell>
          <cell r="CN564">
            <v>270521</v>
          </cell>
          <cell r="CO564">
            <v>270521</v>
          </cell>
          <cell r="CP564">
            <v>270521</v>
          </cell>
          <cell r="CQ564">
            <v>270521</v>
          </cell>
          <cell r="CR564">
            <v>270521</v>
          </cell>
          <cell r="CS564">
            <v>270521</v>
          </cell>
          <cell r="CT564">
            <v>270521</v>
          </cell>
          <cell r="CU564">
            <v>270521</v>
          </cell>
          <cell r="CV564">
            <v>270521</v>
          </cell>
          <cell r="CW564">
            <v>270521</v>
          </cell>
          <cell r="CX564">
            <v>270521</v>
          </cell>
          <cell r="CY564">
            <v>270521</v>
          </cell>
          <cell r="CZ564">
            <v>270521</v>
          </cell>
          <cell r="DA564">
            <v>270521</v>
          </cell>
          <cell r="DB564">
            <v>270521</v>
          </cell>
          <cell r="DC564">
            <v>276706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0</v>
          </cell>
          <cell r="DL564">
            <v>0</v>
          </cell>
          <cell r="DM564">
            <v>0</v>
          </cell>
          <cell r="DN564">
            <v>0</v>
          </cell>
          <cell r="DO564">
            <v>0</v>
          </cell>
          <cell r="DP564">
            <v>0</v>
          </cell>
          <cell r="DQ564">
            <v>0</v>
          </cell>
          <cell r="DR564">
            <v>0</v>
          </cell>
          <cell r="DS564">
            <v>0</v>
          </cell>
          <cell r="DT564">
            <v>0</v>
          </cell>
          <cell r="DU564">
            <v>0</v>
          </cell>
          <cell r="DV564">
            <v>0</v>
          </cell>
          <cell r="DW564">
            <v>0</v>
          </cell>
          <cell r="DX564">
            <v>0</v>
          </cell>
          <cell r="DY564">
            <v>0</v>
          </cell>
          <cell r="DZ564">
            <v>0</v>
          </cell>
          <cell r="EA564">
            <v>0</v>
          </cell>
          <cell r="EB564">
            <v>0</v>
          </cell>
          <cell r="EC564">
            <v>0</v>
          </cell>
          <cell r="ED564">
            <v>0</v>
          </cell>
          <cell r="EE564">
            <v>0</v>
          </cell>
          <cell r="EF564">
            <v>0</v>
          </cell>
          <cell r="EG564">
            <v>0</v>
          </cell>
          <cell r="EH564">
            <v>0</v>
          </cell>
          <cell r="EI564">
            <v>0</v>
          </cell>
          <cell r="EJ564">
            <v>0</v>
          </cell>
          <cell r="EK564">
            <v>0</v>
          </cell>
          <cell r="EL564">
            <v>0</v>
          </cell>
          <cell r="EM564">
            <v>0</v>
          </cell>
          <cell r="EN564">
            <v>0</v>
          </cell>
          <cell r="EO564">
            <v>0</v>
          </cell>
          <cell r="EP564">
            <v>0</v>
          </cell>
          <cell r="EQ564">
            <v>0</v>
          </cell>
          <cell r="ER564">
            <v>0</v>
          </cell>
          <cell r="ES564">
            <v>0</v>
          </cell>
          <cell r="ET564">
            <v>0</v>
          </cell>
          <cell r="EU564">
            <v>0</v>
          </cell>
          <cell r="EV564">
            <v>0</v>
          </cell>
          <cell r="EW564">
            <v>0</v>
          </cell>
          <cell r="EX564">
            <v>0</v>
          </cell>
          <cell r="EY564">
            <v>0</v>
          </cell>
          <cell r="EZ564">
            <v>0</v>
          </cell>
          <cell r="FA564">
            <v>0</v>
          </cell>
          <cell r="FB564">
            <v>0</v>
          </cell>
          <cell r="FC564">
            <v>0</v>
          </cell>
          <cell r="FD564">
            <v>0</v>
          </cell>
          <cell r="FE564">
            <v>0</v>
          </cell>
          <cell r="FF564">
            <v>0</v>
          </cell>
          <cell r="FG564">
            <v>0</v>
          </cell>
          <cell r="FH564">
            <v>0</v>
          </cell>
          <cell r="FI564">
            <v>0</v>
          </cell>
          <cell r="FJ564">
            <v>0</v>
          </cell>
          <cell r="FK564">
            <v>0</v>
          </cell>
          <cell r="FL564">
            <v>0</v>
          </cell>
          <cell r="FM564">
            <v>0</v>
          </cell>
          <cell r="FN564">
            <v>0</v>
          </cell>
        </row>
        <row r="565">
          <cell r="B565" t="str">
            <v>構-560</v>
          </cell>
          <cell r="E565" t="str">
            <v>B</v>
          </cell>
          <cell r="G565" t="str">
            <v>霜ケ原φ７５仕切弁設置φ４０配水管布設替</v>
          </cell>
          <cell r="H565" t="str">
            <v>平成11年</v>
          </cell>
          <cell r="I565">
            <v>1999</v>
          </cell>
          <cell r="Q565">
            <v>459605</v>
          </cell>
          <cell r="U565">
            <v>45960.5</v>
          </cell>
          <cell r="V565">
            <v>38</v>
          </cell>
          <cell r="W565">
            <v>2.63e-002</v>
          </cell>
          <cell r="X565">
            <v>10878</v>
          </cell>
          <cell r="Y565">
            <v>11158.5</v>
          </cell>
          <cell r="Z565">
            <v>413644.5</v>
          </cell>
          <cell r="AB565">
            <v>2000</v>
          </cell>
          <cell r="AC565">
            <v>2037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10878</v>
          </cell>
          <cell r="BT565">
            <v>10878</v>
          </cell>
          <cell r="BU565">
            <v>10878</v>
          </cell>
          <cell r="BV565">
            <v>10878</v>
          </cell>
          <cell r="BW565">
            <v>10878</v>
          </cell>
          <cell r="BX565">
            <v>10878</v>
          </cell>
          <cell r="BY565">
            <v>10878</v>
          </cell>
          <cell r="BZ565">
            <v>10878</v>
          </cell>
          <cell r="CA565">
            <v>10878</v>
          </cell>
          <cell r="CB565">
            <v>10878</v>
          </cell>
          <cell r="CC565">
            <v>10878</v>
          </cell>
          <cell r="CD565">
            <v>10878</v>
          </cell>
          <cell r="CE565">
            <v>10878</v>
          </cell>
          <cell r="CF565">
            <v>10878</v>
          </cell>
          <cell r="CG565">
            <v>10878</v>
          </cell>
          <cell r="CH565">
            <v>10878</v>
          </cell>
          <cell r="CI565">
            <v>10878</v>
          </cell>
          <cell r="CJ565">
            <v>10878</v>
          </cell>
          <cell r="CK565">
            <v>10878</v>
          </cell>
          <cell r="CL565">
            <v>10878</v>
          </cell>
          <cell r="CM565">
            <v>10878</v>
          </cell>
          <cell r="CN565">
            <v>10878</v>
          </cell>
          <cell r="CO565">
            <v>10878</v>
          </cell>
          <cell r="CP565">
            <v>10878</v>
          </cell>
          <cell r="CQ565">
            <v>10878</v>
          </cell>
          <cell r="CR565">
            <v>10878</v>
          </cell>
          <cell r="CS565">
            <v>10878</v>
          </cell>
          <cell r="CT565">
            <v>10878</v>
          </cell>
          <cell r="CU565">
            <v>10878</v>
          </cell>
          <cell r="CV565">
            <v>10878</v>
          </cell>
          <cell r="CW565">
            <v>10878</v>
          </cell>
          <cell r="CX565">
            <v>10878</v>
          </cell>
          <cell r="CY565">
            <v>10878</v>
          </cell>
          <cell r="CZ565">
            <v>10878</v>
          </cell>
          <cell r="DA565">
            <v>10878</v>
          </cell>
          <cell r="DB565">
            <v>10878</v>
          </cell>
          <cell r="DC565">
            <v>11158.5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K565">
            <v>0</v>
          </cell>
          <cell r="DL565">
            <v>0</v>
          </cell>
          <cell r="DM565">
            <v>0</v>
          </cell>
          <cell r="DN565">
            <v>0</v>
          </cell>
          <cell r="DO565">
            <v>0</v>
          </cell>
          <cell r="DP565">
            <v>0</v>
          </cell>
          <cell r="DQ565">
            <v>0</v>
          </cell>
          <cell r="DR565">
            <v>0</v>
          </cell>
          <cell r="DS565">
            <v>0</v>
          </cell>
          <cell r="DT565">
            <v>0</v>
          </cell>
          <cell r="DU565">
            <v>0</v>
          </cell>
          <cell r="DV565">
            <v>0</v>
          </cell>
          <cell r="DW565">
            <v>0</v>
          </cell>
          <cell r="DX565">
            <v>0</v>
          </cell>
          <cell r="DY565">
            <v>0</v>
          </cell>
          <cell r="DZ565">
            <v>0</v>
          </cell>
          <cell r="EA565">
            <v>0</v>
          </cell>
          <cell r="EB565">
            <v>0</v>
          </cell>
          <cell r="EC565">
            <v>0</v>
          </cell>
          <cell r="ED565">
            <v>0</v>
          </cell>
          <cell r="EE565">
            <v>0</v>
          </cell>
          <cell r="EF565">
            <v>0</v>
          </cell>
          <cell r="EG565">
            <v>0</v>
          </cell>
          <cell r="EH565">
            <v>0</v>
          </cell>
          <cell r="EI565">
            <v>0</v>
          </cell>
          <cell r="EJ565">
            <v>0</v>
          </cell>
          <cell r="EK565">
            <v>0</v>
          </cell>
          <cell r="EL565">
            <v>0</v>
          </cell>
          <cell r="EM565">
            <v>0</v>
          </cell>
          <cell r="EN565">
            <v>0</v>
          </cell>
          <cell r="EO565">
            <v>0</v>
          </cell>
          <cell r="EP565">
            <v>0</v>
          </cell>
          <cell r="EQ565">
            <v>0</v>
          </cell>
          <cell r="ER565">
            <v>0</v>
          </cell>
          <cell r="ES565">
            <v>0</v>
          </cell>
          <cell r="ET565">
            <v>0</v>
          </cell>
          <cell r="EU565">
            <v>0</v>
          </cell>
          <cell r="EV565">
            <v>0</v>
          </cell>
          <cell r="EW565">
            <v>0</v>
          </cell>
          <cell r="EX565">
            <v>0</v>
          </cell>
          <cell r="EY565">
            <v>0</v>
          </cell>
          <cell r="EZ565">
            <v>0</v>
          </cell>
          <cell r="FA565">
            <v>0</v>
          </cell>
          <cell r="FB565">
            <v>0</v>
          </cell>
          <cell r="FC565">
            <v>0</v>
          </cell>
          <cell r="FD565">
            <v>0</v>
          </cell>
          <cell r="FE565">
            <v>0</v>
          </cell>
          <cell r="FF565">
            <v>0</v>
          </cell>
          <cell r="FG565">
            <v>0</v>
          </cell>
          <cell r="FH565">
            <v>0</v>
          </cell>
          <cell r="FI565">
            <v>0</v>
          </cell>
          <cell r="FJ565">
            <v>0</v>
          </cell>
          <cell r="FK565">
            <v>0</v>
          </cell>
          <cell r="FL565">
            <v>0</v>
          </cell>
          <cell r="FM565">
            <v>0</v>
          </cell>
          <cell r="FN565">
            <v>0</v>
          </cell>
        </row>
        <row r="566">
          <cell r="B566" t="str">
            <v>構-561</v>
          </cell>
          <cell r="E566" t="str">
            <v>B</v>
          </cell>
          <cell r="G566" t="str">
            <v>金屋橋上水道添架物工事代</v>
          </cell>
          <cell r="H566" t="str">
            <v>平成12年</v>
          </cell>
          <cell r="I566">
            <v>2000</v>
          </cell>
          <cell r="Q566">
            <v>400824</v>
          </cell>
          <cell r="U566">
            <v>40082.4</v>
          </cell>
          <cell r="V566">
            <v>38</v>
          </cell>
          <cell r="W566">
            <v>2.63e-002</v>
          </cell>
          <cell r="X566">
            <v>9487</v>
          </cell>
          <cell r="Y566">
            <v>9722.5999999999767</v>
          </cell>
          <cell r="Z566">
            <v>360741.6</v>
          </cell>
          <cell r="AB566">
            <v>2001</v>
          </cell>
          <cell r="AC566">
            <v>2038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9487</v>
          </cell>
          <cell r="BU566">
            <v>9487</v>
          </cell>
          <cell r="BV566">
            <v>9487</v>
          </cell>
          <cell r="BW566">
            <v>9487</v>
          </cell>
          <cell r="BX566">
            <v>9487</v>
          </cell>
          <cell r="BY566">
            <v>9487</v>
          </cell>
          <cell r="BZ566">
            <v>9487</v>
          </cell>
          <cell r="CA566">
            <v>9487</v>
          </cell>
          <cell r="CB566">
            <v>9487</v>
          </cell>
          <cell r="CC566">
            <v>9487</v>
          </cell>
          <cell r="CD566">
            <v>9487</v>
          </cell>
          <cell r="CE566">
            <v>9487</v>
          </cell>
          <cell r="CF566">
            <v>9487</v>
          </cell>
          <cell r="CG566">
            <v>9487</v>
          </cell>
          <cell r="CH566">
            <v>9487</v>
          </cell>
          <cell r="CI566">
            <v>9487</v>
          </cell>
          <cell r="CJ566">
            <v>9487</v>
          </cell>
          <cell r="CK566">
            <v>9487</v>
          </cell>
          <cell r="CL566">
            <v>9487</v>
          </cell>
          <cell r="CM566">
            <v>9487</v>
          </cell>
          <cell r="CN566">
            <v>9487</v>
          </cell>
          <cell r="CO566">
            <v>9487</v>
          </cell>
          <cell r="CP566">
            <v>9487</v>
          </cell>
          <cell r="CQ566">
            <v>9487</v>
          </cell>
          <cell r="CR566">
            <v>9487</v>
          </cell>
          <cell r="CS566">
            <v>9487</v>
          </cell>
          <cell r="CT566">
            <v>9487</v>
          </cell>
          <cell r="CU566">
            <v>9487</v>
          </cell>
          <cell r="CV566">
            <v>9487</v>
          </cell>
          <cell r="CW566">
            <v>9487</v>
          </cell>
          <cell r="CX566">
            <v>9487</v>
          </cell>
          <cell r="CY566">
            <v>9487</v>
          </cell>
          <cell r="CZ566">
            <v>9487</v>
          </cell>
          <cell r="DA566">
            <v>9487</v>
          </cell>
          <cell r="DB566">
            <v>9487</v>
          </cell>
          <cell r="DC566">
            <v>9487</v>
          </cell>
          <cell r="DD566">
            <v>9722.5999999999767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K566">
            <v>0</v>
          </cell>
          <cell r="DL566">
            <v>0</v>
          </cell>
          <cell r="DM566">
            <v>0</v>
          </cell>
          <cell r="DN566">
            <v>0</v>
          </cell>
          <cell r="DO566">
            <v>0</v>
          </cell>
          <cell r="DP566">
            <v>0</v>
          </cell>
          <cell r="DQ566">
            <v>0</v>
          </cell>
          <cell r="DR566">
            <v>0</v>
          </cell>
          <cell r="DS566">
            <v>0</v>
          </cell>
          <cell r="DT566">
            <v>0</v>
          </cell>
          <cell r="DU566">
            <v>0</v>
          </cell>
          <cell r="DV566">
            <v>0</v>
          </cell>
          <cell r="DW566">
            <v>0</v>
          </cell>
          <cell r="DX566">
            <v>0</v>
          </cell>
          <cell r="DY566">
            <v>0</v>
          </cell>
          <cell r="DZ566">
            <v>0</v>
          </cell>
          <cell r="EA566">
            <v>0</v>
          </cell>
          <cell r="EB566">
            <v>0</v>
          </cell>
          <cell r="EC566">
            <v>0</v>
          </cell>
          <cell r="ED566">
            <v>0</v>
          </cell>
          <cell r="EE566">
            <v>0</v>
          </cell>
          <cell r="EF566">
            <v>0</v>
          </cell>
          <cell r="EG566">
            <v>0</v>
          </cell>
          <cell r="EH566">
            <v>0</v>
          </cell>
          <cell r="EI566">
            <v>0</v>
          </cell>
          <cell r="EJ566">
            <v>0</v>
          </cell>
          <cell r="EK566">
            <v>0</v>
          </cell>
          <cell r="EL566">
            <v>0</v>
          </cell>
          <cell r="EM566">
            <v>0</v>
          </cell>
          <cell r="EN566">
            <v>0</v>
          </cell>
          <cell r="EO566">
            <v>0</v>
          </cell>
          <cell r="EP566">
            <v>0</v>
          </cell>
          <cell r="EQ566">
            <v>0</v>
          </cell>
          <cell r="ER566">
            <v>0</v>
          </cell>
          <cell r="ES566">
            <v>0</v>
          </cell>
          <cell r="ET566">
            <v>0</v>
          </cell>
          <cell r="EU566">
            <v>0</v>
          </cell>
          <cell r="EV566">
            <v>0</v>
          </cell>
          <cell r="EW566">
            <v>0</v>
          </cell>
          <cell r="EX566">
            <v>0</v>
          </cell>
          <cell r="EY566">
            <v>0</v>
          </cell>
          <cell r="EZ566">
            <v>0</v>
          </cell>
          <cell r="FA566">
            <v>0</v>
          </cell>
          <cell r="FB566">
            <v>0</v>
          </cell>
          <cell r="FC566">
            <v>0</v>
          </cell>
          <cell r="FD566">
            <v>0</v>
          </cell>
          <cell r="FE566">
            <v>0</v>
          </cell>
          <cell r="FF566">
            <v>0</v>
          </cell>
          <cell r="FG566">
            <v>0</v>
          </cell>
          <cell r="FH566">
            <v>0</v>
          </cell>
          <cell r="FI566">
            <v>0</v>
          </cell>
          <cell r="FJ566">
            <v>0</v>
          </cell>
          <cell r="FK566">
            <v>0</v>
          </cell>
          <cell r="FL566">
            <v>0</v>
          </cell>
          <cell r="FM566">
            <v>0</v>
          </cell>
          <cell r="FN566">
            <v>0</v>
          </cell>
        </row>
        <row r="567">
          <cell r="B567" t="str">
            <v>構-562</v>
          </cell>
          <cell r="E567" t="str">
            <v>B</v>
          </cell>
          <cell r="G567" t="str">
            <v>八重練地区面整備第１工区配水管布設替</v>
          </cell>
          <cell r="H567" t="str">
            <v>平成12年</v>
          </cell>
          <cell r="I567">
            <v>2000</v>
          </cell>
          <cell r="Q567">
            <v>14514417</v>
          </cell>
          <cell r="U567">
            <v>1451441.7000000002</v>
          </cell>
          <cell r="V567">
            <v>38</v>
          </cell>
          <cell r="W567">
            <v>2.63e-002</v>
          </cell>
          <cell r="X567">
            <v>343556</v>
          </cell>
          <cell r="Y567">
            <v>351403.30000000075</v>
          </cell>
          <cell r="Z567">
            <v>13062975.3</v>
          </cell>
          <cell r="AB567">
            <v>2001</v>
          </cell>
          <cell r="AC567">
            <v>2038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343556</v>
          </cell>
          <cell r="BU567">
            <v>343556</v>
          </cell>
          <cell r="BV567">
            <v>343556</v>
          </cell>
          <cell r="BW567">
            <v>343556</v>
          </cell>
          <cell r="BX567">
            <v>343556</v>
          </cell>
          <cell r="BY567">
            <v>343556</v>
          </cell>
          <cell r="BZ567">
            <v>343556</v>
          </cell>
          <cell r="CA567">
            <v>343556</v>
          </cell>
          <cell r="CB567">
            <v>343556</v>
          </cell>
          <cell r="CC567">
            <v>343556</v>
          </cell>
          <cell r="CD567">
            <v>343556</v>
          </cell>
          <cell r="CE567">
            <v>343556</v>
          </cell>
          <cell r="CF567">
            <v>343556</v>
          </cell>
          <cell r="CG567">
            <v>343556</v>
          </cell>
          <cell r="CH567">
            <v>343556</v>
          </cell>
          <cell r="CI567">
            <v>343556</v>
          </cell>
          <cell r="CJ567">
            <v>343556</v>
          </cell>
          <cell r="CK567">
            <v>343556</v>
          </cell>
          <cell r="CL567">
            <v>343556</v>
          </cell>
          <cell r="CM567">
            <v>343556</v>
          </cell>
          <cell r="CN567">
            <v>343556</v>
          </cell>
          <cell r="CO567">
            <v>343556</v>
          </cell>
          <cell r="CP567">
            <v>343556</v>
          </cell>
          <cell r="CQ567">
            <v>343556</v>
          </cell>
          <cell r="CR567">
            <v>343556</v>
          </cell>
          <cell r="CS567">
            <v>343556</v>
          </cell>
          <cell r="CT567">
            <v>343556</v>
          </cell>
          <cell r="CU567">
            <v>343556</v>
          </cell>
          <cell r="CV567">
            <v>343556</v>
          </cell>
          <cell r="CW567">
            <v>343556</v>
          </cell>
          <cell r="CX567">
            <v>343556</v>
          </cell>
          <cell r="CY567">
            <v>343556</v>
          </cell>
          <cell r="CZ567">
            <v>343556</v>
          </cell>
          <cell r="DA567">
            <v>343556</v>
          </cell>
          <cell r="DB567">
            <v>343556</v>
          </cell>
          <cell r="DC567">
            <v>343556</v>
          </cell>
          <cell r="DD567">
            <v>351403.30000000075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K567">
            <v>0</v>
          </cell>
          <cell r="DL567">
            <v>0</v>
          </cell>
          <cell r="DM567">
            <v>0</v>
          </cell>
          <cell r="DN567">
            <v>0</v>
          </cell>
          <cell r="DO567">
            <v>0</v>
          </cell>
          <cell r="DP567">
            <v>0</v>
          </cell>
          <cell r="DQ567">
            <v>0</v>
          </cell>
          <cell r="DR567">
            <v>0</v>
          </cell>
          <cell r="DS567">
            <v>0</v>
          </cell>
          <cell r="DT567">
            <v>0</v>
          </cell>
          <cell r="DU567">
            <v>0</v>
          </cell>
          <cell r="DV567">
            <v>0</v>
          </cell>
          <cell r="DW567">
            <v>0</v>
          </cell>
          <cell r="DX567">
            <v>0</v>
          </cell>
          <cell r="DY567">
            <v>0</v>
          </cell>
          <cell r="DZ567">
            <v>0</v>
          </cell>
          <cell r="EA567">
            <v>0</v>
          </cell>
          <cell r="EB567">
            <v>0</v>
          </cell>
          <cell r="EC567">
            <v>0</v>
          </cell>
          <cell r="ED567">
            <v>0</v>
          </cell>
          <cell r="EE567">
            <v>0</v>
          </cell>
          <cell r="EF567">
            <v>0</v>
          </cell>
          <cell r="EG567">
            <v>0</v>
          </cell>
          <cell r="EH567">
            <v>0</v>
          </cell>
          <cell r="EI567">
            <v>0</v>
          </cell>
          <cell r="EJ567">
            <v>0</v>
          </cell>
          <cell r="EK567">
            <v>0</v>
          </cell>
          <cell r="EL567">
            <v>0</v>
          </cell>
          <cell r="EM567">
            <v>0</v>
          </cell>
          <cell r="EN567">
            <v>0</v>
          </cell>
          <cell r="EO567">
            <v>0</v>
          </cell>
          <cell r="EP567">
            <v>0</v>
          </cell>
          <cell r="EQ567">
            <v>0</v>
          </cell>
          <cell r="ER567">
            <v>0</v>
          </cell>
          <cell r="ES567">
            <v>0</v>
          </cell>
          <cell r="ET567">
            <v>0</v>
          </cell>
          <cell r="EU567">
            <v>0</v>
          </cell>
          <cell r="EV567">
            <v>0</v>
          </cell>
          <cell r="EW567">
            <v>0</v>
          </cell>
          <cell r="EX567">
            <v>0</v>
          </cell>
          <cell r="EY567">
            <v>0</v>
          </cell>
          <cell r="EZ567">
            <v>0</v>
          </cell>
          <cell r="FA567">
            <v>0</v>
          </cell>
          <cell r="FB567">
            <v>0</v>
          </cell>
          <cell r="FC567">
            <v>0</v>
          </cell>
          <cell r="FD567">
            <v>0</v>
          </cell>
          <cell r="FE567">
            <v>0</v>
          </cell>
          <cell r="FF567">
            <v>0</v>
          </cell>
          <cell r="FG567">
            <v>0</v>
          </cell>
          <cell r="FH567">
            <v>0</v>
          </cell>
          <cell r="FI567">
            <v>0</v>
          </cell>
          <cell r="FJ567">
            <v>0</v>
          </cell>
          <cell r="FK567">
            <v>0</v>
          </cell>
          <cell r="FL567">
            <v>0</v>
          </cell>
          <cell r="FM567">
            <v>0</v>
          </cell>
          <cell r="FN567">
            <v>0</v>
          </cell>
        </row>
        <row r="568">
          <cell r="B568" t="str">
            <v>構-563</v>
          </cell>
          <cell r="E568" t="str">
            <v>B</v>
          </cell>
          <cell r="G568" t="str">
            <v>八重練地区面整備第2工区配水管布設替</v>
          </cell>
          <cell r="H568" t="str">
            <v>平成12年</v>
          </cell>
          <cell r="I568">
            <v>2000</v>
          </cell>
          <cell r="Q568">
            <v>5404387</v>
          </cell>
          <cell r="U568">
            <v>540438.70000000007</v>
          </cell>
          <cell r="V568">
            <v>38</v>
          </cell>
          <cell r="W568">
            <v>2.63e-002</v>
          </cell>
          <cell r="X568">
            <v>127921</v>
          </cell>
          <cell r="Y568">
            <v>130871.29999999981</v>
          </cell>
          <cell r="Z568">
            <v>4863948.3</v>
          </cell>
          <cell r="AB568">
            <v>2001</v>
          </cell>
          <cell r="AC568">
            <v>2038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127921</v>
          </cell>
          <cell r="BU568">
            <v>127921</v>
          </cell>
          <cell r="BV568">
            <v>127921</v>
          </cell>
          <cell r="BW568">
            <v>127921</v>
          </cell>
          <cell r="BX568">
            <v>127921</v>
          </cell>
          <cell r="BY568">
            <v>127921</v>
          </cell>
          <cell r="BZ568">
            <v>127921</v>
          </cell>
          <cell r="CA568">
            <v>127921</v>
          </cell>
          <cell r="CB568">
            <v>127921</v>
          </cell>
          <cell r="CC568">
            <v>127921</v>
          </cell>
          <cell r="CD568">
            <v>127921</v>
          </cell>
          <cell r="CE568">
            <v>127921</v>
          </cell>
          <cell r="CF568">
            <v>127921</v>
          </cell>
          <cell r="CG568">
            <v>127921</v>
          </cell>
          <cell r="CH568">
            <v>127921</v>
          </cell>
          <cell r="CI568">
            <v>127921</v>
          </cell>
          <cell r="CJ568">
            <v>127921</v>
          </cell>
          <cell r="CK568">
            <v>127921</v>
          </cell>
          <cell r="CL568">
            <v>127921</v>
          </cell>
          <cell r="CM568">
            <v>127921</v>
          </cell>
          <cell r="CN568">
            <v>127921</v>
          </cell>
          <cell r="CO568">
            <v>127921</v>
          </cell>
          <cell r="CP568">
            <v>127921</v>
          </cell>
          <cell r="CQ568">
            <v>127921</v>
          </cell>
          <cell r="CR568">
            <v>127921</v>
          </cell>
          <cell r="CS568">
            <v>127921</v>
          </cell>
          <cell r="CT568">
            <v>127921</v>
          </cell>
          <cell r="CU568">
            <v>127921</v>
          </cell>
          <cell r="CV568">
            <v>127921</v>
          </cell>
          <cell r="CW568">
            <v>127921</v>
          </cell>
          <cell r="CX568">
            <v>127921</v>
          </cell>
          <cell r="CY568">
            <v>127921</v>
          </cell>
          <cell r="CZ568">
            <v>127921</v>
          </cell>
          <cell r="DA568">
            <v>127921</v>
          </cell>
          <cell r="DB568">
            <v>127921</v>
          </cell>
          <cell r="DC568">
            <v>127921</v>
          </cell>
          <cell r="DD568">
            <v>130871.29999999981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K568">
            <v>0</v>
          </cell>
          <cell r="DL568">
            <v>0</v>
          </cell>
          <cell r="DM568">
            <v>0</v>
          </cell>
          <cell r="DN568">
            <v>0</v>
          </cell>
          <cell r="DO568">
            <v>0</v>
          </cell>
          <cell r="DP568">
            <v>0</v>
          </cell>
          <cell r="DQ568">
            <v>0</v>
          </cell>
          <cell r="DR568">
            <v>0</v>
          </cell>
          <cell r="DS568">
            <v>0</v>
          </cell>
          <cell r="DT568">
            <v>0</v>
          </cell>
          <cell r="DU568">
            <v>0</v>
          </cell>
          <cell r="DV568">
            <v>0</v>
          </cell>
          <cell r="DW568">
            <v>0</v>
          </cell>
          <cell r="DX568">
            <v>0</v>
          </cell>
          <cell r="DY568">
            <v>0</v>
          </cell>
          <cell r="DZ568">
            <v>0</v>
          </cell>
          <cell r="EA568">
            <v>0</v>
          </cell>
          <cell r="EB568">
            <v>0</v>
          </cell>
          <cell r="EC568">
            <v>0</v>
          </cell>
          <cell r="ED568">
            <v>0</v>
          </cell>
          <cell r="EE568">
            <v>0</v>
          </cell>
          <cell r="EF568">
            <v>0</v>
          </cell>
          <cell r="EG568">
            <v>0</v>
          </cell>
          <cell r="EH568">
            <v>0</v>
          </cell>
          <cell r="EI568">
            <v>0</v>
          </cell>
          <cell r="EJ568">
            <v>0</v>
          </cell>
          <cell r="EK568">
            <v>0</v>
          </cell>
          <cell r="EL568">
            <v>0</v>
          </cell>
          <cell r="EM568">
            <v>0</v>
          </cell>
          <cell r="EN568">
            <v>0</v>
          </cell>
          <cell r="EO568">
            <v>0</v>
          </cell>
          <cell r="EP568">
            <v>0</v>
          </cell>
          <cell r="EQ568">
            <v>0</v>
          </cell>
          <cell r="ER568">
            <v>0</v>
          </cell>
          <cell r="ES568">
            <v>0</v>
          </cell>
          <cell r="ET568">
            <v>0</v>
          </cell>
          <cell r="EU568">
            <v>0</v>
          </cell>
          <cell r="EV568">
            <v>0</v>
          </cell>
          <cell r="EW568">
            <v>0</v>
          </cell>
          <cell r="EX568">
            <v>0</v>
          </cell>
          <cell r="EY568">
            <v>0</v>
          </cell>
          <cell r="EZ568">
            <v>0</v>
          </cell>
          <cell r="FA568">
            <v>0</v>
          </cell>
          <cell r="FB568">
            <v>0</v>
          </cell>
          <cell r="FC568">
            <v>0</v>
          </cell>
          <cell r="FD568">
            <v>0</v>
          </cell>
          <cell r="FE568">
            <v>0</v>
          </cell>
          <cell r="FF568">
            <v>0</v>
          </cell>
          <cell r="FG568">
            <v>0</v>
          </cell>
          <cell r="FH568">
            <v>0</v>
          </cell>
          <cell r="FI568">
            <v>0</v>
          </cell>
          <cell r="FJ568">
            <v>0</v>
          </cell>
          <cell r="FK568">
            <v>0</v>
          </cell>
          <cell r="FL568">
            <v>0</v>
          </cell>
          <cell r="FM568">
            <v>0</v>
          </cell>
          <cell r="FN568">
            <v>0</v>
          </cell>
        </row>
        <row r="569">
          <cell r="B569" t="str">
            <v>構-564</v>
          </cell>
          <cell r="E569" t="str">
            <v>B</v>
          </cell>
          <cell r="G569" t="str">
            <v>久徳地区面整備第４工区配水管布設替</v>
          </cell>
          <cell r="H569" t="str">
            <v>平成12年</v>
          </cell>
          <cell r="I569">
            <v>2000</v>
          </cell>
          <cell r="Q569">
            <v>20074820</v>
          </cell>
          <cell r="U569">
            <v>2007482</v>
          </cell>
          <cell r="V569">
            <v>38</v>
          </cell>
          <cell r="W569">
            <v>2.63e-002</v>
          </cell>
          <cell r="X569">
            <v>475170</v>
          </cell>
          <cell r="Y569">
            <v>486048</v>
          </cell>
          <cell r="Z569">
            <v>18067338</v>
          </cell>
          <cell r="AB569">
            <v>2001</v>
          </cell>
          <cell r="AC569">
            <v>2038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475170</v>
          </cell>
          <cell r="BU569">
            <v>475170</v>
          </cell>
          <cell r="BV569">
            <v>475170</v>
          </cell>
          <cell r="BW569">
            <v>475170</v>
          </cell>
          <cell r="BX569">
            <v>475170</v>
          </cell>
          <cell r="BY569">
            <v>475170</v>
          </cell>
          <cell r="BZ569">
            <v>475170</v>
          </cell>
          <cell r="CA569">
            <v>475170</v>
          </cell>
          <cell r="CB569">
            <v>475170</v>
          </cell>
          <cell r="CC569">
            <v>475170</v>
          </cell>
          <cell r="CD569">
            <v>475170</v>
          </cell>
          <cell r="CE569">
            <v>475170</v>
          </cell>
          <cell r="CF569">
            <v>475170</v>
          </cell>
          <cell r="CG569">
            <v>475170</v>
          </cell>
          <cell r="CH569">
            <v>475170</v>
          </cell>
          <cell r="CI569">
            <v>475170</v>
          </cell>
          <cell r="CJ569">
            <v>475170</v>
          </cell>
          <cell r="CK569">
            <v>475170</v>
          </cell>
          <cell r="CL569">
            <v>475170</v>
          </cell>
          <cell r="CM569">
            <v>475170</v>
          </cell>
          <cell r="CN569">
            <v>475170</v>
          </cell>
          <cell r="CO569">
            <v>475170</v>
          </cell>
          <cell r="CP569">
            <v>475170</v>
          </cell>
          <cell r="CQ569">
            <v>475170</v>
          </cell>
          <cell r="CR569">
            <v>475170</v>
          </cell>
          <cell r="CS569">
            <v>475170</v>
          </cell>
          <cell r="CT569">
            <v>475170</v>
          </cell>
          <cell r="CU569">
            <v>475170</v>
          </cell>
          <cell r="CV569">
            <v>475170</v>
          </cell>
          <cell r="CW569">
            <v>475170</v>
          </cell>
          <cell r="CX569">
            <v>475170</v>
          </cell>
          <cell r="CY569">
            <v>475170</v>
          </cell>
          <cell r="CZ569">
            <v>475170</v>
          </cell>
          <cell r="DA569">
            <v>475170</v>
          </cell>
          <cell r="DB569">
            <v>475170</v>
          </cell>
          <cell r="DC569">
            <v>475170</v>
          </cell>
          <cell r="DD569">
            <v>486048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K569">
            <v>0</v>
          </cell>
          <cell r="DL569">
            <v>0</v>
          </cell>
          <cell r="DM569">
            <v>0</v>
          </cell>
          <cell r="DN569">
            <v>0</v>
          </cell>
          <cell r="DO569">
            <v>0</v>
          </cell>
          <cell r="DP569">
            <v>0</v>
          </cell>
          <cell r="DQ569">
            <v>0</v>
          </cell>
          <cell r="DR569">
            <v>0</v>
          </cell>
          <cell r="DS569">
            <v>0</v>
          </cell>
          <cell r="DT569">
            <v>0</v>
          </cell>
          <cell r="DU569">
            <v>0</v>
          </cell>
          <cell r="DV569">
            <v>0</v>
          </cell>
          <cell r="DW569">
            <v>0</v>
          </cell>
          <cell r="DX569">
            <v>0</v>
          </cell>
          <cell r="DY569">
            <v>0</v>
          </cell>
          <cell r="DZ569">
            <v>0</v>
          </cell>
          <cell r="EA569">
            <v>0</v>
          </cell>
          <cell r="EB569">
            <v>0</v>
          </cell>
          <cell r="EC569">
            <v>0</v>
          </cell>
          <cell r="ED569">
            <v>0</v>
          </cell>
          <cell r="EE569">
            <v>0</v>
          </cell>
          <cell r="EF569">
            <v>0</v>
          </cell>
          <cell r="EG569">
            <v>0</v>
          </cell>
          <cell r="EH569">
            <v>0</v>
          </cell>
          <cell r="EI569">
            <v>0</v>
          </cell>
          <cell r="EJ569">
            <v>0</v>
          </cell>
          <cell r="EK569">
            <v>0</v>
          </cell>
          <cell r="EL569">
            <v>0</v>
          </cell>
          <cell r="EM569">
            <v>0</v>
          </cell>
          <cell r="EN569">
            <v>0</v>
          </cell>
          <cell r="EO569">
            <v>0</v>
          </cell>
          <cell r="EP569">
            <v>0</v>
          </cell>
          <cell r="EQ569">
            <v>0</v>
          </cell>
          <cell r="ER569">
            <v>0</v>
          </cell>
          <cell r="ES569">
            <v>0</v>
          </cell>
          <cell r="ET569">
            <v>0</v>
          </cell>
          <cell r="EU569">
            <v>0</v>
          </cell>
          <cell r="EV569">
            <v>0</v>
          </cell>
          <cell r="EW569">
            <v>0</v>
          </cell>
          <cell r="EX569">
            <v>0</v>
          </cell>
          <cell r="EY569">
            <v>0</v>
          </cell>
          <cell r="EZ569">
            <v>0</v>
          </cell>
          <cell r="FA569">
            <v>0</v>
          </cell>
          <cell r="FB569">
            <v>0</v>
          </cell>
          <cell r="FC569">
            <v>0</v>
          </cell>
          <cell r="FD569">
            <v>0</v>
          </cell>
          <cell r="FE569">
            <v>0</v>
          </cell>
          <cell r="FF569">
            <v>0</v>
          </cell>
          <cell r="FG569">
            <v>0</v>
          </cell>
          <cell r="FH569">
            <v>0</v>
          </cell>
          <cell r="FI569">
            <v>0</v>
          </cell>
          <cell r="FJ569">
            <v>0</v>
          </cell>
          <cell r="FK569">
            <v>0</v>
          </cell>
          <cell r="FL569">
            <v>0</v>
          </cell>
          <cell r="FM569">
            <v>0</v>
          </cell>
          <cell r="FN569">
            <v>0</v>
          </cell>
        </row>
        <row r="570">
          <cell r="B570" t="str">
            <v>構-565</v>
          </cell>
          <cell r="E570" t="str">
            <v>B</v>
          </cell>
          <cell r="G570" t="str">
            <v>楢崎地区面整備第１工区配水管布設替</v>
          </cell>
          <cell r="H570" t="str">
            <v>平成12年</v>
          </cell>
          <cell r="I570">
            <v>2000</v>
          </cell>
          <cell r="Q570">
            <v>3451789</v>
          </cell>
          <cell r="U570">
            <v>345178.9</v>
          </cell>
          <cell r="V570">
            <v>38</v>
          </cell>
          <cell r="W570">
            <v>2.63e-002</v>
          </cell>
          <cell r="X570">
            <v>81703</v>
          </cell>
          <cell r="Y570">
            <v>83599.100000000093</v>
          </cell>
          <cell r="Z570">
            <v>3106610.1</v>
          </cell>
          <cell r="AB570">
            <v>2001</v>
          </cell>
          <cell r="AC570">
            <v>2038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81703</v>
          </cell>
          <cell r="BU570">
            <v>81703</v>
          </cell>
          <cell r="BV570">
            <v>81703</v>
          </cell>
          <cell r="BW570">
            <v>81703</v>
          </cell>
          <cell r="BX570">
            <v>81703</v>
          </cell>
          <cell r="BY570">
            <v>81703</v>
          </cell>
          <cell r="BZ570">
            <v>81703</v>
          </cell>
          <cell r="CA570">
            <v>81703</v>
          </cell>
          <cell r="CB570">
            <v>81703</v>
          </cell>
          <cell r="CC570">
            <v>81703</v>
          </cell>
          <cell r="CD570">
            <v>81703</v>
          </cell>
          <cell r="CE570">
            <v>81703</v>
          </cell>
          <cell r="CF570">
            <v>81703</v>
          </cell>
          <cell r="CG570">
            <v>81703</v>
          </cell>
          <cell r="CH570">
            <v>81703</v>
          </cell>
          <cell r="CI570">
            <v>81703</v>
          </cell>
          <cell r="CJ570">
            <v>81703</v>
          </cell>
          <cell r="CK570">
            <v>81703</v>
          </cell>
          <cell r="CL570">
            <v>81703</v>
          </cell>
          <cell r="CM570">
            <v>81703</v>
          </cell>
          <cell r="CN570">
            <v>81703</v>
          </cell>
          <cell r="CO570">
            <v>81703</v>
          </cell>
          <cell r="CP570">
            <v>81703</v>
          </cell>
          <cell r="CQ570">
            <v>81703</v>
          </cell>
          <cell r="CR570">
            <v>81703</v>
          </cell>
          <cell r="CS570">
            <v>81703</v>
          </cell>
          <cell r="CT570">
            <v>81703</v>
          </cell>
          <cell r="CU570">
            <v>81703</v>
          </cell>
          <cell r="CV570">
            <v>81703</v>
          </cell>
          <cell r="CW570">
            <v>81703</v>
          </cell>
          <cell r="CX570">
            <v>81703</v>
          </cell>
          <cell r="CY570">
            <v>81703</v>
          </cell>
          <cell r="CZ570">
            <v>81703</v>
          </cell>
          <cell r="DA570">
            <v>81703</v>
          </cell>
          <cell r="DB570">
            <v>81703</v>
          </cell>
          <cell r="DC570">
            <v>81703</v>
          </cell>
          <cell r="DD570">
            <v>83599.100000000093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K570">
            <v>0</v>
          </cell>
          <cell r="DL570">
            <v>0</v>
          </cell>
          <cell r="DM570">
            <v>0</v>
          </cell>
          <cell r="DN570">
            <v>0</v>
          </cell>
          <cell r="DO570">
            <v>0</v>
          </cell>
          <cell r="DP570">
            <v>0</v>
          </cell>
          <cell r="DQ570">
            <v>0</v>
          </cell>
          <cell r="DR570">
            <v>0</v>
          </cell>
          <cell r="DS570">
            <v>0</v>
          </cell>
          <cell r="DT570">
            <v>0</v>
          </cell>
          <cell r="DU570">
            <v>0</v>
          </cell>
          <cell r="DV570">
            <v>0</v>
          </cell>
          <cell r="DW570">
            <v>0</v>
          </cell>
          <cell r="DX570">
            <v>0</v>
          </cell>
          <cell r="DY570">
            <v>0</v>
          </cell>
          <cell r="DZ570">
            <v>0</v>
          </cell>
          <cell r="EA570">
            <v>0</v>
          </cell>
          <cell r="EB570">
            <v>0</v>
          </cell>
          <cell r="EC570">
            <v>0</v>
          </cell>
          <cell r="ED570">
            <v>0</v>
          </cell>
          <cell r="EE570">
            <v>0</v>
          </cell>
          <cell r="EF570">
            <v>0</v>
          </cell>
          <cell r="EG570">
            <v>0</v>
          </cell>
          <cell r="EH570">
            <v>0</v>
          </cell>
          <cell r="EI570">
            <v>0</v>
          </cell>
          <cell r="EJ570">
            <v>0</v>
          </cell>
          <cell r="EK570">
            <v>0</v>
          </cell>
          <cell r="EL570">
            <v>0</v>
          </cell>
          <cell r="EM570">
            <v>0</v>
          </cell>
          <cell r="EN570">
            <v>0</v>
          </cell>
          <cell r="EO570">
            <v>0</v>
          </cell>
          <cell r="EP570">
            <v>0</v>
          </cell>
          <cell r="EQ570">
            <v>0</v>
          </cell>
          <cell r="ER570">
            <v>0</v>
          </cell>
          <cell r="ES570">
            <v>0</v>
          </cell>
          <cell r="ET570">
            <v>0</v>
          </cell>
          <cell r="EU570">
            <v>0</v>
          </cell>
          <cell r="EV570">
            <v>0</v>
          </cell>
          <cell r="EW570">
            <v>0</v>
          </cell>
          <cell r="EX570">
            <v>0</v>
          </cell>
          <cell r="EY570">
            <v>0</v>
          </cell>
          <cell r="EZ570">
            <v>0</v>
          </cell>
          <cell r="FA570">
            <v>0</v>
          </cell>
          <cell r="FB570">
            <v>0</v>
          </cell>
          <cell r="FC570">
            <v>0</v>
          </cell>
          <cell r="FD570">
            <v>0</v>
          </cell>
          <cell r="FE570">
            <v>0</v>
          </cell>
          <cell r="FF570">
            <v>0</v>
          </cell>
          <cell r="FG570">
            <v>0</v>
          </cell>
          <cell r="FH570">
            <v>0</v>
          </cell>
          <cell r="FI570">
            <v>0</v>
          </cell>
          <cell r="FJ570">
            <v>0</v>
          </cell>
          <cell r="FK570">
            <v>0</v>
          </cell>
          <cell r="FL570">
            <v>0</v>
          </cell>
          <cell r="FM570">
            <v>0</v>
          </cell>
          <cell r="FN570">
            <v>0</v>
          </cell>
        </row>
        <row r="571">
          <cell r="B571" t="str">
            <v>構-566</v>
          </cell>
          <cell r="E571" t="str">
            <v>B</v>
          </cell>
          <cell r="G571" t="str">
            <v>霜ケ原地区配水管布設替</v>
          </cell>
          <cell r="H571" t="str">
            <v>平成12年</v>
          </cell>
          <cell r="I571">
            <v>2000</v>
          </cell>
          <cell r="Q571">
            <v>4413566</v>
          </cell>
          <cell r="R571">
            <v>983889</v>
          </cell>
          <cell r="U571">
            <v>1326856.7</v>
          </cell>
          <cell r="V571">
            <v>38</v>
          </cell>
          <cell r="W571">
            <v>2.63e-002</v>
          </cell>
          <cell r="X571">
            <v>81180</v>
          </cell>
          <cell r="Y571">
            <v>83049.299999999814</v>
          </cell>
          <cell r="Z571">
            <v>3086709.3</v>
          </cell>
          <cell r="AB571">
            <v>2001</v>
          </cell>
          <cell r="AC571">
            <v>2038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81180</v>
          </cell>
          <cell r="BU571">
            <v>81180</v>
          </cell>
          <cell r="BV571">
            <v>81180</v>
          </cell>
          <cell r="BW571">
            <v>81180</v>
          </cell>
          <cell r="BX571">
            <v>81180</v>
          </cell>
          <cell r="BY571">
            <v>81180</v>
          </cell>
          <cell r="BZ571">
            <v>81180</v>
          </cell>
          <cell r="CA571">
            <v>81180</v>
          </cell>
          <cell r="CB571">
            <v>81180</v>
          </cell>
          <cell r="CC571">
            <v>81180</v>
          </cell>
          <cell r="CD571">
            <v>81180</v>
          </cell>
          <cell r="CE571">
            <v>81180</v>
          </cell>
          <cell r="CF571">
            <v>81180</v>
          </cell>
          <cell r="CG571">
            <v>81180</v>
          </cell>
          <cell r="CH571">
            <v>81180</v>
          </cell>
          <cell r="CI571">
            <v>81180</v>
          </cell>
          <cell r="CJ571">
            <v>81180</v>
          </cell>
          <cell r="CK571">
            <v>81180</v>
          </cell>
          <cell r="CL571">
            <v>81180</v>
          </cell>
          <cell r="CM571">
            <v>81180</v>
          </cell>
          <cell r="CN571">
            <v>81180</v>
          </cell>
          <cell r="CO571">
            <v>81180</v>
          </cell>
          <cell r="CP571">
            <v>81180</v>
          </cell>
          <cell r="CQ571">
            <v>81180</v>
          </cell>
          <cell r="CR571">
            <v>81180</v>
          </cell>
          <cell r="CS571">
            <v>81180</v>
          </cell>
          <cell r="CT571">
            <v>81180</v>
          </cell>
          <cell r="CU571">
            <v>81180</v>
          </cell>
          <cell r="CV571">
            <v>81180</v>
          </cell>
          <cell r="CW571">
            <v>81180</v>
          </cell>
          <cell r="CX571">
            <v>81180</v>
          </cell>
          <cell r="CY571">
            <v>81180</v>
          </cell>
          <cell r="CZ571">
            <v>81180</v>
          </cell>
          <cell r="DA571">
            <v>81180</v>
          </cell>
          <cell r="DB571">
            <v>81180</v>
          </cell>
          <cell r="DC571">
            <v>81180</v>
          </cell>
          <cell r="DD571">
            <v>83049.299999999814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K571">
            <v>0</v>
          </cell>
          <cell r="DL571">
            <v>0</v>
          </cell>
          <cell r="DM571">
            <v>0</v>
          </cell>
          <cell r="DN571">
            <v>0</v>
          </cell>
          <cell r="DO571">
            <v>0</v>
          </cell>
          <cell r="DP571">
            <v>0</v>
          </cell>
          <cell r="DQ571">
            <v>0</v>
          </cell>
          <cell r="DR571">
            <v>0</v>
          </cell>
          <cell r="DS571">
            <v>0</v>
          </cell>
          <cell r="DT571">
            <v>0</v>
          </cell>
          <cell r="DU571">
            <v>0</v>
          </cell>
          <cell r="DV571">
            <v>0</v>
          </cell>
          <cell r="DW571">
            <v>0</v>
          </cell>
          <cell r="DX571">
            <v>0</v>
          </cell>
          <cell r="DY571">
            <v>0</v>
          </cell>
          <cell r="DZ571">
            <v>0</v>
          </cell>
          <cell r="EA571">
            <v>0</v>
          </cell>
          <cell r="EB571">
            <v>0</v>
          </cell>
          <cell r="EC571">
            <v>0</v>
          </cell>
          <cell r="ED571">
            <v>0</v>
          </cell>
          <cell r="EE571">
            <v>0</v>
          </cell>
          <cell r="EF571">
            <v>0</v>
          </cell>
          <cell r="EG571">
            <v>0</v>
          </cell>
          <cell r="EH571">
            <v>0</v>
          </cell>
          <cell r="EI571">
            <v>0</v>
          </cell>
          <cell r="EJ571">
            <v>0</v>
          </cell>
          <cell r="EK571">
            <v>0</v>
          </cell>
          <cell r="EL571">
            <v>0</v>
          </cell>
          <cell r="EM571">
            <v>0</v>
          </cell>
          <cell r="EN571">
            <v>0</v>
          </cell>
          <cell r="EO571">
            <v>0</v>
          </cell>
          <cell r="EP571">
            <v>0</v>
          </cell>
          <cell r="EQ571">
            <v>0</v>
          </cell>
          <cell r="ER571">
            <v>0</v>
          </cell>
          <cell r="ES571">
            <v>0</v>
          </cell>
          <cell r="ET571">
            <v>0</v>
          </cell>
          <cell r="EU571">
            <v>0</v>
          </cell>
          <cell r="EV571">
            <v>0</v>
          </cell>
          <cell r="EW571">
            <v>0</v>
          </cell>
          <cell r="EX571">
            <v>0</v>
          </cell>
          <cell r="EY571">
            <v>0</v>
          </cell>
          <cell r="EZ571">
            <v>0</v>
          </cell>
          <cell r="FA571">
            <v>0</v>
          </cell>
          <cell r="FB571">
            <v>0</v>
          </cell>
          <cell r="FC571">
            <v>0</v>
          </cell>
          <cell r="FD571">
            <v>0</v>
          </cell>
          <cell r="FE571">
            <v>0</v>
          </cell>
          <cell r="FF571">
            <v>0</v>
          </cell>
          <cell r="FG571">
            <v>0</v>
          </cell>
          <cell r="FH571">
            <v>0</v>
          </cell>
          <cell r="FI571">
            <v>0</v>
          </cell>
          <cell r="FJ571">
            <v>0</v>
          </cell>
          <cell r="FK571">
            <v>0</v>
          </cell>
          <cell r="FL571">
            <v>0</v>
          </cell>
          <cell r="FM571">
            <v>0</v>
          </cell>
          <cell r="FN571">
            <v>0</v>
          </cell>
        </row>
        <row r="572">
          <cell r="B572" t="str">
            <v>構-567</v>
          </cell>
          <cell r="E572" t="str">
            <v>B</v>
          </cell>
          <cell r="G572" t="str">
            <v>尼子地区配水管布設替</v>
          </cell>
          <cell r="H572" t="str">
            <v>平成12年</v>
          </cell>
          <cell r="I572">
            <v>2000</v>
          </cell>
          <cell r="Q572">
            <v>3488195</v>
          </cell>
          <cell r="R572">
            <v>777602</v>
          </cell>
          <cell r="U572">
            <v>1048661.3</v>
          </cell>
          <cell r="V572">
            <v>38</v>
          </cell>
          <cell r="W572">
            <v>2.63e-002</v>
          </cell>
          <cell r="X572">
            <v>64159</v>
          </cell>
          <cell r="Y572">
            <v>65650.700000000186</v>
          </cell>
          <cell r="Z572">
            <v>2439533.7000000002</v>
          </cell>
          <cell r="AB572">
            <v>2001</v>
          </cell>
          <cell r="AC572">
            <v>2038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64159</v>
          </cell>
          <cell r="BU572">
            <v>64159</v>
          </cell>
          <cell r="BV572">
            <v>64159</v>
          </cell>
          <cell r="BW572">
            <v>64159</v>
          </cell>
          <cell r="BX572">
            <v>64159</v>
          </cell>
          <cell r="BY572">
            <v>64159</v>
          </cell>
          <cell r="BZ572">
            <v>64159</v>
          </cell>
          <cell r="CA572">
            <v>64159</v>
          </cell>
          <cell r="CB572">
            <v>64159</v>
          </cell>
          <cell r="CC572">
            <v>64159</v>
          </cell>
          <cell r="CD572">
            <v>64159</v>
          </cell>
          <cell r="CE572">
            <v>64159</v>
          </cell>
          <cell r="CF572">
            <v>64159</v>
          </cell>
          <cell r="CG572">
            <v>64159</v>
          </cell>
          <cell r="CH572">
            <v>64159</v>
          </cell>
          <cell r="CI572">
            <v>64159</v>
          </cell>
          <cell r="CJ572">
            <v>64159</v>
          </cell>
          <cell r="CK572">
            <v>64159</v>
          </cell>
          <cell r="CL572">
            <v>64159</v>
          </cell>
          <cell r="CM572">
            <v>64159</v>
          </cell>
          <cell r="CN572">
            <v>64159</v>
          </cell>
          <cell r="CO572">
            <v>64159</v>
          </cell>
          <cell r="CP572">
            <v>64159</v>
          </cell>
          <cell r="CQ572">
            <v>64159</v>
          </cell>
          <cell r="CR572">
            <v>64159</v>
          </cell>
          <cell r="CS572">
            <v>64159</v>
          </cell>
          <cell r="CT572">
            <v>64159</v>
          </cell>
          <cell r="CU572">
            <v>64159</v>
          </cell>
          <cell r="CV572">
            <v>64159</v>
          </cell>
          <cell r="CW572">
            <v>64159</v>
          </cell>
          <cell r="CX572">
            <v>64159</v>
          </cell>
          <cell r="CY572">
            <v>64159</v>
          </cell>
          <cell r="CZ572">
            <v>64159</v>
          </cell>
          <cell r="DA572">
            <v>64159</v>
          </cell>
          <cell r="DB572">
            <v>64159</v>
          </cell>
          <cell r="DC572">
            <v>64159</v>
          </cell>
          <cell r="DD572">
            <v>65650.700000000186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K572">
            <v>0</v>
          </cell>
          <cell r="DL572">
            <v>0</v>
          </cell>
          <cell r="DM572">
            <v>0</v>
          </cell>
          <cell r="DN572">
            <v>0</v>
          </cell>
          <cell r="DO572">
            <v>0</v>
          </cell>
          <cell r="DP572">
            <v>0</v>
          </cell>
          <cell r="DQ572">
            <v>0</v>
          </cell>
          <cell r="DR572">
            <v>0</v>
          </cell>
          <cell r="DS572">
            <v>0</v>
          </cell>
          <cell r="DT572">
            <v>0</v>
          </cell>
          <cell r="DU572">
            <v>0</v>
          </cell>
          <cell r="DV572">
            <v>0</v>
          </cell>
          <cell r="DW572">
            <v>0</v>
          </cell>
          <cell r="DX572">
            <v>0</v>
          </cell>
          <cell r="DY572">
            <v>0</v>
          </cell>
          <cell r="DZ572">
            <v>0</v>
          </cell>
          <cell r="EA572">
            <v>0</v>
          </cell>
          <cell r="EB572">
            <v>0</v>
          </cell>
          <cell r="EC572">
            <v>0</v>
          </cell>
          <cell r="ED572">
            <v>0</v>
          </cell>
          <cell r="EE572">
            <v>0</v>
          </cell>
          <cell r="EF572">
            <v>0</v>
          </cell>
          <cell r="EG572">
            <v>0</v>
          </cell>
          <cell r="EH572">
            <v>0</v>
          </cell>
          <cell r="EI572">
            <v>0</v>
          </cell>
          <cell r="EJ572">
            <v>0</v>
          </cell>
          <cell r="EK572">
            <v>0</v>
          </cell>
          <cell r="EL572">
            <v>0</v>
          </cell>
          <cell r="EM572">
            <v>0</v>
          </cell>
          <cell r="EN572">
            <v>0</v>
          </cell>
          <cell r="EO572">
            <v>0</v>
          </cell>
          <cell r="EP572">
            <v>0</v>
          </cell>
          <cell r="EQ572">
            <v>0</v>
          </cell>
          <cell r="ER572">
            <v>0</v>
          </cell>
          <cell r="ES572">
            <v>0</v>
          </cell>
          <cell r="ET572">
            <v>0</v>
          </cell>
          <cell r="EU572">
            <v>0</v>
          </cell>
          <cell r="EV572">
            <v>0</v>
          </cell>
          <cell r="EW572">
            <v>0</v>
          </cell>
          <cell r="EX572">
            <v>0</v>
          </cell>
          <cell r="EY572">
            <v>0</v>
          </cell>
          <cell r="EZ572">
            <v>0</v>
          </cell>
          <cell r="FA572">
            <v>0</v>
          </cell>
          <cell r="FB572">
            <v>0</v>
          </cell>
          <cell r="FC572">
            <v>0</v>
          </cell>
          <cell r="FD572">
            <v>0</v>
          </cell>
          <cell r="FE572">
            <v>0</v>
          </cell>
          <cell r="FF572">
            <v>0</v>
          </cell>
          <cell r="FG572">
            <v>0</v>
          </cell>
          <cell r="FH572">
            <v>0</v>
          </cell>
          <cell r="FI572">
            <v>0</v>
          </cell>
          <cell r="FJ572">
            <v>0</v>
          </cell>
          <cell r="FK572">
            <v>0</v>
          </cell>
          <cell r="FL572">
            <v>0</v>
          </cell>
          <cell r="FM572">
            <v>0</v>
          </cell>
          <cell r="FN572">
            <v>0</v>
          </cell>
        </row>
        <row r="573">
          <cell r="B573" t="str">
            <v>構-568</v>
          </cell>
          <cell r="E573" t="str">
            <v>B</v>
          </cell>
          <cell r="G573" t="str">
            <v>楢崎地区面整備第配水管布設替</v>
          </cell>
          <cell r="H573" t="str">
            <v>平成12年</v>
          </cell>
          <cell r="I573">
            <v>2000</v>
          </cell>
          <cell r="Q573">
            <v>5577856</v>
          </cell>
          <cell r="U573">
            <v>557785.6</v>
          </cell>
          <cell r="V573">
            <v>38</v>
          </cell>
          <cell r="W573">
            <v>2.63e-002</v>
          </cell>
          <cell r="X573">
            <v>132027</v>
          </cell>
          <cell r="Y573">
            <v>135071.40000000037</v>
          </cell>
          <cell r="Z573">
            <v>5020070.4000000004</v>
          </cell>
          <cell r="AB573">
            <v>2001</v>
          </cell>
          <cell r="AC573">
            <v>2038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132027</v>
          </cell>
          <cell r="BU573">
            <v>132027</v>
          </cell>
          <cell r="BV573">
            <v>132027</v>
          </cell>
          <cell r="BW573">
            <v>132027</v>
          </cell>
          <cell r="BX573">
            <v>132027</v>
          </cell>
          <cell r="BY573">
            <v>132027</v>
          </cell>
          <cell r="BZ573">
            <v>132027</v>
          </cell>
          <cell r="CA573">
            <v>132027</v>
          </cell>
          <cell r="CB573">
            <v>132027</v>
          </cell>
          <cell r="CC573">
            <v>132027</v>
          </cell>
          <cell r="CD573">
            <v>132027</v>
          </cell>
          <cell r="CE573">
            <v>132027</v>
          </cell>
          <cell r="CF573">
            <v>132027</v>
          </cell>
          <cell r="CG573">
            <v>132027</v>
          </cell>
          <cell r="CH573">
            <v>132027</v>
          </cell>
          <cell r="CI573">
            <v>132027</v>
          </cell>
          <cell r="CJ573">
            <v>132027</v>
          </cell>
          <cell r="CK573">
            <v>132027</v>
          </cell>
          <cell r="CL573">
            <v>132027</v>
          </cell>
          <cell r="CM573">
            <v>132027</v>
          </cell>
          <cell r="CN573">
            <v>132027</v>
          </cell>
          <cell r="CO573">
            <v>132027</v>
          </cell>
          <cell r="CP573">
            <v>132027</v>
          </cell>
          <cell r="CQ573">
            <v>132027</v>
          </cell>
          <cell r="CR573">
            <v>132027</v>
          </cell>
          <cell r="CS573">
            <v>132027</v>
          </cell>
          <cell r="CT573">
            <v>132027</v>
          </cell>
          <cell r="CU573">
            <v>132027</v>
          </cell>
          <cell r="CV573">
            <v>132027</v>
          </cell>
          <cell r="CW573">
            <v>132027</v>
          </cell>
          <cell r="CX573">
            <v>132027</v>
          </cell>
          <cell r="CY573">
            <v>132027</v>
          </cell>
          <cell r="CZ573">
            <v>132027</v>
          </cell>
          <cell r="DA573">
            <v>132027</v>
          </cell>
          <cell r="DB573">
            <v>132027</v>
          </cell>
          <cell r="DC573">
            <v>132027</v>
          </cell>
          <cell r="DD573">
            <v>135071.40000000037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K573">
            <v>0</v>
          </cell>
          <cell r="DL573">
            <v>0</v>
          </cell>
          <cell r="DM573">
            <v>0</v>
          </cell>
          <cell r="DN573">
            <v>0</v>
          </cell>
          <cell r="DO573">
            <v>0</v>
          </cell>
          <cell r="DP573">
            <v>0</v>
          </cell>
          <cell r="DQ573">
            <v>0</v>
          </cell>
          <cell r="DR573">
            <v>0</v>
          </cell>
          <cell r="DS573">
            <v>0</v>
          </cell>
          <cell r="DT573">
            <v>0</v>
          </cell>
          <cell r="DU573">
            <v>0</v>
          </cell>
          <cell r="DV573">
            <v>0</v>
          </cell>
          <cell r="DW573">
            <v>0</v>
          </cell>
          <cell r="DX573">
            <v>0</v>
          </cell>
          <cell r="DY573">
            <v>0</v>
          </cell>
          <cell r="DZ573">
            <v>0</v>
          </cell>
          <cell r="EA573">
            <v>0</v>
          </cell>
          <cell r="EB573">
            <v>0</v>
          </cell>
          <cell r="EC573">
            <v>0</v>
          </cell>
          <cell r="ED573">
            <v>0</v>
          </cell>
          <cell r="EE573">
            <v>0</v>
          </cell>
          <cell r="EF573">
            <v>0</v>
          </cell>
          <cell r="EG573">
            <v>0</v>
          </cell>
          <cell r="EH573">
            <v>0</v>
          </cell>
          <cell r="EI573">
            <v>0</v>
          </cell>
          <cell r="EJ573">
            <v>0</v>
          </cell>
          <cell r="EK573">
            <v>0</v>
          </cell>
          <cell r="EL573">
            <v>0</v>
          </cell>
          <cell r="EM573">
            <v>0</v>
          </cell>
          <cell r="EN573">
            <v>0</v>
          </cell>
          <cell r="EO573">
            <v>0</v>
          </cell>
          <cell r="EP573">
            <v>0</v>
          </cell>
          <cell r="EQ573">
            <v>0</v>
          </cell>
          <cell r="ER573">
            <v>0</v>
          </cell>
          <cell r="ES573">
            <v>0</v>
          </cell>
          <cell r="ET573">
            <v>0</v>
          </cell>
          <cell r="EU573">
            <v>0</v>
          </cell>
          <cell r="EV573">
            <v>0</v>
          </cell>
          <cell r="EW573">
            <v>0</v>
          </cell>
          <cell r="EX573">
            <v>0</v>
          </cell>
          <cell r="EY573">
            <v>0</v>
          </cell>
          <cell r="EZ573">
            <v>0</v>
          </cell>
          <cell r="FA573">
            <v>0</v>
          </cell>
          <cell r="FB573">
            <v>0</v>
          </cell>
          <cell r="FC573">
            <v>0</v>
          </cell>
          <cell r="FD573">
            <v>0</v>
          </cell>
          <cell r="FE573">
            <v>0</v>
          </cell>
          <cell r="FF573">
            <v>0</v>
          </cell>
          <cell r="FG573">
            <v>0</v>
          </cell>
          <cell r="FH573">
            <v>0</v>
          </cell>
          <cell r="FI573">
            <v>0</v>
          </cell>
          <cell r="FJ573">
            <v>0</v>
          </cell>
          <cell r="FK573">
            <v>0</v>
          </cell>
          <cell r="FL573">
            <v>0</v>
          </cell>
          <cell r="FM573">
            <v>0</v>
          </cell>
          <cell r="FN573">
            <v>0</v>
          </cell>
        </row>
        <row r="574">
          <cell r="B574" t="str">
            <v>構-569</v>
          </cell>
          <cell r="E574" t="str">
            <v>B</v>
          </cell>
          <cell r="G574" t="str">
            <v>多賀地区配水管布設替</v>
          </cell>
          <cell r="H574" t="str">
            <v>平成12年</v>
          </cell>
          <cell r="I574">
            <v>2000</v>
          </cell>
          <cell r="Q574">
            <v>16117901</v>
          </cell>
          <cell r="R574">
            <v>3593065</v>
          </cell>
          <cell r="U574">
            <v>4845548.5999999996</v>
          </cell>
          <cell r="V574">
            <v>38</v>
          </cell>
          <cell r="W574">
            <v>2.63e-002</v>
          </cell>
          <cell r="X574">
            <v>296462</v>
          </cell>
          <cell r="Y574">
            <v>303258.40000000037</v>
          </cell>
          <cell r="Z574">
            <v>11272352.4</v>
          </cell>
          <cell r="AB574">
            <v>2001</v>
          </cell>
          <cell r="AC574">
            <v>2038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296462</v>
          </cell>
          <cell r="BU574">
            <v>296462</v>
          </cell>
          <cell r="BV574">
            <v>296462</v>
          </cell>
          <cell r="BW574">
            <v>296462</v>
          </cell>
          <cell r="BX574">
            <v>296462</v>
          </cell>
          <cell r="BY574">
            <v>296462</v>
          </cell>
          <cell r="BZ574">
            <v>296462</v>
          </cell>
          <cell r="CA574">
            <v>296462</v>
          </cell>
          <cell r="CB574">
            <v>296462</v>
          </cell>
          <cell r="CC574">
            <v>296462</v>
          </cell>
          <cell r="CD574">
            <v>296462</v>
          </cell>
          <cell r="CE574">
            <v>296462</v>
          </cell>
          <cell r="CF574">
            <v>296462</v>
          </cell>
          <cell r="CG574">
            <v>296462</v>
          </cell>
          <cell r="CH574">
            <v>296462</v>
          </cell>
          <cell r="CI574">
            <v>296462</v>
          </cell>
          <cell r="CJ574">
            <v>296462</v>
          </cell>
          <cell r="CK574">
            <v>296462</v>
          </cell>
          <cell r="CL574">
            <v>296462</v>
          </cell>
          <cell r="CM574">
            <v>296462</v>
          </cell>
          <cell r="CN574">
            <v>296462</v>
          </cell>
          <cell r="CO574">
            <v>296462</v>
          </cell>
          <cell r="CP574">
            <v>296462</v>
          </cell>
          <cell r="CQ574">
            <v>296462</v>
          </cell>
          <cell r="CR574">
            <v>296462</v>
          </cell>
          <cell r="CS574">
            <v>296462</v>
          </cell>
          <cell r="CT574">
            <v>296462</v>
          </cell>
          <cell r="CU574">
            <v>296462</v>
          </cell>
          <cell r="CV574">
            <v>296462</v>
          </cell>
          <cell r="CW574">
            <v>296462</v>
          </cell>
          <cell r="CX574">
            <v>296462</v>
          </cell>
          <cell r="CY574">
            <v>296462</v>
          </cell>
          <cell r="CZ574">
            <v>296462</v>
          </cell>
          <cell r="DA574">
            <v>296462</v>
          </cell>
          <cell r="DB574">
            <v>296462</v>
          </cell>
          <cell r="DC574">
            <v>296462</v>
          </cell>
          <cell r="DD574">
            <v>303258.40000000037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K574">
            <v>0</v>
          </cell>
          <cell r="DL574">
            <v>0</v>
          </cell>
          <cell r="DM574">
            <v>0</v>
          </cell>
          <cell r="DN574">
            <v>0</v>
          </cell>
          <cell r="DO574">
            <v>0</v>
          </cell>
          <cell r="DP574">
            <v>0</v>
          </cell>
          <cell r="DQ574">
            <v>0</v>
          </cell>
          <cell r="DR574">
            <v>0</v>
          </cell>
          <cell r="DS574">
            <v>0</v>
          </cell>
          <cell r="DT574">
            <v>0</v>
          </cell>
          <cell r="DU574">
            <v>0</v>
          </cell>
          <cell r="DV574">
            <v>0</v>
          </cell>
          <cell r="DW574">
            <v>0</v>
          </cell>
          <cell r="DX574">
            <v>0</v>
          </cell>
          <cell r="DY574">
            <v>0</v>
          </cell>
          <cell r="DZ574">
            <v>0</v>
          </cell>
          <cell r="EA574">
            <v>0</v>
          </cell>
          <cell r="EB574">
            <v>0</v>
          </cell>
          <cell r="EC574">
            <v>0</v>
          </cell>
          <cell r="ED574">
            <v>0</v>
          </cell>
          <cell r="EE574">
            <v>0</v>
          </cell>
          <cell r="EF574">
            <v>0</v>
          </cell>
          <cell r="EG574">
            <v>0</v>
          </cell>
          <cell r="EH574">
            <v>0</v>
          </cell>
          <cell r="EI574">
            <v>0</v>
          </cell>
          <cell r="EJ574">
            <v>0</v>
          </cell>
          <cell r="EK574">
            <v>0</v>
          </cell>
          <cell r="EL574">
            <v>0</v>
          </cell>
          <cell r="EM574">
            <v>0</v>
          </cell>
          <cell r="EN574">
            <v>0</v>
          </cell>
          <cell r="EO574">
            <v>0</v>
          </cell>
          <cell r="EP574">
            <v>0</v>
          </cell>
          <cell r="EQ574">
            <v>0</v>
          </cell>
          <cell r="ER574">
            <v>0</v>
          </cell>
          <cell r="ES574">
            <v>0</v>
          </cell>
          <cell r="ET574">
            <v>0</v>
          </cell>
          <cell r="EU574">
            <v>0</v>
          </cell>
          <cell r="EV574">
            <v>0</v>
          </cell>
          <cell r="EW574">
            <v>0</v>
          </cell>
          <cell r="EX574">
            <v>0</v>
          </cell>
          <cell r="EY574">
            <v>0</v>
          </cell>
          <cell r="EZ574">
            <v>0</v>
          </cell>
          <cell r="FA574">
            <v>0</v>
          </cell>
          <cell r="FB574">
            <v>0</v>
          </cell>
          <cell r="FC574">
            <v>0</v>
          </cell>
          <cell r="FD574">
            <v>0</v>
          </cell>
          <cell r="FE574">
            <v>0</v>
          </cell>
          <cell r="FF574">
            <v>0</v>
          </cell>
          <cell r="FG574">
            <v>0</v>
          </cell>
          <cell r="FH574">
            <v>0</v>
          </cell>
          <cell r="FI574">
            <v>0</v>
          </cell>
          <cell r="FJ574">
            <v>0</v>
          </cell>
          <cell r="FK574">
            <v>0</v>
          </cell>
          <cell r="FL574">
            <v>0</v>
          </cell>
          <cell r="FM574">
            <v>0</v>
          </cell>
          <cell r="FN574">
            <v>0</v>
          </cell>
        </row>
        <row r="575">
          <cell r="B575" t="str">
            <v>構-570</v>
          </cell>
          <cell r="E575" t="str">
            <v>B</v>
          </cell>
          <cell r="G575" t="str">
            <v>川相地区配水管布設替工事</v>
          </cell>
          <cell r="H575" t="str">
            <v>平成13年</v>
          </cell>
          <cell r="I575">
            <v>2001</v>
          </cell>
          <cell r="Q575">
            <v>2528136</v>
          </cell>
          <cell r="R575">
            <v>564628</v>
          </cell>
          <cell r="U575">
            <v>760978.8</v>
          </cell>
          <cell r="V575">
            <v>38</v>
          </cell>
          <cell r="W575">
            <v>2.63e-002</v>
          </cell>
          <cell r="X575">
            <v>46476</v>
          </cell>
          <cell r="Y575">
            <v>47545.199999999953</v>
          </cell>
          <cell r="Z575">
            <v>1767157.2</v>
          </cell>
          <cell r="AB575">
            <v>2002</v>
          </cell>
          <cell r="AC575">
            <v>2039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46476</v>
          </cell>
          <cell r="BV575">
            <v>46476</v>
          </cell>
          <cell r="BW575">
            <v>46476</v>
          </cell>
          <cell r="BX575">
            <v>46476</v>
          </cell>
          <cell r="BY575">
            <v>46476</v>
          </cell>
          <cell r="BZ575">
            <v>46476</v>
          </cell>
          <cell r="CA575">
            <v>46476</v>
          </cell>
          <cell r="CB575">
            <v>46476</v>
          </cell>
          <cell r="CC575">
            <v>46476</v>
          </cell>
          <cell r="CD575">
            <v>46476</v>
          </cell>
          <cell r="CE575">
            <v>46476</v>
          </cell>
          <cell r="CF575">
            <v>46476</v>
          </cell>
          <cell r="CG575">
            <v>46476</v>
          </cell>
          <cell r="CH575">
            <v>46476</v>
          </cell>
          <cell r="CI575">
            <v>46476</v>
          </cell>
          <cell r="CJ575">
            <v>46476</v>
          </cell>
          <cell r="CK575">
            <v>46476</v>
          </cell>
          <cell r="CL575">
            <v>46476</v>
          </cell>
          <cell r="CM575">
            <v>46476</v>
          </cell>
          <cell r="CN575">
            <v>46476</v>
          </cell>
          <cell r="CO575">
            <v>46476</v>
          </cell>
          <cell r="CP575">
            <v>46476</v>
          </cell>
          <cell r="CQ575">
            <v>46476</v>
          </cell>
          <cell r="CR575">
            <v>46476</v>
          </cell>
          <cell r="CS575">
            <v>46476</v>
          </cell>
          <cell r="CT575">
            <v>46476</v>
          </cell>
          <cell r="CU575">
            <v>46476</v>
          </cell>
          <cell r="CV575">
            <v>46476</v>
          </cell>
          <cell r="CW575">
            <v>46476</v>
          </cell>
          <cell r="CX575">
            <v>46476</v>
          </cell>
          <cell r="CY575">
            <v>46476</v>
          </cell>
          <cell r="CZ575">
            <v>46476</v>
          </cell>
          <cell r="DA575">
            <v>46476</v>
          </cell>
          <cell r="DB575">
            <v>46476</v>
          </cell>
          <cell r="DC575">
            <v>46476</v>
          </cell>
          <cell r="DD575">
            <v>46476</v>
          </cell>
          <cell r="DE575">
            <v>47545.199999999953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K575">
            <v>0</v>
          </cell>
          <cell r="DL575">
            <v>0</v>
          </cell>
          <cell r="DM575">
            <v>0</v>
          </cell>
          <cell r="DN575">
            <v>0</v>
          </cell>
          <cell r="DO575">
            <v>0</v>
          </cell>
          <cell r="DP575">
            <v>0</v>
          </cell>
          <cell r="DQ575">
            <v>0</v>
          </cell>
          <cell r="DR575">
            <v>0</v>
          </cell>
          <cell r="DS575">
            <v>0</v>
          </cell>
          <cell r="DT575">
            <v>0</v>
          </cell>
          <cell r="DU575">
            <v>0</v>
          </cell>
          <cell r="DV575">
            <v>0</v>
          </cell>
          <cell r="DW575">
            <v>0</v>
          </cell>
          <cell r="DX575">
            <v>0</v>
          </cell>
          <cell r="DY575">
            <v>0</v>
          </cell>
          <cell r="DZ575">
            <v>0</v>
          </cell>
          <cell r="EA575">
            <v>0</v>
          </cell>
          <cell r="EB575">
            <v>0</v>
          </cell>
          <cell r="EC575">
            <v>0</v>
          </cell>
          <cell r="ED575">
            <v>0</v>
          </cell>
          <cell r="EE575">
            <v>0</v>
          </cell>
          <cell r="EF575">
            <v>0</v>
          </cell>
          <cell r="EG575">
            <v>0</v>
          </cell>
          <cell r="EH575">
            <v>0</v>
          </cell>
          <cell r="EI575">
            <v>0</v>
          </cell>
          <cell r="EJ575">
            <v>0</v>
          </cell>
          <cell r="EK575">
            <v>0</v>
          </cell>
          <cell r="EL575">
            <v>0</v>
          </cell>
          <cell r="EM575">
            <v>0</v>
          </cell>
          <cell r="EN575">
            <v>0</v>
          </cell>
          <cell r="EO575">
            <v>0</v>
          </cell>
          <cell r="EP575">
            <v>0</v>
          </cell>
          <cell r="EQ575">
            <v>0</v>
          </cell>
          <cell r="ER575">
            <v>0</v>
          </cell>
          <cell r="ES575">
            <v>0</v>
          </cell>
          <cell r="ET575">
            <v>0</v>
          </cell>
          <cell r="EU575">
            <v>0</v>
          </cell>
          <cell r="EV575">
            <v>0</v>
          </cell>
          <cell r="EW575">
            <v>0</v>
          </cell>
          <cell r="EX575">
            <v>0</v>
          </cell>
          <cell r="EY575">
            <v>0</v>
          </cell>
          <cell r="EZ575">
            <v>0</v>
          </cell>
          <cell r="FA575">
            <v>0</v>
          </cell>
          <cell r="FB575">
            <v>0</v>
          </cell>
          <cell r="FC575">
            <v>0</v>
          </cell>
          <cell r="FD575">
            <v>0</v>
          </cell>
          <cell r="FE575">
            <v>0</v>
          </cell>
          <cell r="FF575">
            <v>0</v>
          </cell>
          <cell r="FG575">
            <v>0</v>
          </cell>
          <cell r="FH575">
            <v>0</v>
          </cell>
          <cell r="FI575">
            <v>0</v>
          </cell>
          <cell r="FJ575">
            <v>0</v>
          </cell>
          <cell r="FK575">
            <v>0</v>
          </cell>
          <cell r="FL575">
            <v>0</v>
          </cell>
          <cell r="FM575">
            <v>0</v>
          </cell>
          <cell r="FN575">
            <v>0</v>
          </cell>
        </row>
        <row r="576">
          <cell r="B576" t="str">
            <v>構-571</v>
          </cell>
          <cell r="E576" t="str">
            <v>B</v>
          </cell>
          <cell r="G576" t="str">
            <v>中川原工業団地面整備配水管布設替工事</v>
          </cell>
          <cell r="H576" t="str">
            <v>平成13年</v>
          </cell>
          <cell r="I576">
            <v>2001</v>
          </cell>
          <cell r="Q576">
            <v>2298800</v>
          </cell>
          <cell r="U576">
            <v>229880</v>
          </cell>
          <cell r="V576">
            <v>38</v>
          </cell>
          <cell r="W576">
            <v>2.63e-002</v>
          </cell>
          <cell r="X576">
            <v>54412</v>
          </cell>
          <cell r="Y576">
            <v>55676</v>
          </cell>
          <cell r="Z576">
            <v>2068920</v>
          </cell>
          <cell r="AB576">
            <v>2002</v>
          </cell>
          <cell r="AC576">
            <v>2039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54412</v>
          </cell>
          <cell r="BV576">
            <v>54412</v>
          </cell>
          <cell r="BW576">
            <v>54412</v>
          </cell>
          <cell r="BX576">
            <v>54412</v>
          </cell>
          <cell r="BY576">
            <v>54412</v>
          </cell>
          <cell r="BZ576">
            <v>54412</v>
          </cell>
          <cell r="CA576">
            <v>54412</v>
          </cell>
          <cell r="CB576">
            <v>54412</v>
          </cell>
          <cell r="CC576">
            <v>54412</v>
          </cell>
          <cell r="CD576">
            <v>54412</v>
          </cell>
          <cell r="CE576">
            <v>54412</v>
          </cell>
          <cell r="CF576">
            <v>54412</v>
          </cell>
          <cell r="CG576">
            <v>54412</v>
          </cell>
          <cell r="CH576">
            <v>54412</v>
          </cell>
          <cell r="CI576">
            <v>54412</v>
          </cell>
          <cell r="CJ576">
            <v>54412</v>
          </cell>
          <cell r="CK576">
            <v>54412</v>
          </cell>
          <cell r="CL576">
            <v>54412</v>
          </cell>
          <cell r="CM576">
            <v>54412</v>
          </cell>
          <cell r="CN576">
            <v>54412</v>
          </cell>
          <cell r="CO576">
            <v>54412</v>
          </cell>
          <cell r="CP576">
            <v>54412</v>
          </cell>
          <cell r="CQ576">
            <v>54412</v>
          </cell>
          <cell r="CR576">
            <v>54412</v>
          </cell>
          <cell r="CS576">
            <v>54412</v>
          </cell>
          <cell r="CT576">
            <v>54412</v>
          </cell>
          <cell r="CU576">
            <v>54412</v>
          </cell>
          <cell r="CV576">
            <v>54412</v>
          </cell>
          <cell r="CW576">
            <v>54412</v>
          </cell>
          <cell r="CX576">
            <v>54412</v>
          </cell>
          <cell r="CY576">
            <v>54412</v>
          </cell>
          <cell r="CZ576">
            <v>54412</v>
          </cell>
          <cell r="DA576">
            <v>54412</v>
          </cell>
          <cell r="DB576">
            <v>54412</v>
          </cell>
          <cell r="DC576">
            <v>54412</v>
          </cell>
          <cell r="DD576">
            <v>54412</v>
          </cell>
          <cell r="DE576">
            <v>55676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K576">
            <v>0</v>
          </cell>
          <cell r="DL576">
            <v>0</v>
          </cell>
          <cell r="DM576">
            <v>0</v>
          </cell>
          <cell r="DN576">
            <v>0</v>
          </cell>
          <cell r="DO576">
            <v>0</v>
          </cell>
          <cell r="DP576">
            <v>0</v>
          </cell>
          <cell r="DQ576">
            <v>0</v>
          </cell>
          <cell r="DR576">
            <v>0</v>
          </cell>
          <cell r="DS576">
            <v>0</v>
          </cell>
          <cell r="DT576">
            <v>0</v>
          </cell>
          <cell r="DU576">
            <v>0</v>
          </cell>
          <cell r="DV576">
            <v>0</v>
          </cell>
          <cell r="DW576">
            <v>0</v>
          </cell>
          <cell r="DX576">
            <v>0</v>
          </cell>
          <cell r="DY576">
            <v>0</v>
          </cell>
          <cell r="DZ576">
            <v>0</v>
          </cell>
          <cell r="EA576">
            <v>0</v>
          </cell>
          <cell r="EB576">
            <v>0</v>
          </cell>
          <cell r="EC576">
            <v>0</v>
          </cell>
          <cell r="ED576">
            <v>0</v>
          </cell>
          <cell r="EE576">
            <v>0</v>
          </cell>
          <cell r="EF576">
            <v>0</v>
          </cell>
          <cell r="EG576">
            <v>0</v>
          </cell>
          <cell r="EH576">
            <v>0</v>
          </cell>
          <cell r="EI576">
            <v>0</v>
          </cell>
          <cell r="EJ576">
            <v>0</v>
          </cell>
          <cell r="EK576">
            <v>0</v>
          </cell>
          <cell r="EL576">
            <v>0</v>
          </cell>
          <cell r="EM576">
            <v>0</v>
          </cell>
          <cell r="EN576">
            <v>0</v>
          </cell>
          <cell r="EO576">
            <v>0</v>
          </cell>
          <cell r="EP576">
            <v>0</v>
          </cell>
          <cell r="EQ576">
            <v>0</v>
          </cell>
          <cell r="ER576">
            <v>0</v>
          </cell>
          <cell r="ES576">
            <v>0</v>
          </cell>
          <cell r="ET576">
            <v>0</v>
          </cell>
          <cell r="EU576">
            <v>0</v>
          </cell>
          <cell r="EV576">
            <v>0</v>
          </cell>
          <cell r="EW576">
            <v>0</v>
          </cell>
          <cell r="EX576">
            <v>0</v>
          </cell>
          <cell r="EY576">
            <v>0</v>
          </cell>
          <cell r="EZ576">
            <v>0</v>
          </cell>
          <cell r="FA576">
            <v>0</v>
          </cell>
          <cell r="FB576">
            <v>0</v>
          </cell>
          <cell r="FC576">
            <v>0</v>
          </cell>
          <cell r="FD576">
            <v>0</v>
          </cell>
          <cell r="FE576">
            <v>0</v>
          </cell>
          <cell r="FF576">
            <v>0</v>
          </cell>
          <cell r="FG576">
            <v>0</v>
          </cell>
          <cell r="FH576">
            <v>0</v>
          </cell>
          <cell r="FI576">
            <v>0</v>
          </cell>
          <cell r="FJ576">
            <v>0</v>
          </cell>
          <cell r="FK576">
            <v>0</v>
          </cell>
          <cell r="FL576">
            <v>0</v>
          </cell>
          <cell r="FM576">
            <v>0</v>
          </cell>
          <cell r="FN576">
            <v>0</v>
          </cell>
        </row>
        <row r="577">
          <cell r="B577" t="str">
            <v>構-572</v>
          </cell>
          <cell r="E577" t="str">
            <v>B</v>
          </cell>
          <cell r="G577" t="str">
            <v>尼子地区配水管布設替工事</v>
          </cell>
          <cell r="H577" t="str">
            <v>平成13年</v>
          </cell>
          <cell r="I577">
            <v>2001</v>
          </cell>
          <cell r="Q577">
            <v>2206538</v>
          </cell>
          <cell r="R577">
            <v>544816</v>
          </cell>
          <cell r="U577">
            <v>710988.2</v>
          </cell>
          <cell r="V577">
            <v>38</v>
          </cell>
          <cell r="W577">
            <v>2.63e-002</v>
          </cell>
          <cell r="X577">
            <v>39332</v>
          </cell>
          <cell r="Y577">
            <v>40265.800000000047</v>
          </cell>
          <cell r="Z577">
            <v>1495549.8</v>
          </cell>
          <cell r="AB577">
            <v>2002</v>
          </cell>
          <cell r="AC577">
            <v>2039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39332</v>
          </cell>
          <cell r="BV577">
            <v>39332</v>
          </cell>
          <cell r="BW577">
            <v>39332</v>
          </cell>
          <cell r="BX577">
            <v>39332</v>
          </cell>
          <cell r="BY577">
            <v>39332</v>
          </cell>
          <cell r="BZ577">
            <v>39332</v>
          </cell>
          <cell r="CA577">
            <v>39332</v>
          </cell>
          <cell r="CB577">
            <v>39332</v>
          </cell>
          <cell r="CC577">
            <v>39332</v>
          </cell>
          <cell r="CD577">
            <v>39332</v>
          </cell>
          <cell r="CE577">
            <v>39332</v>
          </cell>
          <cell r="CF577">
            <v>39332</v>
          </cell>
          <cell r="CG577">
            <v>39332</v>
          </cell>
          <cell r="CH577">
            <v>39332</v>
          </cell>
          <cell r="CI577">
            <v>39332</v>
          </cell>
          <cell r="CJ577">
            <v>39332</v>
          </cell>
          <cell r="CK577">
            <v>39332</v>
          </cell>
          <cell r="CL577">
            <v>39332</v>
          </cell>
          <cell r="CM577">
            <v>39332</v>
          </cell>
          <cell r="CN577">
            <v>39332</v>
          </cell>
          <cell r="CO577">
            <v>39332</v>
          </cell>
          <cell r="CP577">
            <v>39332</v>
          </cell>
          <cell r="CQ577">
            <v>39332</v>
          </cell>
          <cell r="CR577">
            <v>39332</v>
          </cell>
          <cell r="CS577">
            <v>39332</v>
          </cell>
          <cell r="CT577">
            <v>39332</v>
          </cell>
          <cell r="CU577">
            <v>39332</v>
          </cell>
          <cell r="CV577">
            <v>39332</v>
          </cell>
          <cell r="CW577">
            <v>39332</v>
          </cell>
          <cell r="CX577">
            <v>39332</v>
          </cell>
          <cell r="CY577">
            <v>39332</v>
          </cell>
          <cell r="CZ577">
            <v>39332</v>
          </cell>
          <cell r="DA577">
            <v>39332</v>
          </cell>
          <cell r="DB577">
            <v>39332</v>
          </cell>
          <cell r="DC577">
            <v>39332</v>
          </cell>
          <cell r="DD577">
            <v>39332</v>
          </cell>
          <cell r="DE577">
            <v>40265.800000000047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K577">
            <v>0</v>
          </cell>
          <cell r="DL577">
            <v>0</v>
          </cell>
          <cell r="DM577">
            <v>0</v>
          </cell>
          <cell r="DN577">
            <v>0</v>
          </cell>
          <cell r="DO577">
            <v>0</v>
          </cell>
          <cell r="DP577">
            <v>0</v>
          </cell>
          <cell r="DQ577">
            <v>0</v>
          </cell>
          <cell r="DR577">
            <v>0</v>
          </cell>
          <cell r="DS577">
            <v>0</v>
          </cell>
          <cell r="DT577">
            <v>0</v>
          </cell>
          <cell r="DU577">
            <v>0</v>
          </cell>
          <cell r="DV577">
            <v>0</v>
          </cell>
          <cell r="DW577">
            <v>0</v>
          </cell>
          <cell r="DX577">
            <v>0</v>
          </cell>
          <cell r="DY577">
            <v>0</v>
          </cell>
          <cell r="DZ577">
            <v>0</v>
          </cell>
          <cell r="EA577">
            <v>0</v>
          </cell>
          <cell r="EB577">
            <v>0</v>
          </cell>
          <cell r="EC577">
            <v>0</v>
          </cell>
          <cell r="ED577">
            <v>0</v>
          </cell>
          <cell r="EE577">
            <v>0</v>
          </cell>
          <cell r="EF577">
            <v>0</v>
          </cell>
          <cell r="EG577">
            <v>0</v>
          </cell>
          <cell r="EH577">
            <v>0</v>
          </cell>
          <cell r="EI577">
            <v>0</v>
          </cell>
          <cell r="EJ577">
            <v>0</v>
          </cell>
          <cell r="EK577">
            <v>0</v>
          </cell>
          <cell r="EL577">
            <v>0</v>
          </cell>
          <cell r="EM577">
            <v>0</v>
          </cell>
          <cell r="EN577">
            <v>0</v>
          </cell>
          <cell r="EO577">
            <v>0</v>
          </cell>
          <cell r="EP577">
            <v>0</v>
          </cell>
          <cell r="EQ577">
            <v>0</v>
          </cell>
          <cell r="ER577">
            <v>0</v>
          </cell>
          <cell r="ES577">
            <v>0</v>
          </cell>
          <cell r="ET577">
            <v>0</v>
          </cell>
          <cell r="EU577">
            <v>0</v>
          </cell>
          <cell r="EV577">
            <v>0</v>
          </cell>
          <cell r="EW577">
            <v>0</v>
          </cell>
          <cell r="EX577">
            <v>0</v>
          </cell>
          <cell r="EY577">
            <v>0</v>
          </cell>
          <cell r="EZ577">
            <v>0</v>
          </cell>
          <cell r="FA577">
            <v>0</v>
          </cell>
          <cell r="FB577">
            <v>0</v>
          </cell>
          <cell r="FC577">
            <v>0</v>
          </cell>
          <cell r="FD577">
            <v>0</v>
          </cell>
          <cell r="FE577">
            <v>0</v>
          </cell>
          <cell r="FF577">
            <v>0</v>
          </cell>
          <cell r="FG577">
            <v>0</v>
          </cell>
          <cell r="FH577">
            <v>0</v>
          </cell>
          <cell r="FI577">
            <v>0</v>
          </cell>
          <cell r="FJ577">
            <v>0</v>
          </cell>
          <cell r="FK577">
            <v>0</v>
          </cell>
          <cell r="FL577">
            <v>0</v>
          </cell>
          <cell r="FM577">
            <v>0</v>
          </cell>
          <cell r="FN577">
            <v>0</v>
          </cell>
        </row>
        <row r="578">
          <cell r="B578" t="str">
            <v>構-573</v>
          </cell>
          <cell r="E578" t="str">
            <v>B</v>
          </cell>
          <cell r="G578" t="str">
            <v>多賀地区面整備配水管布設替工事</v>
          </cell>
          <cell r="H578" t="str">
            <v>平成13年</v>
          </cell>
          <cell r="I578">
            <v>2001</v>
          </cell>
          <cell r="Q578">
            <v>2817732</v>
          </cell>
          <cell r="U578">
            <v>281773.2</v>
          </cell>
          <cell r="V578">
            <v>38</v>
          </cell>
          <cell r="W578">
            <v>2.63e-002</v>
          </cell>
          <cell r="X578">
            <v>66695</v>
          </cell>
          <cell r="Y578">
            <v>68243.799999999814</v>
          </cell>
          <cell r="Z578">
            <v>2535958.7999999998</v>
          </cell>
          <cell r="AB578">
            <v>2002</v>
          </cell>
          <cell r="AC578">
            <v>2039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66695</v>
          </cell>
          <cell r="BV578">
            <v>66695</v>
          </cell>
          <cell r="BW578">
            <v>66695</v>
          </cell>
          <cell r="BX578">
            <v>66695</v>
          </cell>
          <cell r="BY578">
            <v>66695</v>
          </cell>
          <cell r="BZ578">
            <v>66695</v>
          </cell>
          <cell r="CA578">
            <v>66695</v>
          </cell>
          <cell r="CB578">
            <v>66695</v>
          </cell>
          <cell r="CC578">
            <v>66695</v>
          </cell>
          <cell r="CD578">
            <v>66695</v>
          </cell>
          <cell r="CE578">
            <v>66695</v>
          </cell>
          <cell r="CF578">
            <v>66695</v>
          </cell>
          <cell r="CG578">
            <v>66695</v>
          </cell>
          <cell r="CH578">
            <v>66695</v>
          </cell>
          <cell r="CI578">
            <v>66695</v>
          </cell>
          <cell r="CJ578">
            <v>66695</v>
          </cell>
          <cell r="CK578">
            <v>66695</v>
          </cell>
          <cell r="CL578">
            <v>66695</v>
          </cell>
          <cell r="CM578">
            <v>66695</v>
          </cell>
          <cell r="CN578">
            <v>66695</v>
          </cell>
          <cell r="CO578">
            <v>66695</v>
          </cell>
          <cell r="CP578">
            <v>66695</v>
          </cell>
          <cell r="CQ578">
            <v>66695</v>
          </cell>
          <cell r="CR578">
            <v>66695</v>
          </cell>
          <cell r="CS578">
            <v>66695</v>
          </cell>
          <cell r="CT578">
            <v>66695</v>
          </cell>
          <cell r="CU578">
            <v>66695</v>
          </cell>
          <cell r="CV578">
            <v>66695</v>
          </cell>
          <cell r="CW578">
            <v>66695</v>
          </cell>
          <cell r="CX578">
            <v>66695</v>
          </cell>
          <cell r="CY578">
            <v>66695</v>
          </cell>
          <cell r="CZ578">
            <v>66695</v>
          </cell>
          <cell r="DA578">
            <v>66695</v>
          </cell>
          <cell r="DB578">
            <v>66695</v>
          </cell>
          <cell r="DC578">
            <v>66695</v>
          </cell>
          <cell r="DD578">
            <v>66695</v>
          </cell>
          <cell r="DE578">
            <v>68243.799999999814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K578">
            <v>0</v>
          </cell>
          <cell r="DL578">
            <v>0</v>
          </cell>
          <cell r="DM578">
            <v>0</v>
          </cell>
          <cell r="DN578">
            <v>0</v>
          </cell>
          <cell r="DO578">
            <v>0</v>
          </cell>
          <cell r="DP578">
            <v>0</v>
          </cell>
          <cell r="DQ578">
            <v>0</v>
          </cell>
          <cell r="DR578">
            <v>0</v>
          </cell>
          <cell r="DS578">
            <v>0</v>
          </cell>
          <cell r="DT578">
            <v>0</v>
          </cell>
          <cell r="DU578">
            <v>0</v>
          </cell>
          <cell r="DV578">
            <v>0</v>
          </cell>
          <cell r="DW578">
            <v>0</v>
          </cell>
          <cell r="DX578">
            <v>0</v>
          </cell>
          <cell r="DY578">
            <v>0</v>
          </cell>
          <cell r="DZ578">
            <v>0</v>
          </cell>
          <cell r="EA578">
            <v>0</v>
          </cell>
          <cell r="EB578">
            <v>0</v>
          </cell>
          <cell r="EC578">
            <v>0</v>
          </cell>
          <cell r="ED578">
            <v>0</v>
          </cell>
          <cell r="EE578">
            <v>0</v>
          </cell>
          <cell r="EF578">
            <v>0</v>
          </cell>
          <cell r="EG578">
            <v>0</v>
          </cell>
          <cell r="EH578">
            <v>0</v>
          </cell>
          <cell r="EI578">
            <v>0</v>
          </cell>
          <cell r="EJ578">
            <v>0</v>
          </cell>
          <cell r="EK578">
            <v>0</v>
          </cell>
          <cell r="EL578">
            <v>0</v>
          </cell>
          <cell r="EM578">
            <v>0</v>
          </cell>
          <cell r="EN578">
            <v>0</v>
          </cell>
          <cell r="EO578">
            <v>0</v>
          </cell>
          <cell r="EP578">
            <v>0</v>
          </cell>
          <cell r="EQ578">
            <v>0</v>
          </cell>
          <cell r="ER578">
            <v>0</v>
          </cell>
          <cell r="ES578">
            <v>0</v>
          </cell>
          <cell r="ET578">
            <v>0</v>
          </cell>
          <cell r="EU578">
            <v>0</v>
          </cell>
          <cell r="EV578">
            <v>0</v>
          </cell>
          <cell r="EW578">
            <v>0</v>
          </cell>
          <cell r="EX578">
            <v>0</v>
          </cell>
          <cell r="EY578">
            <v>0</v>
          </cell>
          <cell r="EZ578">
            <v>0</v>
          </cell>
          <cell r="FA578">
            <v>0</v>
          </cell>
          <cell r="FB578">
            <v>0</v>
          </cell>
          <cell r="FC578">
            <v>0</v>
          </cell>
          <cell r="FD578">
            <v>0</v>
          </cell>
          <cell r="FE578">
            <v>0</v>
          </cell>
          <cell r="FF578">
            <v>0</v>
          </cell>
          <cell r="FG578">
            <v>0</v>
          </cell>
          <cell r="FH578">
            <v>0</v>
          </cell>
          <cell r="FI578">
            <v>0</v>
          </cell>
          <cell r="FJ578">
            <v>0</v>
          </cell>
          <cell r="FK578">
            <v>0</v>
          </cell>
          <cell r="FL578">
            <v>0</v>
          </cell>
          <cell r="FM578">
            <v>0</v>
          </cell>
          <cell r="FN578">
            <v>0</v>
          </cell>
        </row>
        <row r="579">
          <cell r="B579" t="str">
            <v>構-574</v>
          </cell>
          <cell r="E579" t="str">
            <v>B</v>
          </cell>
          <cell r="G579" t="str">
            <v>栗栖地区面整備第１－１工区配水管布設替工事</v>
          </cell>
          <cell r="H579" t="str">
            <v>平成13年</v>
          </cell>
          <cell r="I579">
            <v>2001</v>
          </cell>
          <cell r="Q579">
            <v>9917600</v>
          </cell>
          <cell r="U579">
            <v>991760</v>
          </cell>
          <cell r="V579">
            <v>38</v>
          </cell>
          <cell r="W579">
            <v>2.63e-002</v>
          </cell>
          <cell r="X579">
            <v>234749</v>
          </cell>
          <cell r="Y579">
            <v>240127</v>
          </cell>
          <cell r="Z579">
            <v>8925840</v>
          </cell>
          <cell r="AB579">
            <v>2002</v>
          </cell>
          <cell r="AC579">
            <v>2039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234749</v>
          </cell>
          <cell r="BV579">
            <v>234749</v>
          </cell>
          <cell r="BW579">
            <v>234749</v>
          </cell>
          <cell r="BX579">
            <v>234749</v>
          </cell>
          <cell r="BY579">
            <v>234749</v>
          </cell>
          <cell r="BZ579">
            <v>234749</v>
          </cell>
          <cell r="CA579">
            <v>234749</v>
          </cell>
          <cell r="CB579">
            <v>234749</v>
          </cell>
          <cell r="CC579">
            <v>234749</v>
          </cell>
          <cell r="CD579">
            <v>234749</v>
          </cell>
          <cell r="CE579">
            <v>234749</v>
          </cell>
          <cell r="CF579">
            <v>234749</v>
          </cell>
          <cell r="CG579">
            <v>234749</v>
          </cell>
          <cell r="CH579">
            <v>234749</v>
          </cell>
          <cell r="CI579">
            <v>234749</v>
          </cell>
          <cell r="CJ579">
            <v>234749</v>
          </cell>
          <cell r="CK579">
            <v>234749</v>
          </cell>
          <cell r="CL579">
            <v>234749</v>
          </cell>
          <cell r="CM579">
            <v>234749</v>
          </cell>
          <cell r="CN579">
            <v>234749</v>
          </cell>
          <cell r="CO579">
            <v>234749</v>
          </cell>
          <cell r="CP579">
            <v>234749</v>
          </cell>
          <cell r="CQ579">
            <v>234749</v>
          </cell>
          <cell r="CR579">
            <v>234749</v>
          </cell>
          <cell r="CS579">
            <v>234749</v>
          </cell>
          <cell r="CT579">
            <v>234749</v>
          </cell>
          <cell r="CU579">
            <v>234749</v>
          </cell>
          <cell r="CV579">
            <v>234749</v>
          </cell>
          <cell r="CW579">
            <v>234749</v>
          </cell>
          <cell r="CX579">
            <v>234749</v>
          </cell>
          <cell r="CY579">
            <v>234749</v>
          </cell>
          <cell r="CZ579">
            <v>234749</v>
          </cell>
          <cell r="DA579">
            <v>234749</v>
          </cell>
          <cell r="DB579">
            <v>234749</v>
          </cell>
          <cell r="DC579">
            <v>234749</v>
          </cell>
          <cell r="DD579">
            <v>234749</v>
          </cell>
          <cell r="DE579">
            <v>240127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K579">
            <v>0</v>
          </cell>
          <cell r="DL579">
            <v>0</v>
          </cell>
          <cell r="DM579">
            <v>0</v>
          </cell>
          <cell r="DN579">
            <v>0</v>
          </cell>
          <cell r="DO579">
            <v>0</v>
          </cell>
          <cell r="DP579">
            <v>0</v>
          </cell>
          <cell r="DQ579">
            <v>0</v>
          </cell>
          <cell r="DR579">
            <v>0</v>
          </cell>
          <cell r="DS579">
            <v>0</v>
          </cell>
          <cell r="DT579">
            <v>0</v>
          </cell>
          <cell r="DU579">
            <v>0</v>
          </cell>
          <cell r="DV579">
            <v>0</v>
          </cell>
          <cell r="DW579">
            <v>0</v>
          </cell>
          <cell r="DX579">
            <v>0</v>
          </cell>
          <cell r="DY579">
            <v>0</v>
          </cell>
          <cell r="DZ579">
            <v>0</v>
          </cell>
          <cell r="EA579">
            <v>0</v>
          </cell>
          <cell r="EB579">
            <v>0</v>
          </cell>
          <cell r="EC579">
            <v>0</v>
          </cell>
          <cell r="ED579">
            <v>0</v>
          </cell>
          <cell r="EE579">
            <v>0</v>
          </cell>
          <cell r="EF579">
            <v>0</v>
          </cell>
          <cell r="EG579">
            <v>0</v>
          </cell>
          <cell r="EH579">
            <v>0</v>
          </cell>
          <cell r="EI579">
            <v>0</v>
          </cell>
          <cell r="EJ579">
            <v>0</v>
          </cell>
          <cell r="EK579">
            <v>0</v>
          </cell>
          <cell r="EL579">
            <v>0</v>
          </cell>
          <cell r="EM579">
            <v>0</v>
          </cell>
          <cell r="EN579">
            <v>0</v>
          </cell>
          <cell r="EO579">
            <v>0</v>
          </cell>
          <cell r="EP579">
            <v>0</v>
          </cell>
          <cell r="EQ579">
            <v>0</v>
          </cell>
          <cell r="ER579">
            <v>0</v>
          </cell>
          <cell r="ES579">
            <v>0</v>
          </cell>
          <cell r="ET579">
            <v>0</v>
          </cell>
          <cell r="EU579">
            <v>0</v>
          </cell>
          <cell r="EV579">
            <v>0</v>
          </cell>
          <cell r="EW579">
            <v>0</v>
          </cell>
          <cell r="EX579">
            <v>0</v>
          </cell>
          <cell r="EY579">
            <v>0</v>
          </cell>
          <cell r="EZ579">
            <v>0</v>
          </cell>
          <cell r="FA579">
            <v>0</v>
          </cell>
          <cell r="FB579">
            <v>0</v>
          </cell>
          <cell r="FC579">
            <v>0</v>
          </cell>
          <cell r="FD579">
            <v>0</v>
          </cell>
          <cell r="FE579">
            <v>0</v>
          </cell>
          <cell r="FF579">
            <v>0</v>
          </cell>
          <cell r="FG579">
            <v>0</v>
          </cell>
          <cell r="FH579">
            <v>0</v>
          </cell>
          <cell r="FI579">
            <v>0</v>
          </cell>
          <cell r="FJ579">
            <v>0</v>
          </cell>
          <cell r="FK579">
            <v>0</v>
          </cell>
          <cell r="FL579">
            <v>0</v>
          </cell>
          <cell r="FM579">
            <v>0</v>
          </cell>
          <cell r="FN579">
            <v>0</v>
          </cell>
        </row>
        <row r="580">
          <cell r="B580" t="str">
            <v>構-575</v>
          </cell>
          <cell r="E580" t="str">
            <v>B</v>
          </cell>
          <cell r="G580" t="str">
            <v>一円地区面整備配水管布設替工事</v>
          </cell>
          <cell r="H580" t="str">
            <v>平成13年</v>
          </cell>
          <cell r="I580">
            <v>2001</v>
          </cell>
          <cell r="Q580">
            <v>6681505</v>
          </cell>
          <cell r="U580">
            <v>668150.5</v>
          </cell>
          <cell r="V580">
            <v>38</v>
          </cell>
          <cell r="W580">
            <v>2.63e-002</v>
          </cell>
          <cell r="X580">
            <v>158151</v>
          </cell>
          <cell r="Y580">
            <v>161767.5</v>
          </cell>
          <cell r="Z580">
            <v>6013354.5</v>
          </cell>
          <cell r="AB580">
            <v>2002</v>
          </cell>
          <cell r="AC580">
            <v>2039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158151</v>
          </cell>
          <cell r="BV580">
            <v>158151</v>
          </cell>
          <cell r="BW580">
            <v>158151</v>
          </cell>
          <cell r="BX580">
            <v>158151</v>
          </cell>
          <cell r="BY580">
            <v>158151</v>
          </cell>
          <cell r="BZ580">
            <v>158151</v>
          </cell>
          <cell r="CA580">
            <v>158151</v>
          </cell>
          <cell r="CB580">
            <v>158151</v>
          </cell>
          <cell r="CC580">
            <v>158151</v>
          </cell>
          <cell r="CD580">
            <v>158151</v>
          </cell>
          <cell r="CE580">
            <v>158151</v>
          </cell>
          <cell r="CF580">
            <v>158151</v>
          </cell>
          <cell r="CG580">
            <v>158151</v>
          </cell>
          <cell r="CH580">
            <v>158151</v>
          </cell>
          <cell r="CI580">
            <v>158151</v>
          </cell>
          <cell r="CJ580">
            <v>158151</v>
          </cell>
          <cell r="CK580">
            <v>158151</v>
          </cell>
          <cell r="CL580">
            <v>158151</v>
          </cell>
          <cell r="CM580">
            <v>158151</v>
          </cell>
          <cell r="CN580">
            <v>158151</v>
          </cell>
          <cell r="CO580">
            <v>158151</v>
          </cell>
          <cell r="CP580">
            <v>158151</v>
          </cell>
          <cell r="CQ580">
            <v>158151</v>
          </cell>
          <cell r="CR580">
            <v>158151</v>
          </cell>
          <cell r="CS580">
            <v>158151</v>
          </cell>
          <cell r="CT580">
            <v>158151</v>
          </cell>
          <cell r="CU580">
            <v>158151</v>
          </cell>
          <cell r="CV580">
            <v>158151</v>
          </cell>
          <cell r="CW580">
            <v>158151</v>
          </cell>
          <cell r="CX580">
            <v>158151</v>
          </cell>
          <cell r="CY580">
            <v>158151</v>
          </cell>
          <cell r="CZ580">
            <v>158151</v>
          </cell>
          <cell r="DA580">
            <v>158151</v>
          </cell>
          <cell r="DB580">
            <v>158151</v>
          </cell>
          <cell r="DC580">
            <v>158151</v>
          </cell>
          <cell r="DD580">
            <v>158151</v>
          </cell>
          <cell r="DE580">
            <v>161767.5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K580">
            <v>0</v>
          </cell>
          <cell r="DL580">
            <v>0</v>
          </cell>
          <cell r="DM580">
            <v>0</v>
          </cell>
          <cell r="DN580">
            <v>0</v>
          </cell>
          <cell r="DO580">
            <v>0</v>
          </cell>
          <cell r="DP580">
            <v>0</v>
          </cell>
          <cell r="DQ580">
            <v>0</v>
          </cell>
          <cell r="DR580">
            <v>0</v>
          </cell>
          <cell r="DS580">
            <v>0</v>
          </cell>
          <cell r="DT580">
            <v>0</v>
          </cell>
          <cell r="DU580">
            <v>0</v>
          </cell>
          <cell r="DV580">
            <v>0</v>
          </cell>
          <cell r="DW580">
            <v>0</v>
          </cell>
          <cell r="DX580">
            <v>0</v>
          </cell>
          <cell r="DY580">
            <v>0</v>
          </cell>
          <cell r="DZ580">
            <v>0</v>
          </cell>
          <cell r="EA580">
            <v>0</v>
          </cell>
          <cell r="EB580">
            <v>0</v>
          </cell>
          <cell r="EC580">
            <v>0</v>
          </cell>
          <cell r="ED580">
            <v>0</v>
          </cell>
          <cell r="EE580">
            <v>0</v>
          </cell>
          <cell r="EF580">
            <v>0</v>
          </cell>
          <cell r="EG580">
            <v>0</v>
          </cell>
          <cell r="EH580">
            <v>0</v>
          </cell>
          <cell r="EI580">
            <v>0</v>
          </cell>
          <cell r="EJ580">
            <v>0</v>
          </cell>
          <cell r="EK580">
            <v>0</v>
          </cell>
          <cell r="EL580">
            <v>0</v>
          </cell>
          <cell r="EM580">
            <v>0</v>
          </cell>
          <cell r="EN580">
            <v>0</v>
          </cell>
          <cell r="EO580">
            <v>0</v>
          </cell>
          <cell r="EP580">
            <v>0</v>
          </cell>
          <cell r="EQ580">
            <v>0</v>
          </cell>
          <cell r="ER580">
            <v>0</v>
          </cell>
          <cell r="ES580">
            <v>0</v>
          </cell>
          <cell r="ET580">
            <v>0</v>
          </cell>
          <cell r="EU580">
            <v>0</v>
          </cell>
          <cell r="EV580">
            <v>0</v>
          </cell>
          <cell r="EW580">
            <v>0</v>
          </cell>
          <cell r="EX580">
            <v>0</v>
          </cell>
          <cell r="EY580">
            <v>0</v>
          </cell>
          <cell r="EZ580">
            <v>0</v>
          </cell>
          <cell r="FA580">
            <v>0</v>
          </cell>
          <cell r="FB580">
            <v>0</v>
          </cell>
          <cell r="FC580">
            <v>0</v>
          </cell>
          <cell r="FD580">
            <v>0</v>
          </cell>
          <cell r="FE580">
            <v>0</v>
          </cell>
          <cell r="FF580">
            <v>0</v>
          </cell>
          <cell r="FG580">
            <v>0</v>
          </cell>
          <cell r="FH580">
            <v>0</v>
          </cell>
          <cell r="FI580">
            <v>0</v>
          </cell>
          <cell r="FJ580">
            <v>0</v>
          </cell>
          <cell r="FK580">
            <v>0</v>
          </cell>
          <cell r="FL580">
            <v>0</v>
          </cell>
          <cell r="FM580">
            <v>0</v>
          </cell>
          <cell r="FN580">
            <v>0</v>
          </cell>
        </row>
        <row r="581">
          <cell r="B581" t="str">
            <v>構-576</v>
          </cell>
          <cell r="E581" t="str">
            <v>B</v>
          </cell>
          <cell r="G581" t="str">
            <v>栗栖地区面整備第２工区配水管布設替工事</v>
          </cell>
          <cell r="H581" t="str">
            <v>平成13年</v>
          </cell>
          <cell r="I581">
            <v>2001</v>
          </cell>
          <cell r="Q581">
            <v>9312920</v>
          </cell>
          <cell r="U581">
            <v>931292</v>
          </cell>
          <cell r="V581">
            <v>38</v>
          </cell>
          <cell r="W581">
            <v>2.63e-002</v>
          </cell>
          <cell r="X581">
            <v>220436</v>
          </cell>
          <cell r="Y581">
            <v>225496</v>
          </cell>
          <cell r="Z581">
            <v>8381628</v>
          </cell>
          <cell r="AB581">
            <v>2002</v>
          </cell>
          <cell r="AC581">
            <v>2039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220436</v>
          </cell>
          <cell r="BV581">
            <v>220436</v>
          </cell>
          <cell r="BW581">
            <v>220436</v>
          </cell>
          <cell r="BX581">
            <v>220436</v>
          </cell>
          <cell r="BY581">
            <v>220436</v>
          </cell>
          <cell r="BZ581">
            <v>220436</v>
          </cell>
          <cell r="CA581">
            <v>220436</v>
          </cell>
          <cell r="CB581">
            <v>220436</v>
          </cell>
          <cell r="CC581">
            <v>220436</v>
          </cell>
          <cell r="CD581">
            <v>220436</v>
          </cell>
          <cell r="CE581">
            <v>220436</v>
          </cell>
          <cell r="CF581">
            <v>220436</v>
          </cell>
          <cell r="CG581">
            <v>220436</v>
          </cell>
          <cell r="CH581">
            <v>220436</v>
          </cell>
          <cell r="CI581">
            <v>220436</v>
          </cell>
          <cell r="CJ581">
            <v>220436</v>
          </cell>
          <cell r="CK581">
            <v>220436</v>
          </cell>
          <cell r="CL581">
            <v>220436</v>
          </cell>
          <cell r="CM581">
            <v>220436</v>
          </cell>
          <cell r="CN581">
            <v>220436</v>
          </cell>
          <cell r="CO581">
            <v>220436</v>
          </cell>
          <cell r="CP581">
            <v>220436</v>
          </cell>
          <cell r="CQ581">
            <v>220436</v>
          </cell>
          <cell r="CR581">
            <v>220436</v>
          </cell>
          <cell r="CS581">
            <v>220436</v>
          </cell>
          <cell r="CT581">
            <v>220436</v>
          </cell>
          <cell r="CU581">
            <v>220436</v>
          </cell>
          <cell r="CV581">
            <v>220436</v>
          </cell>
          <cell r="CW581">
            <v>220436</v>
          </cell>
          <cell r="CX581">
            <v>220436</v>
          </cell>
          <cell r="CY581">
            <v>220436</v>
          </cell>
          <cell r="CZ581">
            <v>220436</v>
          </cell>
          <cell r="DA581">
            <v>220436</v>
          </cell>
          <cell r="DB581">
            <v>220436</v>
          </cell>
          <cell r="DC581">
            <v>220436</v>
          </cell>
          <cell r="DD581">
            <v>220436</v>
          </cell>
          <cell r="DE581">
            <v>225496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K581">
            <v>0</v>
          </cell>
          <cell r="DL581">
            <v>0</v>
          </cell>
          <cell r="DM581">
            <v>0</v>
          </cell>
          <cell r="DN581">
            <v>0</v>
          </cell>
          <cell r="DO581">
            <v>0</v>
          </cell>
          <cell r="DP581">
            <v>0</v>
          </cell>
          <cell r="DQ581">
            <v>0</v>
          </cell>
          <cell r="DR581">
            <v>0</v>
          </cell>
          <cell r="DS581">
            <v>0</v>
          </cell>
          <cell r="DT581">
            <v>0</v>
          </cell>
          <cell r="DU581">
            <v>0</v>
          </cell>
          <cell r="DV581">
            <v>0</v>
          </cell>
          <cell r="DW581">
            <v>0</v>
          </cell>
          <cell r="DX581">
            <v>0</v>
          </cell>
          <cell r="DY581">
            <v>0</v>
          </cell>
          <cell r="DZ581">
            <v>0</v>
          </cell>
          <cell r="EA581">
            <v>0</v>
          </cell>
          <cell r="EB581">
            <v>0</v>
          </cell>
          <cell r="EC581">
            <v>0</v>
          </cell>
          <cell r="ED581">
            <v>0</v>
          </cell>
          <cell r="EE581">
            <v>0</v>
          </cell>
          <cell r="EF581">
            <v>0</v>
          </cell>
          <cell r="EG581">
            <v>0</v>
          </cell>
          <cell r="EH581">
            <v>0</v>
          </cell>
          <cell r="EI581">
            <v>0</v>
          </cell>
          <cell r="EJ581">
            <v>0</v>
          </cell>
          <cell r="EK581">
            <v>0</v>
          </cell>
          <cell r="EL581">
            <v>0</v>
          </cell>
          <cell r="EM581">
            <v>0</v>
          </cell>
          <cell r="EN581">
            <v>0</v>
          </cell>
          <cell r="EO581">
            <v>0</v>
          </cell>
          <cell r="EP581">
            <v>0</v>
          </cell>
          <cell r="EQ581">
            <v>0</v>
          </cell>
          <cell r="ER581">
            <v>0</v>
          </cell>
          <cell r="ES581">
            <v>0</v>
          </cell>
          <cell r="ET581">
            <v>0</v>
          </cell>
          <cell r="EU581">
            <v>0</v>
          </cell>
          <cell r="EV581">
            <v>0</v>
          </cell>
          <cell r="EW581">
            <v>0</v>
          </cell>
          <cell r="EX581">
            <v>0</v>
          </cell>
          <cell r="EY581">
            <v>0</v>
          </cell>
          <cell r="EZ581">
            <v>0</v>
          </cell>
          <cell r="FA581">
            <v>0</v>
          </cell>
          <cell r="FB581">
            <v>0</v>
          </cell>
          <cell r="FC581">
            <v>0</v>
          </cell>
          <cell r="FD581">
            <v>0</v>
          </cell>
          <cell r="FE581">
            <v>0</v>
          </cell>
          <cell r="FF581">
            <v>0</v>
          </cell>
          <cell r="FG581">
            <v>0</v>
          </cell>
          <cell r="FH581">
            <v>0</v>
          </cell>
          <cell r="FI581">
            <v>0</v>
          </cell>
          <cell r="FJ581">
            <v>0</v>
          </cell>
          <cell r="FK581">
            <v>0</v>
          </cell>
          <cell r="FL581">
            <v>0</v>
          </cell>
          <cell r="FM581">
            <v>0</v>
          </cell>
          <cell r="FN581">
            <v>0</v>
          </cell>
        </row>
        <row r="582">
          <cell r="B582" t="str">
            <v>構-577</v>
          </cell>
          <cell r="E582" t="str">
            <v>F</v>
          </cell>
          <cell r="G582" t="str">
            <v>大君ケ畑水源地増設工事</v>
          </cell>
          <cell r="H582" t="str">
            <v>平成13年</v>
          </cell>
          <cell r="I582">
            <v>2001</v>
          </cell>
          <cell r="Q582">
            <v>2385705</v>
          </cell>
          <cell r="U582">
            <v>238570.5</v>
          </cell>
          <cell r="V582">
            <v>58</v>
          </cell>
          <cell r="W582">
            <v>1.72e-002</v>
          </cell>
          <cell r="X582">
            <v>36930</v>
          </cell>
          <cell r="Y582">
            <v>42124.5</v>
          </cell>
          <cell r="Z582">
            <v>2147134.5</v>
          </cell>
          <cell r="AB582">
            <v>2002</v>
          </cell>
          <cell r="AC582">
            <v>2059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36930</v>
          </cell>
          <cell r="BV582">
            <v>36930</v>
          </cell>
          <cell r="BW582">
            <v>36930</v>
          </cell>
          <cell r="BX582">
            <v>36930</v>
          </cell>
          <cell r="BY582">
            <v>36930</v>
          </cell>
          <cell r="BZ582">
            <v>36930</v>
          </cell>
          <cell r="CA582">
            <v>36930</v>
          </cell>
          <cell r="CB582">
            <v>36930</v>
          </cell>
          <cell r="CC582">
            <v>36930</v>
          </cell>
          <cell r="CD582">
            <v>36930</v>
          </cell>
          <cell r="CE582">
            <v>36930</v>
          </cell>
          <cell r="CF582">
            <v>36930</v>
          </cell>
          <cell r="CG582">
            <v>36930</v>
          </cell>
          <cell r="CH582">
            <v>36930</v>
          </cell>
          <cell r="CI582">
            <v>36930</v>
          </cell>
          <cell r="CJ582">
            <v>36930</v>
          </cell>
          <cell r="CK582">
            <v>36930</v>
          </cell>
          <cell r="CL582">
            <v>36930</v>
          </cell>
          <cell r="CM582">
            <v>36930</v>
          </cell>
          <cell r="CN582">
            <v>36930</v>
          </cell>
          <cell r="CO582">
            <v>36930</v>
          </cell>
          <cell r="CP582">
            <v>36930</v>
          </cell>
          <cell r="CQ582">
            <v>36930</v>
          </cell>
          <cell r="CR582">
            <v>36930</v>
          </cell>
          <cell r="CS582">
            <v>36930</v>
          </cell>
          <cell r="CT582">
            <v>36930</v>
          </cell>
          <cell r="CU582">
            <v>36930</v>
          </cell>
          <cell r="CV582">
            <v>36930</v>
          </cell>
          <cell r="CW582">
            <v>36930</v>
          </cell>
          <cell r="CX582">
            <v>36930</v>
          </cell>
          <cell r="CY582">
            <v>36930</v>
          </cell>
          <cell r="CZ582">
            <v>36930</v>
          </cell>
          <cell r="DA582">
            <v>36930</v>
          </cell>
          <cell r="DB582">
            <v>36930</v>
          </cell>
          <cell r="DC582">
            <v>36930</v>
          </cell>
          <cell r="DD582">
            <v>36930</v>
          </cell>
          <cell r="DE582">
            <v>36930</v>
          </cell>
          <cell r="DF582">
            <v>36930</v>
          </cell>
          <cell r="DG582">
            <v>36930</v>
          </cell>
          <cell r="DH582">
            <v>36930</v>
          </cell>
          <cell r="DI582">
            <v>36930</v>
          </cell>
          <cell r="DJ582">
            <v>36930</v>
          </cell>
          <cell r="DK582">
            <v>36930</v>
          </cell>
          <cell r="DL582">
            <v>36930</v>
          </cell>
          <cell r="DM582">
            <v>36930</v>
          </cell>
          <cell r="DN582">
            <v>36930</v>
          </cell>
          <cell r="DO582">
            <v>36930</v>
          </cell>
          <cell r="DP582">
            <v>36930</v>
          </cell>
          <cell r="DQ582">
            <v>36930</v>
          </cell>
          <cell r="DR582">
            <v>36930</v>
          </cell>
          <cell r="DS582">
            <v>36930</v>
          </cell>
          <cell r="DT582">
            <v>36930</v>
          </cell>
          <cell r="DU582">
            <v>36930</v>
          </cell>
          <cell r="DV582">
            <v>36930</v>
          </cell>
          <cell r="DW582">
            <v>36930</v>
          </cell>
          <cell r="DX582">
            <v>36930</v>
          </cell>
          <cell r="DY582">
            <v>42124.5</v>
          </cell>
          <cell r="DZ582">
            <v>0</v>
          </cell>
          <cell r="EA582">
            <v>0</v>
          </cell>
          <cell r="EB582">
            <v>0</v>
          </cell>
          <cell r="EC582">
            <v>0</v>
          </cell>
          <cell r="ED582">
            <v>0</v>
          </cell>
          <cell r="EE582">
            <v>0</v>
          </cell>
          <cell r="EF582">
            <v>0</v>
          </cell>
          <cell r="EG582">
            <v>0</v>
          </cell>
          <cell r="EH582">
            <v>0</v>
          </cell>
          <cell r="EI582">
            <v>0</v>
          </cell>
          <cell r="EJ582">
            <v>0</v>
          </cell>
          <cell r="EK582">
            <v>0</v>
          </cell>
          <cell r="EL582">
            <v>0</v>
          </cell>
          <cell r="EM582">
            <v>0</v>
          </cell>
          <cell r="EN582">
            <v>0</v>
          </cell>
          <cell r="EO582">
            <v>0</v>
          </cell>
          <cell r="EP582">
            <v>0</v>
          </cell>
          <cell r="EQ582">
            <v>0</v>
          </cell>
          <cell r="ER582">
            <v>0</v>
          </cell>
          <cell r="ES582">
            <v>0</v>
          </cell>
          <cell r="ET582">
            <v>0</v>
          </cell>
          <cell r="EU582">
            <v>0</v>
          </cell>
          <cell r="EV582">
            <v>0</v>
          </cell>
          <cell r="EW582">
            <v>0</v>
          </cell>
          <cell r="EX582">
            <v>0</v>
          </cell>
          <cell r="EY582">
            <v>0</v>
          </cell>
          <cell r="EZ582">
            <v>0</v>
          </cell>
          <cell r="FA582">
            <v>0</v>
          </cell>
          <cell r="FB582">
            <v>0</v>
          </cell>
          <cell r="FC582">
            <v>0</v>
          </cell>
          <cell r="FD582">
            <v>0</v>
          </cell>
          <cell r="FE582">
            <v>0</v>
          </cell>
          <cell r="FF582">
            <v>0</v>
          </cell>
          <cell r="FG582">
            <v>0</v>
          </cell>
          <cell r="FH582">
            <v>0</v>
          </cell>
          <cell r="FI582">
            <v>0</v>
          </cell>
          <cell r="FJ582">
            <v>0</v>
          </cell>
          <cell r="FK582">
            <v>0</v>
          </cell>
          <cell r="FL582">
            <v>0</v>
          </cell>
          <cell r="FM582">
            <v>0</v>
          </cell>
          <cell r="FN582">
            <v>0</v>
          </cell>
        </row>
        <row r="583">
          <cell r="B583" t="str">
            <v>構-578</v>
          </cell>
          <cell r="E583" t="str">
            <v>B</v>
          </cell>
          <cell r="G583" t="str">
            <v>中川原右岸配水管布設工事</v>
          </cell>
          <cell r="H583" t="str">
            <v>平成13年</v>
          </cell>
          <cell r="I583">
            <v>2001</v>
          </cell>
          <cell r="Q583">
            <v>840533</v>
          </cell>
          <cell r="U583">
            <v>84053.3</v>
          </cell>
          <cell r="V583">
            <v>38</v>
          </cell>
          <cell r="W583">
            <v>2.63e-002</v>
          </cell>
          <cell r="X583">
            <v>19895</v>
          </cell>
          <cell r="Y583">
            <v>20364.699999999953</v>
          </cell>
          <cell r="Z583">
            <v>756479.7</v>
          </cell>
          <cell r="AB583">
            <v>2002</v>
          </cell>
          <cell r="AC583">
            <v>2039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19895</v>
          </cell>
          <cell r="BV583">
            <v>19895</v>
          </cell>
          <cell r="BW583">
            <v>19895</v>
          </cell>
          <cell r="BX583">
            <v>19895</v>
          </cell>
          <cell r="BY583">
            <v>19895</v>
          </cell>
          <cell r="BZ583">
            <v>19895</v>
          </cell>
          <cell r="CA583">
            <v>19895</v>
          </cell>
          <cell r="CB583">
            <v>19895</v>
          </cell>
          <cell r="CC583">
            <v>19895</v>
          </cell>
          <cell r="CD583">
            <v>19895</v>
          </cell>
          <cell r="CE583">
            <v>19895</v>
          </cell>
          <cell r="CF583">
            <v>19895</v>
          </cell>
          <cell r="CG583">
            <v>19895</v>
          </cell>
          <cell r="CH583">
            <v>19895</v>
          </cell>
          <cell r="CI583">
            <v>19895</v>
          </cell>
          <cell r="CJ583">
            <v>19895</v>
          </cell>
          <cell r="CK583">
            <v>19895</v>
          </cell>
          <cell r="CL583">
            <v>19895</v>
          </cell>
          <cell r="CM583">
            <v>19895</v>
          </cell>
          <cell r="CN583">
            <v>19895</v>
          </cell>
          <cell r="CO583">
            <v>19895</v>
          </cell>
          <cell r="CP583">
            <v>19895</v>
          </cell>
          <cell r="CQ583">
            <v>19895</v>
          </cell>
          <cell r="CR583">
            <v>19895</v>
          </cell>
          <cell r="CS583">
            <v>19895</v>
          </cell>
          <cell r="CT583">
            <v>19895</v>
          </cell>
          <cell r="CU583">
            <v>19895</v>
          </cell>
          <cell r="CV583">
            <v>19895</v>
          </cell>
          <cell r="CW583">
            <v>19895</v>
          </cell>
          <cell r="CX583">
            <v>19895</v>
          </cell>
          <cell r="CY583">
            <v>19895</v>
          </cell>
          <cell r="CZ583">
            <v>19895</v>
          </cell>
          <cell r="DA583">
            <v>19895</v>
          </cell>
          <cell r="DB583">
            <v>19895</v>
          </cell>
          <cell r="DC583">
            <v>19895</v>
          </cell>
          <cell r="DD583">
            <v>19895</v>
          </cell>
          <cell r="DE583">
            <v>20364.699999999953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K583">
            <v>0</v>
          </cell>
          <cell r="DL583">
            <v>0</v>
          </cell>
          <cell r="DM583">
            <v>0</v>
          </cell>
          <cell r="DN583">
            <v>0</v>
          </cell>
          <cell r="DO583">
            <v>0</v>
          </cell>
          <cell r="DP583">
            <v>0</v>
          </cell>
          <cell r="DQ583">
            <v>0</v>
          </cell>
          <cell r="DR583">
            <v>0</v>
          </cell>
          <cell r="DS583">
            <v>0</v>
          </cell>
          <cell r="DT583">
            <v>0</v>
          </cell>
          <cell r="DU583">
            <v>0</v>
          </cell>
          <cell r="DV583">
            <v>0</v>
          </cell>
          <cell r="DW583">
            <v>0</v>
          </cell>
          <cell r="DX583">
            <v>0</v>
          </cell>
          <cell r="DY583">
            <v>0</v>
          </cell>
          <cell r="DZ583">
            <v>0</v>
          </cell>
          <cell r="EA583">
            <v>0</v>
          </cell>
          <cell r="EB583">
            <v>0</v>
          </cell>
          <cell r="EC583">
            <v>0</v>
          </cell>
          <cell r="ED583">
            <v>0</v>
          </cell>
          <cell r="EE583">
            <v>0</v>
          </cell>
          <cell r="EF583">
            <v>0</v>
          </cell>
          <cell r="EG583">
            <v>0</v>
          </cell>
          <cell r="EH583">
            <v>0</v>
          </cell>
          <cell r="EI583">
            <v>0</v>
          </cell>
          <cell r="EJ583">
            <v>0</v>
          </cell>
          <cell r="EK583">
            <v>0</v>
          </cell>
          <cell r="EL583">
            <v>0</v>
          </cell>
          <cell r="EM583">
            <v>0</v>
          </cell>
          <cell r="EN583">
            <v>0</v>
          </cell>
          <cell r="EO583">
            <v>0</v>
          </cell>
          <cell r="EP583">
            <v>0</v>
          </cell>
          <cell r="EQ583">
            <v>0</v>
          </cell>
          <cell r="ER583">
            <v>0</v>
          </cell>
          <cell r="ES583">
            <v>0</v>
          </cell>
          <cell r="ET583">
            <v>0</v>
          </cell>
          <cell r="EU583">
            <v>0</v>
          </cell>
          <cell r="EV583">
            <v>0</v>
          </cell>
          <cell r="EW583">
            <v>0</v>
          </cell>
          <cell r="EX583">
            <v>0</v>
          </cell>
          <cell r="EY583">
            <v>0</v>
          </cell>
          <cell r="EZ583">
            <v>0</v>
          </cell>
          <cell r="FA583">
            <v>0</v>
          </cell>
          <cell r="FB583">
            <v>0</v>
          </cell>
          <cell r="FC583">
            <v>0</v>
          </cell>
          <cell r="FD583">
            <v>0</v>
          </cell>
          <cell r="FE583">
            <v>0</v>
          </cell>
          <cell r="FF583">
            <v>0</v>
          </cell>
          <cell r="FG583">
            <v>0</v>
          </cell>
          <cell r="FH583">
            <v>0</v>
          </cell>
          <cell r="FI583">
            <v>0</v>
          </cell>
          <cell r="FJ583">
            <v>0</v>
          </cell>
          <cell r="FK583">
            <v>0</v>
          </cell>
          <cell r="FL583">
            <v>0</v>
          </cell>
          <cell r="FM583">
            <v>0</v>
          </cell>
          <cell r="FN583">
            <v>0</v>
          </cell>
        </row>
        <row r="584">
          <cell r="B584" t="str">
            <v>構-579</v>
          </cell>
          <cell r="E584" t="str">
            <v>B</v>
          </cell>
          <cell r="G584" t="str">
            <v>栗栖地区面整備第3工区配水管布設替工事</v>
          </cell>
          <cell r="H584" t="str">
            <v>平成13年</v>
          </cell>
          <cell r="I584">
            <v>2001</v>
          </cell>
          <cell r="Q584">
            <v>5854082</v>
          </cell>
          <cell r="U584">
            <v>585408.20000000007</v>
          </cell>
          <cell r="V584">
            <v>38</v>
          </cell>
          <cell r="W584">
            <v>2.63e-002</v>
          </cell>
          <cell r="X584">
            <v>138566</v>
          </cell>
          <cell r="Y584">
            <v>141731.79999999981</v>
          </cell>
          <cell r="Z584">
            <v>5268673.8</v>
          </cell>
          <cell r="AB584">
            <v>2002</v>
          </cell>
          <cell r="AC584">
            <v>2039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138566</v>
          </cell>
          <cell r="BV584">
            <v>138566</v>
          </cell>
          <cell r="BW584">
            <v>138566</v>
          </cell>
          <cell r="BX584">
            <v>138566</v>
          </cell>
          <cell r="BY584">
            <v>138566</v>
          </cell>
          <cell r="BZ584">
            <v>138566</v>
          </cell>
          <cell r="CA584">
            <v>138566</v>
          </cell>
          <cell r="CB584">
            <v>138566</v>
          </cell>
          <cell r="CC584">
            <v>138566</v>
          </cell>
          <cell r="CD584">
            <v>138566</v>
          </cell>
          <cell r="CE584">
            <v>138566</v>
          </cell>
          <cell r="CF584">
            <v>138566</v>
          </cell>
          <cell r="CG584">
            <v>138566</v>
          </cell>
          <cell r="CH584">
            <v>138566</v>
          </cell>
          <cell r="CI584">
            <v>138566</v>
          </cell>
          <cell r="CJ584">
            <v>138566</v>
          </cell>
          <cell r="CK584">
            <v>138566</v>
          </cell>
          <cell r="CL584">
            <v>138566</v>
          </cell>
          <cell r="CM584">
            <v>138566</v>
          </cell>
          <cell r="CN584">
            <v>138566</v>
          </cell>
          <cell r="CO584">
            <v>138566</v>
          </cell>
          <cell r="CP584">
            <v>138566</v>
          </cell>
          <cell r="CQ584">
            <v>138566</v>
          </cell>
          <cell r="CR584">
            <v>138566</v>
          </cell>
          <cell r="CS584">
            <v>138566</v>
          </cell>
          <cell r="CT584">
            <v>138566</v>
          </cell>
          <cell r="CU584">
            <v>138566</v>
          </cell>
          <cell r="CV584">
            <v>138566</v>
          </cell>
          <cell r="CW584">
            <v>138566</v>
          </cell>
          <cell r="CX584">
            <v>138566</v>
          </cell>
          <cell r="CY584">
            <v>138566</v>
          </cell>
          <cell r="CZ584">
            <v>138566</v>
          </cell>
          <cell r="DA584">
            <v>138566</v>
          </cell>
          <cell r="DB584">
            <v>138566</v>
          </cell>
          <cell r="DC584">
            <v>138566</v>
          </cell>
          <cell r="DD584">
            <v>138566</v>
          </cell>
          <cell r="DE584">
            <v>141731.79999999981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K584">
            <v>0</v>
          </cell>
          <cell r="DL584">
            <v>0</v>
          </cell>
          <cell r="DM584">
            <v>0</v>
          </cell>
          <cell r="DN584">
            <v>0</v>
          </cell>
          <cell r="DO584">
            <v>0</v>
          </cell>
          <cell r="DP584">
            <v>0</v>
          </cell>
          <cell r="DQ584">
            <v>0</v>
          </cell>
          <cell r="DR584">
            <v>0</v>
          </cell>
          <cell r="DS584">
            <v>0</v>
          </cell>
          <cell r="DT584">
            <v>0</v>
          </cell>
          <cell r="DU584">
            <v>0</v>
          </cell>
          <cell r="DV584">
            <v>0</v>
          </cell>
          <cell r="DW584">
            <v>0</v>
          </cell>
          <cell r="DX584">
            <v>0</v>
          </cell>
          <cell r="DY584">
            <v>0</v>
          </cell>
          <cell r="DZ584">
            <v>0</v>
          </cell>
          <cell r="EA584">
            <v>0</v>
          </cell>
          <cell r="EB584">
            <v>0</v>
          </cell>
          <cell r="EC584">
            <v>0</v>
          </cell>
          <cell r="ED584">
            <v>0</v>
          </cell>
          <cell r="EE584">
            <v>0</v>
          </cell>
          <cell r="EF584">
            <v>0</v>
          </cell>
          <cell r="EG584">
            <v>0</v>
          </cell>
          <cell r="EH584">
            <v>0</v>
          </cell>
          <cell r="EI584">
            <v>0</v>
          </cell>
          <cell r="EJ584">
            <v>0</v>
          </cell>
          <cell r="EK584">
            <v>0</v>
          </cell>
          <cell r="EL584">
            <v>0</v>
          </cell>
          <cell r="EM584">
            <v>0</v>
          </cell>
          <cell r="EN584">
            <v>0</v>
          </cell>
          <cell r="EO584">
            <v>0</v>
          </cell>
          <cell r="EP584">
            <v>0</v>
          </cell>
          <cell r="EQ584">
            <v>0</v>
          </cell>
          <cell r="ER584">
            <v>0</v>
          </cell>
          <cell r="ES584">
            <v>0</v>
          </cell>
          <cell r="ET584">
            <v>0</v>
          </cell>
          <cell r="EU584">
            <v>0</v>
          </cell>
          <cell r="EV584">
            <v>0</v>
          </cell>
          <cell r="EW584">
            <v>0</v>
          </cell>
          <cell r="EX584">
            <v>0</v>
          </cell>
          <cell r="EY584">
            <v>0</v>
          </cell>
          <cell r="EZ584">
            <v>0</v>
          </cell>
          <cell r="FA584">
            <v>0</v>
          </cell>
          <cell r="FB584">
            <v>0</v>
          </cell>
          <cell r="FC584">
            <v>0</v>
          </cell>
          <cell r="FD584">
            <v>0</v>
          </cell>
          <cell r="FE584">
            <v>0</v>
          </cell>
          <cell r="FF584">
            <v>0</v>
          </cell>
          <cell r="FG584">
            <v>0</v>
          </cell>
          <cell r="FH584">
            <v>0</v>
          </cell>
          <cell r="FI584">
            <v>0</v>
          </cell>
          <cell r="FJ584">
            <v>0</v>
          </cell>
          <cell r="FK584">
            <v>0</v>
          </cell>
          <cell r="FL584">
            <v>0</v>
          </cell>
          <cell r="FM584">
            <v>0</v>
          </cell>
          <cell r="FN584">
            <v>0</v>
          </cell>
        </row>
        <row r="585">
          <cell r="B585" t="str">
            <v>構-580</v>
          </cell>
          <cell r="E585" t="str">
            <v>B</v>
          </cell>
          <cell r="G585" t="str">
            <v>久徳八重練線配水管布設工事</v>
          </cell>
          <cell r="H585" t="str">
            <v>平成13年</v>
          </cell>
          <cell r="I585">
            <v>2001</v>
          </cell>
          <cell r="Q585">
            <v>4756312</v>
          </cell>
          <cell r="U585">
            <v>475631.2</v>
          </cell>
          <cell r="V585">
            <v>38</v>
          </cell>
          <cell r="W585">
            <v>2.63e-002</v>
          </cell>
          <cell r="X585">
            <v>112581</v>
          </cell>
          <cell r="Y585">
            <v>115183.79999999981</v>
          </cell>
          <cell r="Z585">
            <v>4280680.8</v>
          </cell>
          <cell r="AB585">
            <v>2002</v>
          </cell>
          <cell r="AC585">
            <v>2039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112581</v>
          </cell>
          <cell r="BV585">
            <v>112581</v>
          </cell>
          <cell r="BW585">
            <v>112581</v>
          </cell>
          <cell r="BX585">
            <v>112581</v>
          </cell>
          <cell r="BY585">
            <v>112581</v>
          </cell>
          <cell r="BZ585">
            <v>112581</v>
          </cell>
          <cell r="CA585">
            <v>112581</v>
          </cell>
          <cell r="CB585">
            <v>112581</v>
          </cell>
          <cell r="CC585">
            <v>112581</v>
          </cell>
          <cell r="CD585">
            <v>112581</v>
          </cell>
          <cell r="CE585">
            <v>112581</v>
          </cell>
          <cell r="CF585">
            <v>112581</v>
          </cell>
          <cell r="CG585">
            <v>112581</v>
          </cell>
          <cell r="CH585">
            <v>112581</v>
          </cell>
          <cell r="CI585">
            <v>112581</v>
          </cell>
          <cell r="CJ585">
            <v>112581</v>
          </cell>
          <cell r="CK585">
            <v>112581</v>
          </cell>
          <cell r="CL585">
            <v>112581</v>
          </cell>
          <cell r="CM585">
            <v>112581</v>
          </cell>
          <cell r="CN585">
            <v>112581</v>
          </cell>
          <cell r="CO585">
            <v>112581</v>
          </cell>
          <cell r="CP585">
            <v>112581</v>
          </cell>
          <cell r="CQ585">
            <v>112581</v>
          </cell>
          <cell r="CR585">
            <v>112581</v>
          </cell>
          <cell r="CS585">
            <v>112581</v>
          </cell>
          <cell r="CT585">
            <v>112581</v>
          </cell>
          <cell r="CU585">
            <v>112581</v>
          </cell>
          <cell r="CV585">
            <v>112581</v>
          </cell>
          <cell r="CW585">
            <v>112581</v>
          </cell>
          <cell r="CX585">
            <v>112581</v>
          </cell>
          <cell r="CY585">
            <v>112581</v>
          </cell>
          <cell r="CZ585">
            <v>112581</v>
          </cell>
          <cell r="DA585">
            <v>112581</v>
          </cell>
          <cell r="DB585">
            <v>112581</v>
          </cell>
          <cell r="DC585">
            <v>112581</v>
          </cell>
          <cell r="DD585">
            <v>112581</v>
          </cell>
          <cell r="DE585">
            <v>115183.79999999981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0</v>
          </cell>
          <cell r="DL585">
            <v>0</v>
          </cell>
          <cell r="DM585">
            <v>0</v>
          </cell>
          <cell r="DN585">
            <v>0</v>
          </cell>
          <cell r="DO585">
            <v>0</v>
          </cell>
          <cell r="DP585">
            <v>0</v>
          </cell>
          <cell r="DQ585">
            <v>0</v>
          </cell>
          <cell r="DR585">
            <v>0</v>
          </cell>
          <cell r="DS585">
            <v>0</v>
          </cell>
          <cell r="DT585">
            <v>0</v>
          </cell>
          <cell r="DU585">
            <v>0</v>
          </cell>
          <cell r="DV585">
            <v>0</v>
          </cell>
          <cell r="DW585">
            <v>0</v>
          </cell>
          <cell r="DX585">
            <v>0</v>
          </cell>
          <cell r="DY585">
            <v>0</v>
          </cell>
          <cell r="DZ585">
            <v>0</v>
          </cell>
          <cell r="EA585">
            <v>0</v>
          </cell>
          <cell r="EB585">
            <v>0</v>
          </cell>
          <cell r="EC585">
            <v>0</v>
          </cell>
          <cell r="ED585">
            <v>0</v>
          </cell>
          <cell r="EE585">
            <v>0</v>
          </cell>
          <cell r="EF585">
            <v>0</v>
          </cell>
          <cell r="EG585">
            <v>0</v>
          </cell>
          <cell r="EH585">
            <v>0</v>
          </cell>
          <cell r="EI585">
            <v>0</v>
          </cell>
          <cell r="EJ585">
            <v>0</v>
          </cell>
          <cell r="EK585">
            <v>0</v>
          </cell>
          <cell r="EL585">
            <v>0</v>
          </cell>
          <cell r="EM585">
            <v>0</v>
          </cell>
          <cell r="EN585">
            <v>0</v>
          </cell>
          <cell r="EO585">
            <v>0</v>
          </cell>
          <cell r="EP585">
            <v>0</v>
          </cell>
          <cell r="EQ585">
            <v>0</v>
          </cell>
          <cell r="ER585">
            <v>0</v>
          </cell>
          <cell r="ES585">
            <v>0</v>
          </cell>
          <cell r="ET585">
            <v>0</v>
          </cell>
          <cell r="EU585">
            <v>0</v>
          </cell>
          <cell r="EV585">
            <v>0</v>
          </cell>
          <cell r="EW585">
            <v>0</v>
          </cell>
          <cell r="EX585">
            <v>0</v>
          </cell>
          <cell r="EY585">
            <v>0</v>
          </cell>
          <cell r="EZ585">
            <v>0</v>
          </cell>
          <cell r="FA585">
            <v>0</v>
          </cell>
          <cell r="FB585">
            <v>0</v>
          </cell>
          <cell r="FC585">
            <v>0</v>
          </cell>
          <cell r="FD585">
            <v>0</v>
          </cell>
          <cell r="FE585">
            <v>0</v>
          </cell>
          <cell r="FF585">
            <v>0</v>
          </cell>
          <cell r="FG585">
            <v>0</v>
          </cell>
          <cell r="FH585">
            <v>0</v>
          </cell>
          <cell r="FI585">
            <v>0</v>
          </cell>
          <cell r="FJ585">
            <v>0</v>
          </cell>
          <cell r="FK585">
            <v>0</v>
          </cell>
          <cell r="FL585">
            <v>0</v>
          </cell>
          <cell r="FM585">
            <v>0</v>
          </cell>
          <cell r="FN585">
            <v>0</v>
          </cell>
        </row>
        <row r="586">
          <cell r="B586" t="str">
            <v>構-581</v>
          </cell>
          <cell r="E586" t="str">
            <v>B</v>
          </cell>
          <cell r="G586" t="str">
            <v>ひらつか団地（仮称）受贈財産評価額</v>
          </cell>
          <cell r="H586" t="str">
            <v>平成13年</v>
          </cell>
          <cell r="I586">
            <v>2001</v>
          </cell>
          <cell r="Q586">
            <v>537600</v>
          </cell>
          <cell r="U586">
            <v>53760</v>
          </cell>
          <cell r="V586">
            <v>38</v>
          </cell>
          <cell r="W586">
            <v>2.63e-002</v>
          </cell>
          <cell r="X586">
            <v>12724</v>
          </cell>
          <cell r="Y586">
            <v>13052</v>
          </cell>
          <cell r="Z586">
            <v>483840</v>
          </cell>
          <cell r="AB586">
            <v>2002</v>
          </cell>
          <cell r="AC586">
            <v>2039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12724</v>
          </cell>
          <cell r="BV586">
            <v>12724</v>
          </cell>
          <cell r="BW586">
            <v>12724</v>
          </cell>
          <cell r="BX586">
            <v>12724</v>
          </cell>
          <cell r="BY586">
            <v>12724</v>
          </cell>
          <cell r="BZ586">
            <v>12724</v>
          </cell>
          <cell r="CA586">
            <v>12724</v>
          </cell>
          <cell r="CB586">
            <v>12724</v>
          </cell>
          <cell r="CC586">
            <v>12724</v>
          </cell>
          <cell r="CD586">
            <v>12724</v>
          </cell>
          <cell r="CE586">
            <v>12724</v>
          </cell>
          <cell r="CF586">
            <v>12724</v>
          </cell>
          <cell r="CG586">
            <v>12724</v>
          </cell>
          <cell r="CH586">
            <v>12724</v>
          </cell>
          <cell r="CI586">
            <v>12724</v>
          </cell>
          <cell r="CJ586">
            <v>12724</v>
          </cell>
          <cell r="CK586">
            <v>12724</v>
          </cell>
          <cell r="CL586">
            <v>12724</v>
          </cell>
          <cell r="CM586">
            <v>12724</v>
          </cell>
          <cell r="CN586">
            <v>12724</v>
          </cell>
          <cell r="CO586">
            <v>12724</v>
          </cell>
          <cell r="CP586">
            <v>12724</v>
          </cell>
          <cell r="CQ586">
            <v>12724</v>
          </cell>
          <cell r="CR586">
            <v>12724</v>
          </cell>
          <cell r="CS586">
            <v>12724</v>
          </cell>
          <cell r="CT586">
            <v>12724</v>
          </cell>
          <cell r="CU586">
            <v>12724</v>
          </cell>
          <cell r="CV586">
            <v>12724</v>
          </cell>
          <cell r="CW586">
            <v>12724</v>
          </cell>
          <cell r="CX586">
            <v>12724</v>
          </cell>
          <cell r="CY586">
            <v>12724</v>
          </cell>
          <cell r="CZ586">
            <v>12724</v>
          </cell>
          <cell r="DA586">
            <v>12724</v>
          </cell>
          <cell r="DB586">
            <v>12724</v>
          </cell>
          <cell r="DC586">
            <v>12724</v>
          </cell>
          <cell r="DD586">
            <v>12724</v>
          </cell>
          <cell r="DE586">
            <v>13052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K586">
            <v>0</v>
          </cell>
          <cell r="DL586">
            <v>0</v>
          </cell>
          <cell r="DM586">
            <v>0</v>
          </cell>
          <cell r="DN586">
            <v>0</v>
          </cell>
          <cell r="DO586">
            <v>0</v>
          </cell>
          <cell r="DP586">
            <v>0</v>
          </cell>
          <cell r="DQ586">
            <v>0</v>
          </cell>
          <cell r="DR586">
            <v>0</v>
          </cell>
          <cell r="DS586">
            <v>0</v>
          </cell>
          <cell r="DT586">
            <v>0</v>
          </cell>
          <cell r="DU586">
            <v>0</v>
          </cell>
          <cell r="DV586">
            <v>0</v>
          </cell>
          <cell r="DW586">
            <v>0</v>
          </cell>
          <cell r="DX586">
            <v>0</v>
          </cell>
          <cell r="DY586">
            <v>0</v>
          </cell>
          <cell r="DZ586">
            <v>0</v>
          </cell>
          <cell r="EA586">
            <v>0</v>
          </cell>
          <cell r="EB586">
            <v>0</v>
          </cell>
          <cell r="EC586">
            <v>0</v>
          </cell>
          <cell r="ED586">
            <v>0</v>
          </cell>
          <cell r="EE586">
            <v>0</v>
          </cell>
          <cell r="EF586">
            <v>0</v>
          </cell>
          <cell r="EG586">
            <v>0</v>
          </cell>
          <cell r="EH586">
            <v>0</v>
          </cell>
          <cell r="EI586">
            <v>0</v>
          </cell>
          <cell r="EJ586">
            <v>0</v>
          </cell>
          <cell r="EK586">
            <v>0</v>
          </cell>
          <cell r="EL586">
            <v>0</v>
          </cell>
          <cell r="EM586">
            <v>0</v>
          </cell>
          <cell r="EN586">
            <v>0</v>
          </cell>
          <cell r="EO586">
            <v>0</v>
          </cell>
          <cell r="EP586">
            <v>0</v>
          </cell>
          <cell r="EQ586">
            <v>0</v>
          </cell>
          <cell r="ER586">
            <v>0</v>
          </cell>
          <cell r="ES586">
            <v>0</v>
          </cell>
          <cell r="ET586">
            <v>0</v>
          </cell>
          <cell r="EU586">
            <v>0</v>
          </cell>
          <cell r="EV586">
            <v>0</v>
          </cell>
          <cell r="EW586">
            <v>0</v>
          </cell>
          <cell r="EX586">
            <v>0</v>
          </cell>
          <cell r="EY586">
            <v>0</v>
          </cell>
          <cell r="EZ586">
            <v>0</v>
          </cell>
          <cell r="FA586">
            <v>0</v>
          </cell>
          <cell r="FB586">
            <v>0</v>
          </cell>
          <cell r="FC586">
            <v>0</v>
          </cell>
          <cell r="FD586">
            <v>0</v>
          </cell>
          <cell r="FE586">
            <v>0</v>
          </cell>
          <cell r="FF586">
            <v>0</v>
          </cell>
          <cell r="FG586">
            <v>0</v>
          </cell>
          <cell r="FH586">
            <v>0</v>
          </cell>
          <cell r="FI586">
            <v>0</v>
          </cell>
          <cell r="FJ586">
            <v>0</v>
          </cell>
          <cell r="FK586">
            <v>0</v>
          </cell>
          <cell r="FL586">
            <v>0</v>
          </cell>
          <cell r="FM586">
            <v>0</v>
          </cell>
          <cell r="FN586">
            <v>0</v>
          </cell>
        </row>
        <row r="587">
          <cell r="B587" t="str">
            <v>構-582</v>
          </cell>
          <cell r="E587" t="str">
            <v>B</v>
          </cell>
          <cell r="G587" t="str">
            <v>水無落大川配水管布設替工事</v>
          </cell>
          <cell r="H587" t="str">
            <v>平成14年</v>
          </cell>
          <cell r="I587">
            <v>2002</v>
          </cell>
          <cell r="M587" t="str">
            <v>配水管</v>
          </cell>
          <cell r="Q587">
            <v>436800</v>
          </cell>
          <cell r="U587">
            <v>43680</v>
          </cell>
          <cell r="V587">
            <v>38</v>
          </cell>
          <cell r="W587">
            <v>2.63e-002</v>
          </cell>
          <cell r="X587">
            <v>10339</v>
          </cell>
          <cell r="Y587">
            <v>10577</v>
          </cell>
          <cell r="Z587">
            <v>393120</v>
          </cell>
          <cell r="AB587">
            <v>2003</v>
          </cell>
          <cell r="AC587">
            <v>2040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10339</v>
          </cell>
          <cell r="BW587">
            <v>10339</v>
          </cell>
          <cell r="BX587">
            <v>10339</v>
          </cell>
          <cell r="BY587">
            <v>10339</v>
          </cell>
          <cell r="BZ587">
            <v>10339</v>
          </cell>
          <cell r="CA587">
            <v>10339</v>
          </cell>
          <cell r="CB587">
            <v>10339</v>
          </cell>
          <cell r="CC587">
            <v>10339</v>
          </cell>
          <cell r="CD587">
            <v>10339</v>
          </cell>
          <cell r="CE587">
            <v>10339</v>
          </cell>
          <cell r="CF587">
            <v>10339</v>
          </cell>
          <cell r="CG587">
            <v>10339</v>
          </cell>
          <cell r="CH587">
            <v>10339</v>
          </cell>
          <cell r="CI587">
            <v>10339</v>
          </cell>
          <cell r="CJ587">
            <v>10339</v>
          </cell>
          <cell r="CK587">
            <v>10339</v>
          </cell>
          <cell r="CL587">
            <v>10339</v>
          </cell>
          <cell r="CM587">
            <v>10339</v>
          </cell>
          <cell r="CN587">
            <v>10339</v>
          </cell>
          <cell r="CO587">
            <v>10339</v>
          </cell>
          <cell r="CP587">
            <v>10339</v>
          </cell>
          <cell r="CQ587">
            <v>10339</v>
          </cell>
          <cell r="CR587">
            <v>10339</v>
          </cell>
          <cell r="CS587">
            <v>10339</v>
          </cell>
          <cell r="CT587">
            <v>10339</v>
          </cell>
          <cell r="CU587">
            <v>10339</v>
          </cell>
          <cell r="CV587">
            <v>10339</v>
          </cell>
          <cell r="CW587">
            <v>10339</v>
          </cell>
          <cell r="CX587">
            <v>10339</v>
          </cell>
          <cell r="CY587">
            <v>10339</v>
          </cell>
          <cell r="CZ587">
            <v>10339</v>
          </cell>
          <cell r="DA587">
            <v>10339</v>
          </cell>
          <cell r="DB587">
            <v>10339</v>
          </cell>
          <cell r="DC587">
            <v>10339</v>
          </cell>
          <cell r="DD587">
            <v>10339</v>
          </cell>
          <cell r="DE587">
            <v>10339</v>
          </cell>
          <cell r="DF587">
            <v>10577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K587">
            <v>0</v>
          </cell>
          <cell r="DL587">
            <v>0</v>
          </cell>
          <cell r="DM587">
            <v>0</v>
          </cell>
          <cell r="DN587">
            <v>0</v>
          </cell>
          <cell r="DO587">
            <v>0</v>
          </cell>
          <cell r="DP587">
            <v>0</v>
          </cell>
          <cell r="DQ587">
            <v>0</v>
          </cell>
          <cell r="DR587">
            <v>0</v>
          </cell>
          <cell r="DS587">
            <v>0</v>
          </cell>
          <cell r="DT587">
            <v>0</v>
          </cell>
          <cell r="DU587">
            <v>0</v>
          </cell>
          <cell r="DV587">
            <v>0</v>
          </cell>
          <cell r="DW587">
            <v>0</v>
          </cell>
          <cell r="DX587">
            <v>0</v>
          </cell>
          <cell r="DY587">
            <v>0</v>
          </cell>
          <cell r="DZ587">
            <v>0</v>
          </cell>
          <cell r="EA587">
            <v>0</v>
          </cell>
          <cell r="EB587">
            <v>0</v>
          </cell>
          <cell r="EC587">
            <v>0</v>
          </cell>
          <cell r="ED587">
            <v>0</v>
          </cell>
          <cell r="EE587">
            <v>0</v>
          </cell>
          <cell r="EF587">
            <v>0</v>
          </cell>
          <cell r="EG587">
            <v>0</v>
          </cell>
          <cell r="EH587">
            <v>0</v>
          </cell>
          <cell r="EI587">
            <v>0</v>
          </cell>
          <cell r="EJ587">
            <v>0</v>
          </cell>
          <cell r="EK587">
            <v>0</v>
          </cell>
          <cell r="EL587">
            <v>0</v>
          </cell>
          <cell r="EM587">
            <v>0</v>
          </cell>
          <cell r="EN587">
            <v>0</v>
          </cell>
          <cell r="EO587">
            <v>0</v>
          </cell>
          <cell r="EP587">
            <v>0</v>
          </cell>
          <cell r="EQ587">
            <v>0</v>
          </cell>
          <cell r="ER587">
            <v>0</v>
          </cell>
          <cell r="ES587">
            <v>0</v>
          </cell>
          <cell r="ET587">
            <v>0</v>
          </cell>
          <cell r="EU587">
            <v>0</v>
          </cell>
          <cell r="EV587">
            <v>0</v>
          </cell>
          <cell r="EW587">
            <v>0</v>
          </cell>
          <cell r="EX587">
            <v>0</v>
          </cell>
          <cell r="EY587">
            <v>0</v>
          </cell>
          <cell r="EZ587">
            <v>0</v>
          </cell>
          <cell r="FA587">
            <v>0</v>
          </cell>
          <cell r="FB587">
            <v>0</v>
          </cell>
          <cell r="FC587">
            <v>0</v>
          </cell>
          <cell r="FD587">
            <v>0</v>
          </cell>
          <cell r="FE587">
            <v>0</v>
          </cell>
          <cell r="FF587">
            <v>0</v>
          </cell>
          <cell r="FG587">
            <v>0</v>
          </cell>
          <cell r="FH587">
            <v>0</v>
          </cell>
          <cell r="FI587">
            <v>0</v>
          </cell>
          <cell r="FJ587">
            <v>0</v>
          </cell>
          <cell r="FK587">
            <v>0</v>
          </cell>
          <cell r="FL587">
            <v>0</v>
          </cell>
          <cell r="FM587">
            <v>0</v>
          </cell>
          <cell r="FN587">
            <v>0</v>
          </cell>
        </row>
        <row r="588">
          <cell r="B588" t="str">
            <v>構-583</v>
          </cell>
          <cell r="E588" t="str">
            <v>B</v>
          </cell>
          <cell r="G588" t="str">
            <v>一本杉線配水管布設替工事</v>
          </cell>
          <cell r="H588" t="str">
            <v>平成14年</v>
          </cell>
          <cell r="I588">
            <v>2002</v>
          </cell>
          <cell r="M588" t="str">
            <v>配水管</v>
          </cell>
          <cell r="Q588">
            <v>427200</v>
          </cell>
          <cell r="U588">
            <v>42720</v>
          </cell>
          <cell r="V588">
            <v>38</v>
          </cell>
          <cell r="W588">
            <v>2.63e-002</v>
          </cell>
          <cell r="X588">
            <v>10111</v>
          </cell>
          <cell r="Y588">
            <v>10373</v>
          </cell>
          <cell r="Z588">
            <v>384480</v>
          </cell>
          <cell r="AB588">
            <v>2003</v>
          </cell>
          <cell r="AC588">
            <v>2040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10111</v>
          </cell>
          <cell r="BW588">
            <v>10111</v>
          </cell>
          <cell r="BX588">
            <v>10111</v>
          </cell>
          <cell r="BY588">
            <v>10111</v>
          </cell>
          <cell r="BZ588">
            <v>10111</v>
          </cell>
          <cell r="CA588">
            <v>10111</v>
          </cell>
          <cell r="CB588">
            <v>10111</v>
          </cell>
          <cell r="CC588">
            <v>10111</v>
          </cell>
          <cell r="CD588">
            <v>10111</v>
          </cell>
          <cell r="CE588">
            <v>10111</v>
          </cell>
          <cell r="CF588">
            <v>10111</v>
          </cell>
          <cell r="CG588">
            <v>10111</v>
          </cell>
          <cell r="CH588">
            <v>10111</v>
          </cell>
          <cell r="CI588">
            <v>10111</v>
          </cell>
          <cell r="CJ588">
            <v>10111</v>
          </cell>
          <cell r="CK588">
            <v>10111</v>
          </cell>
          <cell r="CL588">
            <v>10111</v>
          </cell>
          <cell r="CM588">
            <v>10111</v>
          </cell>
          <cell r="CN588">
            <v>10111</v>
          </cell>
          <cell r="CO588">
            <v>10111</v>
          </cell>
          <cell r="CP588">
            <v>10111</v>
          </cell>
          <cell r="CQ588">
            <v>10111</v>
          </cell>
          <cell r="CR588">
            <v>10111</v>
          </cell>
          <cell r="CS588">
            <v>10111</v>
          </cell>
          <cell r="CT588">
            <v>10111</v>
          </cell>
          <cell r="CU588">
            <v>10111</v>
          </cell>
          <cell r="CV588">
            <v>10111</v>
          </cell>
          <cell r="CW588">
            <v>10111</v>
          </cell>
          <cell r="CX588">
            <v>10111</v>
          </cell>
          <cell r="CY588">
            <v>10111</v>
          </cell>
          <cell r="CZ588">
            <v>10111</v>
          </cell>
          <cell r="DA588">
            <v>10111</v>
          </cell>
          <cell r="DB588">
            <v>10111</v>
          </cell>
          <cell r="DC588">
            <v>10111</v>
          </cell>
          <cell r="DD588">
            <v>10111</v>
          </cell>
          <cell r="DE588">
            <v>10111</v>
          </cell>
          <cell r="DF588">
            <v>10373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K588">
            <v>0</v>
          </cell>
          <cell r="DL588">
            <v>0</v>
          </cell>
          <cell r="DM588">
            <v>0</v>
          </cell>
          <cell r="DN588">
            <v>0</v>
          </cell>
          <cell r="DO588">
            <v>0</v>
          </cell>
          <cell r="DP588">
            <v>0</v>
          </cell>
          <cell r="DQ588">
            <v>0</v>
          </cell>
          <cell r="DR588">
            <v>0</v>
          </cell>
          <cell r="DS588">
            <v>0</v>
          </cell>
          <cell r="DT588">
            <v>0</v>
          </cell>
          <cell r="DU588">
            <v>0</v>
          </cell>
          <cell r="DV588">
            <v>0</v>
          </cell>
          <cell r="DW588">
            <v>0</v>
          </cell>
          <cell r="DX588">
            <v>0</v>
          </cell>
          <cell r="DY588">
            <v>0</v>
          </cell>
          <cell r="DZ588">
            <v>0</v>
          </cell>
          <cell r="EA588">
            <v>0</v>
          </cell>
          <cell r="EB588">
            <v>0</v>
          </cell>
          <cell r="EC588">
            <v>0</v>
          </cell>
          <cell r="ED588">
            <v>0</v>
          </cell>
          <cell r="EE588">
            <v>0</v>
          </cell>
          <cell r="EF588">
            <v>0</v>
          </cell>
          <cell r="EG588">
            <v>0</v>
          </cell>
          <cell r="EH588">
            <v>0</v>
          </cell>
          <cell r="EI588">
            <v>0</v>
          </cell>
          <cell r="EJ588">
            <v>0</v>
          </cell>
          <cell r="EK588">
            <v>0</v>
          </cell>
          <cell r="EL588">
            <v>0</v>
          </cell>
          <cell r="EM588">
            <v>0</v>
          </cell>
          <cell r="EN588">
            <v>0</v>
          </cell>
          <cell r="EO588">
            <v>0</v>
          </cell>
          <cell r="EP588">
            <v>0</v>
          </cell>
          <cell r="EQ588">
            <v>0</v>
          </cell>
          <cell r="ER588">
            <v>0</v>
          </cell>
          <cell r="ES588">
            <v>0</v>
          </cell>
          <cell r="ET588">
            <v>0</v>
          </cell>
          <cell r="EU588">
            <v>0</v>
          </cell>
          <cell r="EV588">
            <v>0</v>
          </cell>
          <cell r="EW588">
            <v>0</v>
          </cell>
          <cell r="EX588">
            <v>0</v>
          </cell>
          <cell r="EY588">
            <v>0</v>
          </cell>
          <cell r="EZ588">
            <v>0</v>
          </cell>
          <cell r="FA588">
            <v>0</v>
          </cell>
          <cell r="FB588">
            <v>0</v>
          </cell>
          <cell r="FC588">
            <v>0</v>
          </cell>
          <cell r="FD588">
            <v>0</v>
          </cell>
          <cell r="FE588">
            <v>0</v>
          </cell>
          <cell r="FF588">
            <v>0</v>
          </cell>
          <cell r="FG588">
            <v>0</v>
          </cell>
          <cell r="FH588">
            <v>0</v>
          </cell>
          <cell r="FI588">
            <v>0</v>
          </cell>
          <cell r="FJ588">
            <v>0</v>
          </cell>
          <cell r="FK588">
            <v>0</v>
          </cell>
          <cell r="FL588">
            <v>0</v>
          </cell>
          <cell r="FM588">
            <v>0</v>
          </cell>
          <cell r="FN588">
            <v>0</v>
          </cell>
        </row>
        <row r="589">
          <cell r="B589" t="str">
            <v>構-584</v>
          </cell>
          <cell r="E589" t="str">
            <v>B</v>
          </cell>
          <cell r="G589" t="str">
            <v>栗栖地区面整備第1－2工区配水管布設替工事</v>
          </cell>
          <cell r="H589" t="str">
            <v>平成14年</v>
          </cell>
          <cell r="I589">
            <v>2002</v>
          </cell>
          <cell r="M589" t="str">
            <v>配水管</v>
          </cell>
          <cell r="Q589">
            <v>9432000</v>
          </cell>
          <cell r="U589">
            <v>943200</v>
          </cell>
          <cell r="V589">
            <v>38</v>
          </cell>
          <cell r="W589">
            <v>2.63e-002</v>
          </cell>
          <cell r="X589">
            <v>223255</v>
          </cell>
          <cell r="Y589">
            <v>228365</v>
          </cell>
          <cell r="Z589">
            <v>8488800</v>
          </cell>
          <cell r="AB589">
            <v>2003</v>
          </cell>
          <cell r="AC589">
            <v>2040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223255</v>
          </cell>
          <cell r="BW589">
            <v>223255</v>
          </cell>
          <cell r="BX589">
            <v>223255</v>
          </cell>
          <cell r="BY589">
            <v>223255</v>
          </cell>
          <cell r="BZ589">
            <v>223255</v>
          </cell>
          <cell r="CA589">
            <v>223255</v>
          </cell>
          <cell r="CB589">
            <v>223255</v>
          </cell>
          <cell r="CC589">
            <v>223255</v>
          </cell>
          <cell r="CD589">
            <v>223255</v>
          </cell>
          <cell r="CE589">
            <v>223255</v>
          </cell>
          <cell r="CF589">
            <v>223255</v>
          </cell>
          <cell r="CG589">
            <v>223255</v>
          </cell>
          <cell r="CH589">
            <v>223255</v>
          </cell>
          <cell r="CI589">
            <v>223255</v>
          </cell>
          <cell r="CJ589">
            <v>223255</v>
          </cell>
          <cell r="CK589">
            <v>223255</v>
          </cell>
          <cell r="CL589">
            <v>223255</v>
          </cell>
          <cell r="CM589">
            <v>223255</v>
          </cell>
          <cell r="CN589">
            <v>223255</v>
          </cell>
          <cell r="CO589">
            <v>223255</v>
          </cell>
          <cell r="CP589">
            <v>223255</v>
          </cell>
          <cell r="CQ589">
            <v>223255</v>
          </cell>
          <cell r="CR589">
            <v>223255</v>
          </cell>
          <cell r="CS589">
            <v>223255</v>
          </cell>
          <cell r="CT589">
            <v>223255</v>
          </cell>
          <cell r="CU589">
            <v>223255</v>
          </cell>
          <cell r="CV589">
            <v>223255</v>
          </cell>
          <cell r="CW589">
            <v>223255</v>
          </cell>
          <cell r="CX589">
            <v>223255</v>
          </cell>
          <cell r="CY589">
            <v>223255</v>
          </cell>
          <cell r="CZ589">
            <v>223255</v>
          </cell>
          <cell r="DA589">
            <v>223255</v>
          </cell>
          <cell r="DB589">
            <v>223255</v>
          </cell>
          <cell r="DC589">
            <v>223255</v>
          </cell>
          <cell r="DD589">
            <v>223255</v>
          </cell>
          <cell r="DE589">
            <v>223255</v>
          </cell>
          <cell r="DF589">
            <v>228365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K589">
            <v>0</v>
          </cell>
          <cell r="DL589">
            <v>0</v>
          </cell>
          <cell r="DM589">
            <v>0</v>
          </cell>
          <cell r="DN589">
            <v>0</v>
          </cell>
          <cell r="DO589">
            <v>0</v>
          </cell>
          <cell r="DP589">
            <v>0</v>
          </cell>
          <cell r="DQ589">
            <v>0</v>
          </cell>
          <cell r="DR589">
            <v>0</v>
          </cell>
          <cell r="DS589">
            <v>0</v>
          </cell>
          <cell r="DT589">
            <v>0</v>
          </cell>
          <cell r="DU589">
            <v>0</v>
          </cell>
          <cell r="DV589">
            <v>0</v>
          </cell>
          <cell r="DW589">
            <v>0</v>
          </cell>
          <cell r="DX589">
            <v>0</v>
          </cell>
          <cell r="DY589">
            <v>0</v>
          </cell>
          <cell r="DZ589">
            <v>0</v>
          </cell>
          <cell r="EA589">
            <v>0</v>
          </cell>
          <cell r="EB589">
            <v>0</v>
          </cell>
          <cell r="EC589">
            <v>0</v>
          </cell>
          <cell r="ED589">
            <v>0</v>
          </cell>
          <cell r="EE589">
            <v>0</v>
          </cell>
          <cell r="EF589">
            <v>0</v>
          </cell>
          <cell r="EG589">
            <v>0</v>
          </cell>
          <cell r="EH589">
            <v>0</v>
          </cell>
          <cell r="EI589">
            <v>0</v>
          </cell>
          <cell r="EJ589">
            <v>0</v>
          </cell>
          <cell r="EK589">
            <v>0</v>
          </cell>
          <cell r="EL589">
            <v>0</v>
          </cell>
          <cell r="EM589">
            <v>0</v>
          </cell>
          <cell r="EN589">
            <v>0</v>
          </cell>
          <cell r="EO589">
            <v>0</v>
          </cell>
          <cell r="EP589">
            <v>0</v>
          </cell>
          <cell r="EQ589">
            <v>0</v>
          </cell>
          <cell r="ER589">
            <v>0</v>
          </cell>
          <cell r="ES589">
            <v>0</v>
          </cell>
          <cell r="ET589">
            <v>0</v>
          </cell>
          <cell r="EU589">
            <v>0</v>
          </cell>
          <cell r="EV589">
            <v>0</v>
          </cell>
          <cell r="EW589">
            <v>0</v>
          </cell>
          <cell r="EX589">
            <v>0</v>
          </cell>
          <cell r="EY589">
            <v>0</v>
          </cell>
          <cell r="EZ589">
            <v>0</v>
          </cell>
          <cell r="FA589">
            <v>0</v>
          </cell>
          <cell r="FB589">
            <v>0</v>
          </cell>
          <cell r="FC589">
            <v>0</v>
          </cell>
          <cell r="FD589">
            <v>0</v>
          </cell>
          <cell r="FE589">
            <v>0</v>
          </cell>
          <cell r="FF589">
            <v>0</v>
          </cell>
          <cell r="FG589">
            <v>0</v>
          </cell>
          <cell r="FH589">
            <v>0</v>
          </cell>
          <cell r="FI589">
            <v>0</v>
          </cell>
          <cell r="FJ589">
            <v>0</v>
          </cell>
          <cell r="FK589">
            <v>0</v>
          </cell>
          <cell r="FL589">
            <v>0</v>
          </cell>
          <cell r="FM589">
            <v>0</v>
          </cell>
          <cell r="FN589">
            <v>0</v>
          </cell>
        </row>
        <row r="590">
          <cell r="B590" t="str">
            <v>構-585</v>
          </cell>
          <cell r="E590" t="str">
            <v>B</v>
          </cell>
          <cell r="G590" t="str">
            <v>猿木地区面整備配水管布設替工事</v>
          </cell>
          <cell r="H590" t="str">
            <v>平成14年</v>
          </cell>
          <cell r="I590">
            <v>2002</v>
          </cell>
          <cell r="M590" t="str">
            <v>配水管</v>
          </cell>
          <cell r="Q590">
            <v>10237000</v>
          </cell>
          <cell r="U590">
            <v>1023700</v>
          </cell>
          <cell r="V590">
            <v>38</v>
          </cell>
          <cell r="W590">
            <v>2.63e-002</v>
          </cell>
          <cell r="X590">
            <v>242309</v>
          </cell>
          <cell r="Y590">
            <v>247867</v>
          </cell>
          <cell r="Z590">
            <v>9213300</v>
          </cell>
          <cell r="AB590">
            <v>2003</v>
          </cell>
          <cell r="AC590">
            <v>2040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242309</v>
          </cell>
          <cell r="BW590">
            <v>242309</v>
          </cell>
          <cell r="BX590">
            <v>242309</v>
          </cell>
          <cell r="BY590">
            <v>242309</v>
          </cell>
          <cell r="BZ590">
            <v>242309</v>
          </cell>
          <cell r="CA590">
            <v>242309</v>
          </cell>
          <cell r="CB590">
            <v>242309</v>
          </cell>
          <cell r="CC590">
            <v>242309</v>
          </cell>
          <cell r="CD590">
            <v>242309</v>
          </cell>
          <cell r="CE590">
            <v>242309</v>
          </cell>
          <cell r="CF590">
            <v>242309</v>
          </cell>
          <cell r="CG590">
            <v>242309</v>
          </cell>
          <cell r="CH590">
            <v>242309</v>
          </cell>
          <cell r="CI590">
            <v>242309</v>
          </cell>
          <cell r="CJ590">
            <v>242309</v>
          </cell>
          <cell r="CK590">
            <v>242309</v>
          </cell>
          <cell r="CL590">
            <v>242309</v>
          </cell>
          <cell r="CM590">
            <v>242309</v>
          </cell>
          <cell r="CN590">
            <v>242309</v>
          </cell>
          <cell r="CO590">
            <v>242309</v>
          </cell>
          <cell r="CP590">
            <v>242309</v>
          </cell>
          <cell r="CQ590">
            <v>242309</v>
          </cell>
          <cell r="CR590">
            <v>242309</v>
          </cell>
          <cell r="CS590">
            <v>242309</v>
          </cell>
          <cell r="CT590">
            <v>242309</v>
          </cell>
          <cell r="CU590">
            <v>242309</v>
          </cell>
          <cell r="CV590">
            <v>242309</v>
          </cell>
          <cell r="CW590">
            <v>242309</v>
          </cell>
          <cell r="CX590">
            <v>242309</v>
          </cell>
          <cell r="CY590">
            <v>242309</v>
          </cell>
          <cell r="CZ590">
            <v>242309</v>
          </cell>
          <cell r="DA590">
            <v>242309</v>
          </cell>
          <cell r="DB590">
            <v>242309</v>
          </cell>
          <cell r="DC590">
            <v>242309</v>
          </cell>
          <cell r="DD590">
            <v>242309</v>
          </cell>
          <cell r="DE590">
            <v>242309</v>
          </cell>
          <cell r="DF590">
            <v>247867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K590">
            <v>0</v>
          </cell>
          <cell r="DL590">
            <v>0</v>
          </cell>
          <cell r="DM590">
            <v>0</v>
          </cell>
          <cell r="DN590">
            <v>0</v>
          </cell>
          <cell r="DO590">
            <v>0</v>
          </cell>
          <cell r="DP590">
            <v>0</v>
          </cell>
          <cell r="DQ590">
            <v>0</v>
          </cell>
          <cell r="DR590">
            <v>0</v>
          </cell>
          <cell r="DS590">
            <v>0</v>
          </cell>
          <cell r="DT590">
            <v>0</v>
          </cell>
          <cell r="DU590">
            <v>0</v>
          </cell>
          <cell r="DV590">
            <v>0</v>
          </cell>
          <cell r="DW590">
            <v>0</v>
          </cell>
          <cell r="DX590">
            <v>0</v>
          </cell>
          <cell r="DY590">
            <v>0</v>
          </cell>
          <cell r="DZ590">
            <v>0</v>
          </cell>
          <cell r="EA590">
            <v>0</v>
          </cell>
          <cell r="EB590">
            <v>0</v>
          </cell>
          <cell r="EC590">
            <v>0</v>
          </cell>
          <cell r="ED590">
            <v>0</v>
          </cell>
          <cell r="EE590">
            <v>0</v>
          </cell>
          <cell r="EF590">
            <v>0</v>
          </cell>
          <cell r="EG590">
            <v>0</v>
          </cell>
          <cell r="EH590">
            <v>0</v>
          </cell>
          <cell r="EI590">
            <v>0</v>
          </cell>
          <cell r="EJ590">
            <v>0</v>
          </cell>
          <cell r="EK590">
            <v>0</v>
          </cell>
          <cell r="EL590">
            <v>0</v>
          </cell>
          <cell r="EM590">
            <v>0</v>
          </cell>
          <cell r="EN590">
            <v>0</v>
          </cell>
          <cell r="EO590">
            <v>0</v>
          </cell>
          <cell r="EP590">
            <v>0</v>
          </cell>
          <cell r="EQ590">
            <v>0</v>
          </cell>
          <cell r="ER590">
            <v>0</v>
          </cell>
          <cell r="ES590">
            <v>0</v>
          </cell>
          <cell r="ET590">
            <v>0</v>
          </cell>
          <cell r="EU590">
            <v>0</v>
          </cell>
          <cell r="EV590">
            <v>0</v>
          </cell>
          <cell r="EW590">
            <v>0</v>
          </cell>
          <cell r="EX590">
            <v>0</v>
          </cell>
          <cell r="EY590">
            <v>0</v>
          </cell>
          <cell r="EZ590">
            <v>0</v>
          </cell>
          <cell r="FA590">
            <v>0</v>
          </cell>
          <cell r="FB590">
            <v>0</v>
          </cell>
          <cell r="FC590">
            <v>0</v>
          </cell>
          <cell r="FD590">
            <v>0</v>
          </cell>
          <cell r="FE590">
            <v>0</v>
          </cell>
          <cell r="FF590">
            <v>0</v>
          </cell>
          <cell r="FG590">
            <v>0</v>
          </cell>
          <cell r="FH590">
            <v>0</v>
          </cell>
          <cell r="FI590">
            <v>0</v>
          </cell>
          <cell r="FJ590">
            <v>0</v>
          </cell>
          <cell r="FK590">
            <v>0</v>
          </cell>
          <cell r="FL590">
            <v>0</v>
          </cell>
          <cell r="FM590">
            <v>0</v>
          </cell>
          <cell r="FN590">
            <v>0</v>
          </cell>
        </row>
        <row r="591">
          <cell r="B591" t="str">
            <v>構-586</v>
          </cell>
          <cell r="E591" t="str">
            <v>B</v>
          </cell>
          <cell r="G591" t="str">
            <v>霜ケ原広域農道改良工事配水管布設替工事</v>
          </cell>
          <cell r="H591" t="str">
            <v>平成14年</v>
          </cell>
          <cell r="I591">
            <v>2002</v>
          </cell>
          <cell r="M591" t="str">
            <v>配水管</v>
          </cell>
          <cell r="Q591">
            <v>2380651</v>
          </cell>
          <cell r="U591">
            <v>238065.1</v>
          </cell>
          <cell r="V591">
            <v>38</v>
          </cell>
          <cell r="W591">
            <v>2.63e-002</v>
          </cell>
          <cell r="X591">
            <v>56350</v>
          </cell>
          <cell r="Y591">
            <v>57635.899999999907</v>
          </cell>
          <cell r="Z591">
            <v>2142585.9</v>
          </cell>
          <cell r="AB591">
            <v>2003</v>
          </cell>
          <cell r="AC591">
            <v>2040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56350</v>
          </cell>
          <cell r="BW591">
            <v>56350</v>
          </cell>
          <cell r="BX591">
            <v>56350</v>
          </cell>
          <cell r="BY591">
            <v>56350</v>
          </cell>
          <cell r="BZ591">
            <v>56350</v>
          </cell>
          <cell r="CA591">
            <v>56350</v>
          </cell>
          <cell r="CB591">
            <v>56350</v>
          </cell>
          <cell r="CC591">
            <v>56350</v>
          </cell>
          <cell r="CD591">
            <v>56350</v>
          </cell>
          <cell r="CE591">
            <v>56350</v>
          </cell>
          <cell r="CF591">
            <v>56350</v>
          </cell>
          <cell r="CG591">
            <v>56350</v>
          </cell>
          <cell r="CH591">
            <v>56350</v>
          </cell>
          <cell r="CI591">
            <v>56350</v>
          </cell>
          <cell r="CJ591">
            <v>56350</v>
          </cell>
          <cell r="CK591">
            <v>56350</v>
          </cell>
          <cell r="CL591">
            <v>56350</v>
          </cell>
          <cell r="CM591">
            <v>56350</v>
          </cell>
          <cell r="CN591">
            <v>56350</v>
          </cell>
          <cell r="CO591">
            <v>56350</v>
          </cell>
          <cell r="CP591">
            <v>56350</v>
          </cell>
          <cell r="CQ591">
            <v>56350</v>
          </cell>
          <cell r="CR591">
            <v>56350</v>
          </cell>
          <cell r="CS591">
            <v>56350</v>
          </cell>
          <cell r="CT591">
            <v>56350</v>
          </cell>
          <cell r="CU591">
            <v>56350</v>
          </cell>
          <cell r="CV591">
            <v>56350</v>
          </cell>
          <cell r="CW591">
            <v>56350</v>
          </cell>
          <cell r="CX591">
            <v>56350</v>
          </cell>
          <cell r="CY591">
            <v>56350</v>
          </cell>
          <cell r="CZ591">
            <v>56350</v>
          </cell>
          <cell r="DA591">
            <v>56350</v>
          </cell>
          <cell r="DB591">
            <v>56350</v>
          </cell>
          <cell r="DC591">
            <v>56350</v>
          </cell>
          <cell r="DD591">
            <v>56350</v>
          </cell>
          <cell r="DE591">
            <v>56350</v>
          </cell>
          <cell r="DF591">
            <v>57635.899999999907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K591">
            <v>0</v>
          </cell>
          <cell r="DL591">
            <v>0</v>
          </cell>
          <cell r="DM591">
            <v>0</v>
          </cell>
          <cell r="DN591">
            <v>0</v>
          </cell>
          <cell r="DO591">
            <v>0</v>
          </cell>
          <cell r="DP591">
            <v>0</v>
          </cell>
          <cell r="DQ591">
            <v>0</v>
          </cell>
          <cell r="DR591">
            <v>0</v>
          </cell>
          <cell r="DS591">
            <v>0</v>
          </cell>
          <cell r="DT591">
            <v>0</v>
          </cell>
          <cell r="DU591">
            <v>0</v>
          </cell>
          <cell r="DV591">
            <v>0</v>
          </cell>
          <cell r="DW591">
            <v>0</v>
          </cell>
          <cell r="DX591">
            <v>0</v>
          </cell>
          <cell r="DY591">
            <v>0</v>
          </cell>
          <cell r="DZ591">
            <v>0</v>
          </cell>
          <cell r="EA591">
            <v>0</v>
          </cell>
          <cell r="EB591">
            <v>0</v>
          </cell>
          <cell r="EC591">
            <v>0</v>
          </cell>
          <cell r="ED591">
            <v>0</v>
          </cell>
          <cell r="EE591">
            <v>0</v>
          </cell>
          <cell r="EF591">
            <v>0</v>
          </cell>
          <cell r="EG591">
            <v>0</v>
          </cell>
          <cell r="EH591">
            <v>0</v>
          </cell>
          <cell r="EI591">
            <v>0</v>
          </cell>
          <cell r="EJ591">
            <v>0</v>
          </cell>
          <cell r="EK591">
            <v>0</v>
          </cell>
          <cell r="EL591">
            <v>0</v>
          </cell>
          <cell r="EM591">
            <v>0</v>
          </cell>
          <cell r="EN591">
            <v>0</v>
          </cell>
          <cell r="EO591">
            <v>0</v>
          </cell>
          <cell r="EP591">
            <v>0</v>
          </cell>
          <cell r="EQ591">
            <v>0</v>
          </cell>
          <cell r="ER591">
            <v>0</v>
          </cell>
          <cell r="ES591">
            <v>0</v>
          </cell>
          <cell r="ET591">
            <v>0</v>
          </cell>
          <cell r="EU591">
            <v>0</v>
          </cell>
          <cell r="EV591">
            <v>0</v>
          </cell>
          <cell r="EW591">
            <v>0</v>
          </cell>
          <cell r="EX591">
            <v>0</v>
          </cell>
          <cell r="EY591">
            <v>0</v>
          </cell>
          <cell r="EZ591">
            <v>0</v>
          </cell>
          <cell r="FA591">
            <v>0</v>
          </cell>
          <cell r="FB591">
            <v>0</v>
          </cell>
          <cell r="FC591">
            <v>0</v>
          </cell>
          <cell r="FD591">
            <v>0</v>
          </cell>
          <cell r="FE591">
            <v>0</v>
          </cell>
          <cell r="FF591">
            <v>0</v>
          </cell>
          <cell r="FG591">
            <v>0</v>
          </cell>
          <cell r="FH591">
            <v>0</v>
          </cell>
          <cell r="FI591">
            <v>0</v>
          </cell>
          <cell r="FJ591">
            <v>0</v>
          </cell>
          <cell r="FK591">
            <v>0</v>
          </cell>
          <cell r="FL591">
            <v>0</v>
          </cell>
          <cell r="FM591">
            <v>0</v>
          </cell>
          <cell r="FN591">
            <v>0</v>
          </cell>
        </row>
        <row r="592">
          <cell r="B592" t="str">
            <v>構-587</v>
          </cell>
          <cell r="E592" t="str">
            <v>B</v>
          </cell>
          <cell r="G592" t="str">
            <v>柏葉団地配水管布設工事</v>
          </cell>
          <cell r="H592" t="str">
            <v>平成14年</v>
          </cell>
          <cell r="I592">
            <v>2002</v>
          </cell>
          <cell r="M592" t="str">
            <v>配水管</v>
          </cell>
          <cell r="Q592">
            <v>1834000</v>
          </cell>
          <cell r="U592">
            <v>183400</v>
          </cell>
          <cell r="V592">
            <v>38</v>
          </cell>
          <cell r="W592">
            <v>2.63e-002</v>
          </cell>
          <cell r="X592">
            <v>43410</v>
          </cell>
          <cell r="Y592">
            <v>44430</v>
          </cell>
          <cell r="Z592">
            <v>1650600</v>
          </cell>
          <cell r="AB592">
            <v>2003</v>
          </cell>
          <cell r="AC592">
            <v>2040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43410</v>
          </cell>
          <cell r="BW592">
            <v>43410</v>
          </cell>
          <cell r="BX592">
            <v>43410</v>
          </cell>
          <cell r="BY592">
            <v>43410</v>
          </cell>
          <cell r="BZ592">
            <v>43410</v>
          </cell>
          <cell r="CA592">
            <v>43410</v>
          </cell>
          <cell r="CB592">
            <v>43410</v>
          </cell>
          <cell r="CC592">
            <v>43410</v>
          </cell>
          <cell r="CD592">
            <v>43410</v>
          </cell>
          <cell r="CE592">
            <v>43410</v>
          </cell>
          <cell r="CF592">
            <v>43410</v>
          </cell>
          <cell r="CG592">
            <v>43410</v>
          </cell>
          <cell r="CH592">
            <v>43410</v>
          </cell>
          <cell r="CI592">
            <v>43410</v>
          </cell>
          <cell r="CJ592">
            <v>43410</v>
          </cell>
          <cell r="CK592">
            <v>43410</v>
          </cell>
          <cell r="CL592">
            <v>43410</v>
          </cell>
          <cell r="CM592">
            <v>43410</v>
          </cell>
          <cell r="CN592">
            <v>43410</v>
          </cell>
          <cell r="CO592">
            <v>43410</v>
          </cell>
          <cell r="CP592">
            <v>43410</v>
          </cell>
          <cell r="CQ592">
            <v>43410</v>
          </cell>
          <cell r="CR592">
            <v>43410</v>
          </cell>
          <cell r="CS592">
            <v>43410</v>
          </cell>
          <cell r="CT592">
            <v>43410</v>
          </cell>
          <cell r="CU592">
            <v>43410</v>
          </cell>
          <cell r="CV592">
            <v>43410</v>
          </cell>
          <cell r="CW592">
            <v>43410</v>
          </cell>
          <cell r="CX592">
            <v>43410</v>
          </cell>
          <cell r="CY592">
            <v>43410</v>
          </cell>
          <cell r="CZ592">
            <v>43410</v>
          </cell>
          <cell r="DA592">
            <v>43410</v>
          </cell>
          <cell r="DB592">
            <v>43410</v>
          </cell>
          <cell r="DC592">
            <v>43410</v>
          </cell>
          <cell r="DD592">
            <v>43410</v>
          </cell>
          <cell r="DE592">
            <v>43410</v>
          </cell>
          <cell r="DF592">
            <v>44430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K592">
            <v>0</v>
          </cell>
          <cell r="DL592">
            <v>0</v>
          </cell>
          <cell r="DM592">
            <v>0</v>
          </cell>
          <cell r="DN592">
            <v>0</v>
          </cell>
          <cell r="DO592">
            <v>0</v>
          </cell>
          <cell r="DP592">
            <v>0</v>
          </cell>
          <cell r="DQ592">
            <v>0</v>
          </cell>
          <cell r="DR592">
            <v>0</v>
          </cell>
          <cell r="DS592">
            <v>0</v>
          </cell>
          <cell r="DT592">
            <v>0</v>
          </cell>
          <cell r="DU592">
            <v>0</v>
          </cell>
          <cell r="DV592">
            <v>0</v>
          </cell>
          <cell r="DW592">
            <v>0</v>
          </cell>
          <cell r="DX592">
            <v>0</v>
          </cell>
          <cell r="DY592">
            <v>0</v>
          </cell>
          <cell r="DZ592">
            <v>0</v>
          </cell>
          <cell r="EA592">
            <v>0</v>
          </cell>
          <cell r="EB592">
            <v>0</v>
          </cell>
          <cell r="EC592">
            <v>0</v>
          </cell>
          <cell r="ED592">
            <v>0</v>
          </cell>
          <cell r="EE592">
            <v>0</v>
          </cell>
          <cell r="EF592">
            <v>0</v>
          </cell>
          <cell r="EG592">
            <v>0</v>
          </cell>
          <cell r="EH592">
            <v>0</v>
          </cell>
          <cell r="EI592">
            <v>0</v>
          </cell>
          <cell r="EJ592">
            <v>0</v>
          </cell>
          <cell r="EK592">
            <v>0</v>
          </cell>
          <cell r="EL592">
            <v>0</v>
          </cell>
          <cell r="EM592">
            <v>0</v>
          </cell>
          <cell r="EN592">
            <v>0</v>
          </cell>
          <cell r="EO592">
            <v>0</v>
          </cell>
          <cell r="EP592">
            <v>0</v>
          </cell>
          <cell r="EQ592">
            <v>0</v>
          </cell>
          <cell r="ER592">
            <v>0</v>
          </cell>
          <cell r="ES592">
            <v>0</v>
          </cell>
          <cell r="ET592">
            <v>0</v>
          </cell>
          <cell r="EU592">
            <v>0</v>
          </cell>
          <cell r="EV592">
            <v>0</v>
          </cell>
          <cell r="EW592">
            <v>0</v>
          </cell>
          <cell r="EX592">
            <v>0</v>
          </cell>
          <cell r="EY592">
            <v>0</v>
          </cell>
          <cell r="EZ592">
            <v>0</v>
          </cell>
          <cell r="FA592">
            <v>0</v>
          </cell>
          <cell r="FB592">
            <v>0</v>
          </cell>
          <cell r="FC592">
            <v>0</v>
          </cell>
          <cell r="FD592">
            <v>0</v>
          </cell>
          <cell r="FE592">
            <v>0</v>
          </cell>
          <cell r="FF592">
            <v>0</v>
          </cell>
          <cell r="FG592">
            <v>0</v>
          </cell>
          <cell r="FH592">
            <v>0</v>
          </cell>
          <cell r="FI592">
            <v>0</v>
          </cell>
          <cell r="FJ592">
            <v>0</v>
          </cell>
          <cell r="FK592">
            <v>0</v>
          </cell>
          <cell r="FL592">
            <v>0</v>
          </cell>
          <cell r="FM592">
            <v>0</v>
          </cell>
          <cell r="FN592">
            <v>0</v>
          </cell>
        </row>
        <row r="593">
          <cell r="B593" t="str">
            <v>構-588</v>
          </cell>
          <cell r="E593" t="str">
            <v>B</v>
          </cell>
          <cell r="G593" t="str">
            <v>多賀永源寺線配水管布設替工事</v>
          </cell>
          <cell r="H593" t="str">
            <v>平成14年</v>
          </cell>
          <cell r="I593">
            <v>2002</v>
          </cell>
          <cell r="M593" t="str">
            <v>配水管</v>
          </cell>
          <cell r="Q593">
            <v>1502634</v>
          </cell>
          <cell r="U593">
            <v>150263.4</v>
          </cell>
          <cell r="V593">
            <v>38</v>
          </cell>
          <cell r="W593">
            <v>2.63e-002</v>
          </cell>
          <cell r="X593">
            <v>35567</v>
          </cell>
          <cell r="Y593">
            <v>36391.600000000093</v>
          </cell>
          <cell r="Z593">
            <v>1352370.6</v>
          </cell>
          <cell r="AB593">
            <v>2003</v>
          </cell>
          <cell r="AC593">
            <v>2040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35567</v>
          </cell>
          <cell r="BW593">
            <v>35567</v>
          </cell>
          <cell r="BX593">
            <v>35567</v>
          </cell>
          <cell r="BY593">
            <v>35567</v>
          </cell>
          <cell r="BZ593">
            <v>35567</v>
          </cell>
          <cell r="CA593">
            <v>35567</v>
          </cell>
          <cell r="CB593">
            <v>35567</v>
          </cell>
          <cell r="CC593">
            <v>35567</v>
          </cell>
          <cell r="CD593">
            <v>35567</v>
          </cell>
          <cell r="CE593">
            <v>35567</v>
          </cell>
          <cell r="CF593">
            <v>35567</v>
          </cell>
          <cell r="CG593">
            <v>35567</v>
          </cell>
          <cell r="CH593">
            <v>35567</v>
          </cell>
          <cell r="CI593">
            <v>35567</v>
          </cell>
          <cell r="CJ593">
            <v>35567</v>
          </cell>
          <cell r="CK593">
            <v>35567</v>
          </cell>
          <cell r="CL593">
            <v>35567</v>
          </cell>
          <cell r="CM593">
            <v>35567</v>
          </cell>
          <cell r="CN593">
            <v>35567</v>
          </cell>
          <cell r="CO593">
            <v>35567</v>
          </cell>
          <cell r="CP593">
            <v>35567</v>
          </cell>
          <cell r="CQ593">
            <v>35567</v>
          </cell>
          <cell r="CR593">
            <v>35567</v>
          </cell>
          <cell r="CS593">
            <v>35567</v>
          </cell>
          <cell r="CT593">
            <v>35567</v>
          </cell>
          <cell r="CU593">
            <v>35567</v>
          </cell>
          <cell r="CV593">
            <v>35567</v>
          </cell>
          <cell r="CW593">
            <v>35567</v>
          </cell>
          <cell r="CX593">
            <v>35567</v>
          </cell>
          <cell r="CY593">
            <v>35567</v>
          </cell>
          <cell r="CZ593">
            <v>35567</v>
          </cell>
          <cell r="DA593">
            <v>35567</v>
          </cell>
          <cell r="DB593">
            <v>35567</v>
          </cell>
          <cell r="DC593">
            <v>35567</v>
          </cell>
          <cell r="DD593">
            <v>35567</v>
          </cell>
          <cell r="DE593">
            <v>35567</v>
          </cell>
          <cell r="DF593">
            <v>36391.600000000093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0</v>
          </cell>
          <cell r="DL593">
            <v>0</v>
          </cell>
          <cell r="DM593">
            <v>0</v>
          </cell>
          <cell r="DN593">
            <v>0</v>
          </cell>
          <cell r="DO593">
            <v>0</v>
          </cell>
          <cell r="DP593">
            <v>0</v>
          </cell>
          <cell r="DQ593">
            <v>0</v>
          </cell>
          <cell r="DR593">
            <v>0</v>
          </cell>
          <cell r="DS593">
            <v>0</v>
          </cell>
          <cell r="DT593">
            <v>0</v>
          </cell>
          <cell r="DU593">
            <v>0</v>
          </cell>
          <cell r="DV593">
            <v>0</v>
          </cell>
          <cell r="DW593">
            <v>0</v>
          </cell>
          <cell r="DX593">
            <v>0</v>
          </cell>
          <cell r="DY593">
            <v>0</v>
          </cell>
          <cell r="DZ593">
            <v>0</v>
          </cell>
          <cell r="EA593">
            <v>0</v>
          </cell>
          <cell r="EB593">
            <v>0</v>
          </cell>
          <cell r="EC593">
            <v>0</v>
          </cell>
          <cell r="ED593">
            <v>0</v>
          </cell>
          <cell r="EE593">
            <v>0</v>
          </cell>
          <cell r="EF593">
            <v>0</v>
          </cell>
          <cell r="EG593">
            <v>0</v>
          </cell>
          <cell r="EH593">
            <v>0</v>
          </cell>
          <cell r="EI593">
            <v>0</v>
          </cell>
          <cell r="EJ593">
            <v>0</v>
          </cell>
          <cell r="EK593">
            <v>0</v>
          </cell>
          <cell r="EL593">
            <v>0</v>
          </cell>
          <cell r="EM593">
            <v>0</v>
          </cell>
          <cell r="EN593">
            <v>0</v>
          </cell>
          <cell r="EO593">
            <v>0</v>
          </cell>
          <cell r="EP593">
            <v>0</v>
          </cell>
          <cell r="EQ593">
            <v>0</v>
          </cell>
          <cell r="ER593">
            <v>0</v>
          </cell>
          <cell r="ES593">
            <v>0</v>
          </cell>
          <cell r="ET593">
            <v>0</v>
          </cell>
          <cell r="EU593">
            <v>0</v>
          </cell>
          <cell r="EV593">
            <v>0</v>
          </cell>
          <cell r="EW593">
            <v>0</v>
          </cell>
          <cell r="EX593">
            <v>0</v>
          </cell>
          <cell r="EY593">
            <v>0</v>
          </cell>
          <cell r="EZ593">
            <v>0</v>
          </cell>
          <cell r="FA593">
            <v>0</v>
          </cell>
          <cell r="FB593">
            <v>0</v>
          </cell>
          <cell r="FC593">
            <v>0</v>
          </cell>
          <cell r="FD593">
            <v>0</v>
          </cell>
          <cell r="FE593">
            <v>0</v>
          </cell>
          <cell r="FF593">
            <v>0</v>
          </cell>
          <cell r="FG593">
            <v>0</v>
          </cell>
          <cell r="FH593">
            <v>0</v>
          </cell>
          <cell r="FI593">
            <v>0</v>
          </cell>
          <cell r="FJ593">
            <v>0</v>
          </cell>
          <cell r="FK593">
            <v>0</v>
          </cell>
          <cell r="FL593">
            <v>0</v>
          </cell>
          <cell r="FM593">
            <v>0</v>
          </cell>
          <cell r="FN593">
            <v>0</v>
          </cell>
        </row>
        <row r="594">
          <cell r="B594" t="str">
            <v>構-589</v>
          </cell>
          <cell r="E594" t="str">
            <v>B</v>
          </cell>
          <cell r="G594" t="str">
            <v>圃場整備土田工区関連配水管布設替工事</v>
          </cell>
          <cell r="H594" t="str">
            <v>平成14年</v>
          </cell>
          <cell r="I594">
            <v>2002</v>
          </cell>
          <cell r="M594" t="str">
            <v>配水管</v>
          </cell>
          <cell r="Q594">
            <v>2835693</v>
          </cell>
          <cell r="T594">
            <v>2638550</v>
          </cell>
          <cell r="U594">
            <v>19714.300000000003</v>
          </cell>
          <cell r="V594">
            <v>38</v>
          </cell>
          <cell r="W594">
            <v>2.63e-002</v>
          </cell>
          <cell r="X594">
            <v>74060</v>
          </cell>
          <cell r="Y594">
            <v>75758.700000000186</v>
          </cell>
          <cell r="Z594">
            <v>2815978.7</v>
          </cell>
          <cell r="AB594">
            <v>2003</v>
          </cell>
          <cell r="AC594">
            <v>2040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74060</v>
          </cell>
          <cell r="BW594">
            <v>74060</v>
          </cell>
          <cell r="BX594">
            <v>74060</v>
          </cell>
          <cell r="BY594">
            <v>74060</v>
          </cell>
          <cell r="BZ594">
            <v>74060</v>
          </cell>
          <cell r="CA594">
            <v>74060</v>
          </cell>
          <cell r="CB594">
            <v>74060</v>
          </cell>
          <cell r="CC594">
            <v>74060</v>
          </cell>
          <cell r="CD594">
            <v>74060</v>
          </cell>
          <cell r="CE594">
            <v>74060</v>
          </cell>
          <cell r="CF594">
            <v>74060</v>
          </cell>
          <cell r="CG594">
            <v>74060</v>
          </cell>
          <cell r="CH594">
            <v>74060</v>
          </cell>
          <cell r="CI594">
            <v>74060</v>
          </cell>
          <cell r="CJ594">
            <v>74060</v>
          </cell>
          <cell r="CK594">
            <v>74060</v>
          </cell>
          <cell r="CL594">
            <v>74060</v>
          </cell>
          <cell r="CM594">
            <v>74060</v>
          </cell>
          <cell r="CN594">
            <v>74060</v>
          </cell>
          <cell r="CO594">
            <v>74060</v>
          </cell>
          <cell r="CP594">
            <v>74060</v>
          </cell>
          <cell r="CQ594">
            <v>74060</v>
          </cell>
          <cell r="CR594">
            <v>74060</v>
          </cell>
          <cell r="CS594">
            <v>74060</v>
          </cell>
          <cell r="CT594">
            <v>74060</v>
          </cell>
          <cell r="CU594">
            <v>74060</v>
          </cell>
          <cell r="CV594">
            <v>74060</v>
          </cell>
          <cell r="CW594">
            <v>74060</v>
          </cell>
          <cell r="CX594">
            <v>74060</v>
          </cell>
          <cell r="CY594">
            <v>74060</v>
          </cell>
          <cell r="CZ594">
            <v>74060</v>
          </cell>
          <cell r="DA594">
            <v>74060</v>
          </cell>
          <cell r="DB594">
            <v>74060</v>
          </cell>
          <cell r="DC594">
            <v>74060</v>
          </cell>
          <cell r="DD594">
            <v>74060</v>
          </cell>
          <cell r="DE594">
            <v>74060</v>
          </cell>
          <cell r="DF594">
            <v>75758.700000000186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K594">
            <v>0</v>
          </cell>
          <cell r="DL594">
            <v>0</v>
          </cell>
          <cell r="DM594">
            <v>0</v>
          </cell>
          <cell r="DN594">
            <v>0</v>
          </cell>
          <cell r="DO594">
            <v>0</v>
          </cell>
          <cell r="DP594">
            <v>0</v>
          </cell>
          <cell r="DQ594">
            <v>0</v>
          </cell>
          <cell r="DR594">
            <v>0</v>
          </cell>
          <cell r="DS594">
            <v>0</v>
          </cell>
          <cell r="DT594">
            <v>0</v>
          </cell>
          <cell r="DU594">
            <v>0</v>
          </cell>
          <cell r="DV594">
            <v>0</v>
          </cell>
          <cell r="DW594">
            <v>0</v>
          </cell>
          <cell r="DX594">
            <v>0</v>
          </cell>
          <cell r="DY594">
            <v>0</v>
          </cell>
          <cell r="DZ594">
            <v>0</v>
          </cell>
          <cell r="EA594">
            <v>0</v>
          </cell>
          <cell r="EB594">
            <v>0</v>
          </cell>
          <cell r="EC594">
            <v>0</v>
          </cell>
          <cell r="ED594">
            <v>0</v>
          </cell>
          <cell r="EE594">
            <v>0</v>
          </cell>
          <cell r="EF594">
            <v>0</v>
          </cell>
          <cell r="EG594">
            <v>0</v>
          </cell>
          <cell r="EH594">
            <v>0</v>
          </cell>
          <cell r="EI594">
            <v>0</v>
          </cell>
          <cell r="EJ594">
            <v>0</v>
          </cell>
          <cell r="EK594">
            <v>0</v>
          </cell>
          <cell r="EL594">
            <v>0</v>
          </cell>
          <cell r="EM594">
            <v>0</v>
          </cell>
          <cell r="EN594">
            <v>0</v>
          </cell>
          <cell r="EO594">
            <v>0</v>
          </cell>
          <cell r="EP594">
            <v>0</v>
          </cell>
          <cell r="EQ594">
            <v>0</v>
          </cell>
          <cell r="ER594">
            <v>0</v>
          </cell>
          <cell r="ES594">
            <v>0</v>
          </cell>
          <cell r="ET594">
            <v>0</v>
          </cell>
          <cell r="EU594">
            <v>0</v>
          </cell>
          <cell r="EV594">
            <v>0</v>
          </cell>
          <cell r="EW594">
            <v>0</v>
          </cell>
          <cell r="EX594">
            <v>0</v>
          </cell>
          <cell r="EY594">
            <v>0</v>
          </cell>
          <cell r="EZ594">
            <v>0</v>
          </cell>
          <cell r="FA594">
            <v>0</v>
          </cell>
          <cell r="FB594">
            <v>0</v>
          </cell>
          <cell r="FC594">
            <v>0</v>
          </cell>
          <cell r="FD594">
            <v>0</v>
          </cell>
          <cell r="FE594">
            <v>0</v>
          </cell>
          <cell r="FF594">
            <v>0</v>
          </cell>
          <cell r="FG594">
            <v>0</v>
          </cell>
          <cell r="FH594">
            <v>0</v>
          </cell>
          <cell r="FI594">
            <v>0</v>
          </cell>
          <cell r="FJ594">
            <v>0</v>
          </cell>
          <cell r="FK594">
            <v>0</v>
          </cell>
          <cell r="FL594">
            <v>0</v>
          </cell>
          <cell r="FM594">
            <v>0</v>
          </cell>
          <cell r="FN594">
            <v>0</v>
          </cell>
        </row>
        <row r="595">
          <cell r="B595" t="str">
            <v>構-590</v>
          </cell>
          <cell r="E595" t="str">
            <v>B</v>
          </cell>
          <cell r="G595" t="str">
            <v>楢崎4号線配水管布設替工事</v>
          </cell>
          <cell r="H595" t="str">
            <v>平成14年</v>
          </cell>
          <cell r="I595">
            <v>2002</v>
          </cell>
          <cell r="M595" t="str">
            <v>配水管</v>
          </cell>
          <cell r="Q595">
            <v>1184000</v>
          </cell>
          <cell r="U595">
            <v>118400</v>
          </cell>
          <cell r="V595">
            <v>38</v>
          </cell>
          <cell r="W595">
            <v>2.63e-002</v>
          </cell>
          <cell r="X595">
            <v>28025</v>
          </cell>
          <cell r="Y595">
            <v>28675</v>
          </cell>
          <cell r="Z595">
            <v>1065600</v>
          </cell>
          <cell r="AB595">
            <v>2003</v>
          </cell>
          <cell r="AC595">
            <v>2040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28025</v>
          </cell>
          <cell r="BW595">
            <v>28025</v>
          </cell>
          <cell r="BX595">
            <v>28025</v>
          </cell>
          <cell r="BY595">
            <v>28025</v>
          </cell>
          <cell r="BZ595">
            <v>28025</v>
          </cell>
          <cell r="CA595">
            <v>28025</v>
          </cell>
          <cell r="CB595">
            <v>28025</v>
          </cell>
          <cell r="CC595">
            <v>28025</v>
          </cell>
          <cell r="CD595">
            <v>28025</v>
          </cell>
          <cell r="CE595">
            <v>28025</v>
          </cell>
          <cell r="CF595">
            <v>28025</v>
          </cell>
          <cell r="CG595">
            <v>28025</v>
          </cell>
          <cell r="CH595">
            <v>28025</v>
          </cell>
          <cell r="CI595">
            <v>28025</v>
          </cell>
          <cell r="CJ595">
            <v>28025</v>
          </cell>
          <cell r="CK595">
            <v>28025</v>
          </cell>
          <cell r="CL595">
            <v>28025</v>
          </cell>
          <cell r="CM595">
            <v>28025</v>
          </cell>
          <cell r="CN595">
            <v>28025</v>
          </cell>
          <cell r="CO595">
            <v>28025</v>
          </cell>
          <cell r="CP595">
            <v>28025</v>
          </cell>
          <cell r="CQ595">
            <v>28025</v>
          </cell>
          <cell r="CR595">
            <v>28025</v>
          </cell>
          <cell r="CS595">
            <v>28025</v>
          </cell>
          <cell r="CT595">
            <v>28025</v>
          </cell>
          <cell r="CU595">
            <v>28025</v>
          </cell>
          <cell r="CV595">
            <v>28025</v>
          </cell>
          <cell r="CW595">
            <v>28025</v>
          </cell>
          <cell r="CX595">
            <v>28025</v>
          </cell>
          <cell r="CY595">
            <v>28025</v>
          </cell>
          <cell r="CZ595">
            <v>28025</v>
          </cell>
          <cell r="DA595">
            <v>28025</v>
          </cell>
          <cell r="DB595">
            <v>28025</v>
          </cell>
          <cell r="DC595">
            <v>28025</v>
          </cell>
          <cell r="DD595">
            <v>28025</v>
          </cell>
          <cell r="DE595">
            <v>28025</v>
          </cell>
          <cell r="DF595">
            <v>28675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0</v>
          </cell>
          <cell r="DL595">
            <v>0</v>
          </cell>
          <cell r="DM595">
            <v>0</v>
          </cell>
          <cell r="DN595">
            <v>0</v>
          </cell>
          <cell r="DO595">
            <v>0</v>
          </cell>
          <cell r="DP595">
            <v>0</v>
          </cell>
          <cell r="DQ595">
            <v>0</v>
          </cell>
          <cell r="DR595">
            <v>0</v>
          </cell>
          <cell r="DS595">
            <v>0</v>
          </cell>
          <cell r="DT595">
            <v>0</v>
          </cell>
          <cell r="DU595">
            <v>0</v>
          </cell>
          <cell r="DV595">
            <v>0</v>
          </cell>
          <cell r="DW595">
            <v>0</v>
          </cell>
          <cell r="DX595">
            <v>0</v>
          </cell>
          <cell r="DY595">
            <v>0</v>
          </cell>
          <cell r="DZ595">
            <v>0</v>
          </cell>
          <cell r="EA595">
            <v>0</v>
          </cell>
          <cell r="EB595">
            <v>0</v>
          </cell>
          <cell r="EC595">
            <v>0</v>
          </cell>
          <cell r="ED595">
            <v>0</v>
          </cell>
          <cell r="EE595">
            <v>0</v>
          </cell>
          <cell r="EF595">
            <v>0</v>
          </cell>
          <cell r="EG595">
            <v>0</v>
          </cell>
          <cell r="EH595">
            <v>0</v>
          </cell>
          <cell r="EI595">
            <v>0</v>
          </cell>
          <cell r="EJ595">
            <v>0</v>
          </cell>
          <cell r="EK595">
            <v>0</v>
          </cell>
          <cell r="EL595">
            <v>0</v>
          </cell>
          <cell r="EM595">
            <v>0</v>
          </cell>
          <cell r="EN595">
            <v>0</v>
          </cell>
          <cell r="EO595">
            <v>0</v>
          </cell>
          <cell r="EP595">
            <v>0</v>
          </cell>
          <cell r="EQ595">
            <v>0</v>
          </cell>
          <cell r="ER595">
            <v>0</v>
          </cell>
          <cell r="ES595">
            <v>0</v>
          </cell>
          <cell r="ET595">
            <v>0</v>
          </cell>
          <cell r="EU595">
            <v>0</v>
          </cell>
          <cell r="EV595">
            <v>0</v>
          </cell>
          <cell r="EW595">
            <v>0</v>
          </cell>
          <cell r="EX595">
            <v>0</v>
          </cell>
          <cell r="EY595">
            <v>0</v>
          </cell>
          <cell r="EZ595">
            <v>0</v>
          </cell>
          <cell r="FA595">
            <v>0</v>
          </cell>
          <cell r="FB595">
            <v>0</v>
          </cell>
          <cell r="FC595">
            <v>0</v>
          </cell>
          <cell r="FD595">
            <v>0</v>
          </cell>
          <cell r="FE595">
            <v>0</v>
          </cell>
          <cell r="FF595">
            <v>0</v>
          </cell>
          <cell r="FG595">
            <v>0</v>
          </cell>
          <cell r="FH595">
            <v>0</v>
          </cell>
          <cell r="FI595">
            <v>0</v>
          </cell>
          <cell r="FJ595">
            <v>0</v>
          </cell>
          <cell r="FK595">
            <v>0</v>
          </cell>
          <cell r="FL595">
            <v>0</v>
          </cell>
          <cell r="FM595">
            <v>0</v>
          </cell>
          <cell r="FN595">
            <v>0</v>
          </cell>
        </row>
        <row r="596">
          <cell r="B596" t="str">
            <v>構-591</v>
          </cell>
          <cell r="E596" t="str">
            <v>B</v>
          </cell>
          <cell r="G596" t="str">
            <v>仏ケ後里道改良工事関連配水管布設替工事</v>
          </cell>
          <cell r="H596" t="str">
            <v>平成14年</v>
          </cell>
          <cell r="I596">
            <v>2002</v>
          </cell>
          <cell r="M596" t="str">
            <v>配水管</v>
          </cell>
          <cell r="Q596">
            <v>430000</v>
          </cell>
          <cell r="U596">
            <v>43000</v>
          </cell>
          <cell r="V596">
            <v>38</v>
          </cell>
          <cell r="W596">
            <v>2.63e-002</v>
          </cell>
          <cell r="X596">
            <v>10178</v>
          </cell>
          <cell r="Y596">
            <v>10414</v>
          </cell>
          <cell r="Z596">
            <v>387000</v>
          </cell>
          <cell r="AB596">
            <v>2003</v>
          </cell>
          <cell r="AC596">
            <v>2040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10178</v>
          </cell>
          <cell r="BW596">
            <v>10178</v>
          </cell>
          <cell r="BX596">
            <v>10178</v>
          </cell>
          <cell r="BY596">
            <v>10178</v>
          </cell>
          <cell r="BZ596">
            <v>10178</v>
          </cell>
          <cell r="CA596">
            <v>10178</v>
          </cell>
          <cell r="CB596">
            <v>10178</v>
          </cell>
          <cell r="CC596">
            <v>10178</v>
          </cell>
          <cell r="CD596">
            <v>10178</v>
          </cell>
          <cell r="CE596">
            <v>10178</v>
          </cell>
          <cell r="CF596">
            <v>10178</v>
          </cell>
          <cell r="CG596">
            <v>10178</v>
          </cell>
          <cell r="CH596">
            <v>10178</v>
          </cell>
          <cell r="CI596">
            <v>10178</v>
          </cell>
          <cell r="CJ596">
            <v>10178</v>
          </cell>
          <cell r="CK596">
            <v>10178</v>
          </cell>
          <cell r="CL596">
            <v>10178</v>
          </cell>
          <cell r="CM596">
            <v>10178</v>
          </cell>
          <cell r="CN596">
            <v>10178</v>
          </cell>
          <cell r="CO596">
            <v>10178</v>
          </cell>
          <cell r="CP596">
            <v>10178</v>
          </cell>
          <cell r="CQ596">
            <v>10178</v>
          </cell>
          <cell r="CR596">
            <v>10178</v>
          </cell>
          <cell r="CS596">
            <v>10178</v>
          </cell>
          <cell r="CT596">
            <v>10178</v>
          </cell>
          <cell r="CU596">
            <v>10178</v>
          </cell>
          <cell r="CV596">
            <v>10178</v>
          </cell>
          <cell r="CW596">
            <v>10178</v>
          </cell>
          <cell r="CX596">
            <v>10178</v>
          </cell>
          <cell r="CY596">
            <v>10178</v>
          </cell>
          <cell r="CZ596">
            <v>10178</v>
          </cell>
          <cell r="DA596">
            <v>10178</v>
          </cell>
          <cell r="DB596">
            <v>10178</v>
          </cell>
          <cell r="DC596">
            <v>10178</v>
          </cell>
          <cell r="DD596">
            <v>10178</v>
          </cell>
          <cell r="DE596">
            <v>10178</v>
          </cell>
          <cell r="DF596">
            <v>10414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K596">
            <v>0</v>
          </cell>
          <cell r="DL596">
            <v>0</v>
          </cell>
          <cell r="DM596">
            <v>0</v>
          </cell>
          <cell r="DN596">
            <v>0</v>
          </cell>
          <cell r="DO596">
            <v>0</v>
          </cell>
          <cell r="DP596">
            <v>0</v>
          </cell>
          <cell r="DQ596">
            <v>0</v>
          </cell>
          <cell r="DR596">
            <v>0</v>
          </cell>
          <cell r="DS596">
            <v>0</v>
          </cell>
          <cell r="DT596">
            <v>0</v>
          </cell>
          <cell r="DU596">
            <v>0</v>
          </cell>
          <cell r="DV596">
            <v>0</v>
          </cell>
          <cell r="DW596">
            <v>0</v>
          </cell>
          <cell r="DX596">
            <v>0</v>
          </cell>
          <cell r="DY596">
            <v>0</v>
          </cell>
          <cell r="DZ596">
            <v>0</v>
          </cell>
          <cell r="EA596">
            <v>0</v>
          </cell>
          <cell r="EB596">
            <v>0</v>
          </cell>
          <cell r="EC596">
            <v>0</v>
          </cell>
          <cell r="ED596">
            <v>0</v>
          </cell>
          <cell r="EE596">
            <v>0</v>
          </cell>
          <cell r="EF596">
            <v>0</v>
          </cell>
          <cell r="EG596">
            <v>0</v>
          </cell>
          <cell r="EH596">
            <v>0</v>
          </cell>
          <cell r="EI596">
            <v>0</v>
          </cell>
          <cell r="EJ596">
            <v>0</v>
          </cell>
          <cell r="EK596">
            <v>0</v>
          </cell>
          <cell r="EL596">
            <v>0</v>
          </cell>
          <cell r="EM596">
            <v>0</v>
          </cell>
          <cell r="EN596">
            <v>0</v>
          </cell>
          <cell r="EO596">
            <v>0</v>
          </cell>
          <cell r="EP596">
            <v>0</v>
          </cell>
          <cell r="EQ596">
            <v>0</v>
          </cell>
          <cell r="ER596">
            <v>0</v>
          </cell>
          <cell r="ES596">
            <v>0</v>
          </cell>
          <cell r="ET596">
            <v>0</v>
          </cell>
          <cell r="EU596">
            <v>0</v>
          </cell>
          <cell r="EV596">
            <v>0</v>
          </cell>
          <cell r="EW596">
            <v>0</v>
          </cell>
          <cell r="EX596">
            <v>0</v>
          </cell>
          <cell r="EY596">
            <v>0</v>
          </cell>
          <cell r="EZ596">
            <v>0</v>
          </cell>
          <cell r="FA596">
            <v>0</v>
          </cell>
          <cell r="FB596">
            <v>0</v>
          </cell>
          <cell r="FC596">
            <v>0</v>
          </cell>
          <cell r="FD596">
            <v>0</v>
          </cell>
          <cell r="FE596">
            <v>0</v>
          </cell>
          <cell r="FF596">
            <v>0</v>
          </cell>
          <cell r="FG596">
            <v>0</v>
          </cell>
          <cell r="FH596">
            <v>0</v>
          </cell>
          <cell r="FI596">
            <v>0</v>
          </cell>
          <cell r="FJ596">
            <v>0</v>
          </cell>
          <cell r="FK596">
            <v>0</v>
          </cell>
          <cell r="FL596">
            <v>0</v>
          </cell>
          <cell r="FM596">
            <v>0</v>
          </cell>
          <cell r="FN596">
            <v>0</v>
          </cell>
        </row>
        <row r="597">
          <cell r="B597" t="str">
            <v>構-592</v>
          </cell>
          <cell r="E597" t="str">
            <v>B</v>
          </cell>
          <cell r="G597" t="str">
            <v>多賀中川原線配水管布設他工事</v>
          </cell>
          <cell r="H597" t="str">
            <v>平成14年</v>
          </cell>
          <cell r="I597">
            <v>2002</v>
          </cell>
          <cell r="M597" t="str">
            <v>配水管</v>
          </cell>
          <cell r="Q597">
            <v>1737488</v>
          </cell>
          <cell r="U597">
            <v>173748.8</v>
          </cell>
          <cell r="V597">
            <v>38</v>
          </cell>
          <cell r="W597">
            <v>2.63e-002</v>
          </cell>
          <cell r="X597">
            <v>41126</v>
          </cell>
          <cell r="Y597">
            <v>42077.199999999953</v>
          </cell>
          <cell r="Z597">
            <v>1563739.2</v>
          </cell>
          <cell r="AB597">
            <v>2003</v>
          </cell>
          <cell r="AC597">
            <v>2040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41126</v>
          </cell>
          <cell r="BW597">
            <v>41126</v>
          </cell>
          <cell r="BX597">
            <v>41126</v>
          </cell>
          <cell r="BY597">
            <v>41126</v>
          </cell>
          <cell r="BZ597">
            <v>41126</v>
          </cell>
          <cell r="CA597">
            <v>41126</v>
          </cell>
          <cell r="CB597">
            <v>41126</v>
          </cell>
          <cell r="CC597">
            <v>41126</v>
          </cell>
          <cell r="CD597">
            <v>41126</v>
          </cell>
          <cell r="CE597">
            <v>41126</v>
          </cell>
          <cell r="CF597">
            <v>41126</v>
          </cell>
          <cell r="CG597">
            <v>41126</v>
          </cell>
          <cell r="CH597">
            <v>41126</v>
          </cell>
          <cell r="CI597">
            <v>41126</v>
          </cell>
          <cell r="CJ597">
            <v>41126</v>
          </cell>
          <cell r="CK597">
            <v>41126</v>
          </cell>
          <cell r="CL597">
            <v>41126</v>
          </cell>
          <cell r="CM597">
            <v>41126</v>
          </cell>
          <cell r="CN597">
            <v>41126</v>
          </cell>
          <cell r="CO597">
            <v>41126</v>
          </cell>
          <cell r="CP597">
            <v>41126</v>
          </cell>
          <cell r="CQ597">
            <v>41126</v>
          </cell>
          <cell r="CR597">
            <v>41126</v>
          </cell>
          <cell r="CS597">
            <v>41126</v>
          </cell>
          <cell r="CT597">
            <v>41126</v>
          </cell>
          <cell r="CU597">
            <v>41126</v>
          </cell>
          <cell r="CV597">
            <v>41126</v>
          </cell>
          <cell r="CW597">
            <v>41126</v>
          </cell>
          <cell r="CX597">
            <v>41126</v>
          </cell>
          <cell r="CY597">
            <v>41126</v>
          </cell>
          <cell r="CZ597">
            <v>41126</v>
          </cell>
          <cell r="DA597">
            <v>41126</v>
          </cell>
          <cell r="DB597">
            <v>41126</v>
          </cell>
          <cell r="DC597">
            <v>41126</v>
          </cell>
          <cell r="DD597">
            <v>41126</v>
          </cell>
          <cell r="DE597">
            <v>41126</v>
          </cell>
          <cell r="DF597">
            <v>42077.199999999953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K597">
            <v>0</v>
          </cell>
          <cell r="DL597">
            <v>0</v>
          </cell>
          <cell r="DM597">
            <v>0</v>
          </cell>
          <cell r="DN597">
            <v>0</v>
          </cell>
          <cell r="DO597">
            <v>0</v>
          </cell>
          <cell r="DP597">
            <v>0</v>
          </cell>
          <cell r="DQ597">
            <v>0</v>
          </cell>
          <cell r="DR597">
            <v>0</v>
          </cell>
          <cell r="DS597">
            <v>0</v>
          </cell>
          <cell r="DT597">
            <v>0</v>
          </cell>
          <cell r="DU597">
            <v>0</v>
          </cell>
          <cell r="DV597">
            <v>0</v>
          </cell>
          <cell r="DW597">
            <v>0</v>
          </cell>
          <cell r="DX597">
            <v>0</v>
          </cell>
          <cell r="DY597">
            <v>0</v>
          </cell>
          <cell r="DZ597">
            <v>0</v>
          </cell>
          <cell r="EA597">
            <v>0</v>
          </cell>
          <cell r="EB597">
            <v>0</v>
          </cell>
          <cell r="EC597">
            <v>0</v>
          </cell>
          <cell r="ED597">
            <v>0</v>
          </cell>
          <cell r="EE597">
            <v>0</v>
          </cell>
          <cell r="EF597">
            <v>0</v>
          </cell>
          <cell r="EG597">
            <v>0</v>
          </cell>
          <cell r="EH597">
            <v>0</v>
          </cell>
          <cell r="EI597">
            <v>0</v>
          </cell>
          <cell r="EJ597">
            <v>0</v>
          </cell>
          <cell r="EK597">
            <v>0</v>
          </cell>
          <cell r="EL597">
            <v>0</v>
          </cell>
          <cell r="EM597">
            <v>0</v>
          </cell>
          <cell r="EN597">
            <v>0</v>
          </cell>
          <cell r="EO597">
            <v>0</v>
          </cell>
          <cell r="EP597">
            <v>0</v>
          </cell>
          <cell r="EQ597">
            <v>0</v>
          </cell>
          <cell r="ER597">
            <v>0</v>
          </cell>
          <cell r="ES597">
            <v>0</v>
          </cell>
          <cell r="ET597">
            <v>0</v>
          </cell>
          <cell r="EU597">
            <v>0</v>
          </cell>
          <cell r="EV597">
            <v>0</v>
          </cell>
          <cell r="EW597">
            <v>0</v>
          </cell>
          <cell r="EX597">
            <v>0</v>
          </cell>
          <cell r="EY597">
            <v>0</v>
          </cell>
          <cell r="EZ597">
            <v>0</v>
          </cell>
          <cell r="FA597">
            <v>0</v>
          </cell>
          <cell r="FB597">
            <v>0</v>
          </cell>
          <cell r="FC597">
            <v>0</v>
          </cell>
          <cell r="FD597">
            <v>0</v>
          </cell>
          <cell r="FE597">
            <v>0</v>
          </cell>
          <cell r="FF597">
            <v>0</v>
          </cell>
          <cell r="FG597">
            <v>0</v>
          </cell>
          <cell r="FH597">
            <v>0</v>
          </cell>
          <cell r="FI597">
            <v>0</v>
          </cell>
          <cell r="FJ597">
            <v>0</v>
          </cell>
          <cell r="FK597">
            <v>0</v>
          </cell>
          <cell r="FL597">
            <v>0</v>
          </cell>
          <cell r="FM597">
            <v>0</v>
          </cell>
          <cell r="FN597">
            <v>0</v>
          </cell>
        </row>
        <row r="598">
          <cell r="B598" t="str">
            <v>構-593</v>
          </cell>
          <cell r="E598" t="str">
            <v>B</v>
          </cell>
          <cell r="G598" t="str">
            <v>川相配水管移設工事</v>
          </cell>
          <cell r="H598" t="str">
            <v>平成14年</v>
          </cell>
          <cell r="I598">
            <v>2002</v>
          </cell>
          <cell r="M598" t="str">
            <v>配水管</v>
          </cell>
          <cell r="Q598">
            <v>214000</v>
          </cell>
          <cell r="U598">
            <v>21400</v>
          </cell>
          <cell r="V598">
            <v>38</v>
          </cell>
          <cell r="W598">
            <v>2.63e-002</v>
          </cell>
          <cell r="X598">
            <v>5065</v>
          </cell>
          <cell r="Y598">
            <v>5195</v>
          </cell>
          <cell r="Z598">
            <v>192600</v>
          </cell>
          <cell r="AB598">
            <v>2003</v>
          </cell>
          <cell r="AC598">
            <v>2040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5065</v>
          </cell>
          <cell r="BW598">
            <v>5065</v>
          </cell>
          <cell r="BX598">
            <v>5065</v>
          </cell>
          <cell r="BY598">
            <v>5065</v>
          </cell>
          <cell r="BZ598">
            <v>5065</v>
          </cell>
          <cell r="CA598">
            <v>5065</v>
          </cell>
          <cell r="CB598">
            <v>5065</v>
          </cell>
          <cell r="CC598">
            <v>5065</v>
          </cell>
          <cell r="CD598">
            <v>5065</v>
          </cell>
          <cell r="CE598">
            <v>5065</v>
          </cell>
          <cell r="CF598">
            <v>5065</v>
          </cell>
          <cell r="CG598">
            <v>5065</v>
          </cell>
          <cell r="CH598">
            <v>5065</v>
          </cell>
          <cell r="CI598">
            <v>5065</v>
          </cell>
          <cell r="CJ598">
            <v>5065</v>
          </cell>
          <cell r="CK598">
            <v>5065</v>
          </cell>
          <cell r="CL598">
            <v>5065</v>
          </cell>
          <cell r="CM598">
            <v>5065</v>
          </cell>
          <cell r="CN598">
            <v>5065</v>
          </cell>
          <cell r="CO598">
            <v>5065</v>
          </cell>
          <cell r="CP598">
            <v>5065</v>
          </cell>
          <cell r="CQ598">
            <v>5065</v>
          </cell>
          <cell r="CR598">
            <v>5065</v>
          </cell>
          <cell r="CS598">
            <v>5065</v>
          </cell>
          <cell r="CT598">
            <v>5065</v>
          </cell>
          <cell r="CU598">
            <v>5065</v>
          </cell>
          <cell r="CV598">
            <v>5065</v>
          </cell>
          <cell r="CW598">
            <v>5065</v>
          </cell>
          <cell r="CX598">
            <v>5065</v>
          </cell>
          <cell r="CY598">
            <v>5065</v>
          </cell>
          <cell r="CZ598">
            <v>5065</v>
          </cell>
          <cell r="DA598">
            <v>5065</v>
          </cell>
          <cell r="DB598">
            <v>5065</v>
          </cell>
          <cell r="DC598">
            <v>5065</v>
          </cell>
          <cell r="DD598">
            <v>5065</v>
          </cell>
          <cell r="DE598">
            <v>5065</v>
          </cell>
          <cell r="DF598">
            <v>5195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K598">
            <v>0</v>
          </cell>
          <cell r="DL598">
            <v>0</v>
          </cell>
          <cell r="DM598">
            <v>0</v>
          </cell>
          <cell r="DN598">
            <v>0</v>
          </cell>
          <cell r="DO598">
            <v>0</v>
          </cell>
          <cell r="DP598">
            <v>0</v>
          </cell>
          <cell r="DQ598">
            <v>0</v>
          </cell>
          <cell r="DR598">
            <v>0</v>
          </cell>
          <cell r="DS598">
            <v>0</v>
          </cell>
          <cell r="DT598">
            <v>0</v>
          </cell>
          <cell r="DU598">
            <v>0</v>
          </cell>
          <cell r="DV598">
            <v>0</v>
          </cell>
          <cell r="DW598">
            <v>0</v>
          </cell>
          <cell r="DX598">
            <v>0</v>
          </cell>
          <cell r="DY598">
            <v>0</v>
          </cell>
          <cell r="DZ598">
            <v>0</v>
          </cell>
          <cell r="EA598">
            <v>0</v>
          </cell>
          <cell r="EB598">
            <v>0</v>
          </cell>
          <cell r="EC598">
            <v>0</v>
          </cell>
          <cell r="ED598">
            <v>0</v>
          </cell>
          <cell r="EE598">
            <v>0</v>
          </cell>
          <cell r="EF598">
            <v>0</v>
          </cell>
          <cell r="EG598">
            <v>0</v>
          </cell>
          <cell r="EH598">
            <v>0</v>
          </cell>
          <cell r="EI598">
            <v>0</v>
          </cell>
          <cell r="EJ598">
            <v>0</v>
          </cell>
          <cell r="EK598">
            <v>0</v>
          </cell>
          <cell r="EL598">
            <v>0</v>
          </cell>
          <cell r="EM598">
            <v>0</v>
          </cell>
          <cell r="EN598">
            <v>0</v>
          </cell>
          <cell r="EO598">
            <v>0</v>
          </cell>
          <cell r="EP598">
            <v>0</v>
          </cell>
          <cell r="EQ598">
            <v>0</v>
          </cell>
          <cell r="ER598">
            <v>0</v>
          </cell>
          <cell r="ES598">
            <v>0</v>
          </cell>
          <cell r="ET598">
            <v>0</v>
          </cell>
          <cell r="EU598">
            <v>0</v>
          </cell>
          <cell r="EV598">
            <v>0</v>
          </cell>
          <cell r="EW598">
            <v>0</v>
          </cell>
          <cell r="EX598">
            <v>0</v>
          </cell>
          <cell r="EY598">
            <v>0</v>
          </cell>
          <cell r="EZ598">
            <v>0</v>
          </cell>
          <cell r="FA598">
            <v>0</v>
          </cell>
          <cell r="FB598">
            <v>0</v>
          </cell>
          <cell r="FC598">
            <v>0</v>
          </cell>
          <cell r="FD598">
            <v>0</v>
          </cell>
          <cell r="FE598">
            <v>0</v>
          </cell>
          <cell r="FF598">
            <v>0</v>
          </cell>
          <cell r="FG598">
            <v>0</v>
          </cell>
          <cell r="FH598">
            <v>0</v>
          </cell>
          <cell r="FI598">
            <v>0</v>
          </cell>
          <cell r="FJ598">
            <v>0</v>
          </cell>
          <cell r="FK598">
            <v>0</v>
          </cell>
          <cell r="FL598">
            <v>0</v>
          </cell>
          <cell r="FM598">
            <v>0</v>
          </cell>
          <cell r="FN598">
            <v>0</v>
          </cell>
        </row>
        <row r="599">
          <cell r="B599" t="str">
            <v>構-594</v>
          </cell>
          <cell r="E599" t="str">
            <v>B</v>
          </cell>
          <cell r="G599" t="str">
            <v>県道敏満寺野口線道路改装工事関連給水管移設</v>
          </cell>
          <cell r="H599" t="str">
            <v>平成14年</v>
          </cell>
          <cell r="I599">
            <v>2002</v>
          </cell>
          <cell r="M599" t="str">
            <v>給水管</v>
          </cell>
          <cell r="Q599">
            <v>158000</v>
          </cell>
          <cell r="U599">
            <v>15800</v>
          </cell>
          <cell r="V599">
            <v>38</v>
          </cell>
          <cell r="W599">
            <v>2.63e-002</v>
          </cell>
          <cell r="X599">
            <v>3739</v>
          </cell>
          <cell r="Y599">
            <v>3857</v>
          </cell>
          <cell r="Z599">
            <v>142200</v>
          </cell>
          <cell r="AB599">
            <v>2003</v>
          </cell>
          <cell r="AC599">
            <v>2040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3739</v>
          </cell>
          <cell r="BW599">
            <v>3739</v>
          </cell>
          <cell r="BX599">
            <v>3739</v>
          </cell>
          <cell r="BY599">
            <v>3739</v>
          </cell>
          <cell r="BZ599">
            <v>3739</v>
          </cell>
          <cell r="CA599">
            <v>3739</v>
          </cell>
          <cell r="CB599">
            <v>3739</v>
          </cell>
          <cell r="CC599">
            <v>3739</v>
          </cell>
          <cell r="CD599">
            <v>3739</v>
          </cell>
          <cell r="CE599">
            <v>3739</v>
          </cell>
          <cell r="CF599">
            <v>3739</v>
          </cell>
          <cell r="CG599">
            <v>3739</v>
          </cell>
          <cell r="CH599">
            <v>3739</v>
          </cell>
          <cell r="CI599">
            <v>3739</v>
          </cell>
          <cell r="CJ599">
            <v>3739</v>
          </cell>
          <cell r="CK599">
            <v>3739</v>
          </cell>
          <cell r="CL599">
            <v>3739</v>
          </cell>
          <cell r="CM599">
            <v>3739</v>
          </cell>
          <cell r="CN599">
            <v>3739</v>
          </cell>
          <cell r="CO599">
            <v>3739</v>
          </cell>
          <cell r="CP599">
            <v>3739</v>
          </cell>
          <cell r="CQ599">
            <v>3739</v>
          </cell>
          <cell r="CR599">
            <v>3739</v>
          </cell>
          <cell r="CS599">
            <v>3739</v>
          </cell>
          <cell r="CT599">
            <v>3739</v>
          </cell>
          <cell r="CU599">
            <v>3739</v>
          </cell>
          <cell r="CV599">
            <v>3739</v>
          </cell>
          <cell r="CW599">
            <v>3739</v>
          </cell>
          <cell r="CX599">
            <v>3739</v>
          </cell>
          <cell r="CY599">
            <v>3739</v>
          </cell>
          <cell r="CZ599">
            <v>3739</v>
          </cell>
          <cell r="DA599">
            <v>3739</v>
          </cell>
          <cell r="DB599">
            <v>3739</v>
          </cell>
          <cell r="DC599">
            <v>3739</v>
          </cell>
          <cell r="DD599">
            <v>3739</v>
          </cell>
          <cell r="DE599">
            <v>3739</v>
          </cell>
          <cell r="DF599">
            <v>3857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K599">
            <v>0</v>
          </cell>
          <cell r="DL599">
            <v>0</v>
          </cell>
          <cell r="DM599">
            <v>0</v>
          </cell>
          <cell r="DN599">
            <v>0</v>
          </cell>
          <cell r="DO599">
            <v>0</v>
          </cell>
          <cell r="DP599">
            <v>0</v>
          </cell>
          <cell r="DQ599">
            <v>0</v>
          </cell>
          <cell r="DR599">
            <v>0</v>
          </cell>
          <cell r="DS599">
            <v>0</v>
          </cell>
          <cell r="DT599">
            <v>0</v>
          </cell>
          <cell r="DU599">
            <v>0</v>
          </cell>
          <cell r="DV599">
            <v>0</v>
          </cell>
          <cell r="DW599">
            <v>0</v>
          </cell>
          <cell r="DX599">
            <v>0</v>
          </cell>
          <cell r="DY599">
            <v>0</v>
          </cell>
          <cell r="DZ599">
            <v>0</v>
          </cell>
          <cell r="EA599">
            <v>0</v>
          </cell>
          <cell r="EB599">
            <v>0</v>
          </cell>
          <cell r="EC599">
            <v>0</v>
          </cell>
          <cell r="ED599">
            <v>0</v>
          </cell>
          <cell r="EE599">
            <v>0</v>
          </cell>
          <cell r="EF599">
            <v>0</v>
          </cell>
          <cell r="EG599">
            <v>0</v>
          </cell>
          <cell r="EH599">
            <v>0</v>
          </cell>
          <cell r="EI599">
            <v>0</v>
          </cell>
          <cell r="EJ599">
            <v>0</v>
          </cell>
          <cell r="EK599">
            <v>0</v>
          </cell>
          <cell r="EL599">
            <v>0</v>
          </cell>
          <cell r="EM599">
            <v>0</v>
          </cell>
          <cell r="EN599">
            <v>0</v>
          </cell>
          <cell r="EO599">
            <v>0</v>
          </cell>
          <cell r="EP599">
            <v>0</v>
          </cell>
          <cell r="EQ599">
            <v>0</v>
          </cell>
          <cell r="ER599">
            <v>0</v>
          </cell>
          <cell r="ES599">
            <v>0</v>
          </cell>
          <cell r="ET599">
            <v>0</v>
          </cell>
          <cell r="EU599">
            <v>0</v>
          </cell>
          <cell r="EV599">
            <v>0</v>
          </cell>
          <cell r="EW599">
            <v>0</v>
          </cell>
          <cell r="EX599">
            <v>0</v>
          </cell>
          <cell r="EY599">
            <v>0</v>
          </cell>
          <cell r="EZ599">
            <v>0</v>
          </cell>
          <cell r="FA599">
            <v>0</v>
          </cell>
          <cell r="FB599">
            <v>0</v>
          </cell>
          <cell r="FC599">
            <v>0</v>
          </cell>
          <cell r="FD599">
            <v>0</v>
          </cell>
          <cell r="FE599">
            <v>0</v>
          </cell>
          <cell r="FF599">
            <v>0</v>
          </cell>
          <cell r="FG599">
            <v>0</v>
          </cell>
          <cell r="FH599">
            <v>0</v>
          </cell>
          <cell r="FI599">
            <v>0</v>
          </cell>
          <cell r="FJ599">
            <v>0</v>
          </cell>
          <cell r="FK599">
            <v>0</v>
          </cell>
          <cell r="FL599">
            <v>0</v>
          </cell>
          <cell r="FM599">
            <v>0</v>
          </cell>
          <cell r="FN599">
            <v>0</v>
          </cell>
        </row>
        <row r="600">
          <cell r="B600" t="str">
            <v>構-595</v>
          </cell>
          <cell r="E600" t="str">
            <v>B</v>
          </cell>
          <cell r="G600" t="str">
            <v>川相里道配水管布設替工事</v>
          </cell>
          <cell r="H600" t="str">
            <v>平成14年</v>
          </cell>
          <cell r="I600">
            <v>2002</v>
          </cell>
          <cell r="M600" t="str">
            <v>配水管</v>
          </cell>
          <cell r="Q600">
            <v>1822000</v>
          </cell>
          <cell r="U600">
            <v>182200</v>
          </cell>
          <cell r="V600">
            <v>38</v>
          </cell>
          <cell r="W600">
            <v>2.63e-002</v>
          </cell>
          <cell r="X600">
            <v>43126</v>
          </cell>
          <cell r="Y600">
            <v>44138</v>
          </cell>
          <cell r="Z600">
            <v>1639800</v>
          </cell>
          <cell r="AB600">
            <v>2003</v>
          </cell>
          <cell r="AC600">
            <v>2040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43126</v>
          </cell>
          <cell r="BW600">
            <v>43126</v>
          </cell>
          <cell r="BX600">
            <v>43126</v>
          </cell>
          <cell r="BY600">
            <v>43126</v>
          </cell>
          <cell r="BZ600">
            <v>43126</v>
          </cell>
          <cell r="CA600">
            <v>43126</v>
          </cell>
          <cell r="CB600">
            <v>43126</v>
          </cell>
          <cell r="CC600">
            <v>43126</v>
          </cell>
          <cell r="CD600">
            <v>43126</v>
          </cell>
          <cell r="CE600">
            <v>43126</v>
          </cell>
          <cell r="CF600">
            <v>43126</v>
          </cell>
          <cell r="CG600">
            <v>43126</v>
          </cell>
          <cell r="CH600">
            <v>43126</v>
          </cell>
          <cell r="CI600">
            <v>43126</v>
          </cell>
          <cell r="CJ600">
            <v>43126</v>
          </cell>
          <cell r="CK600">
            <v>43126</v>
          </cell>
          <cell r="CL600">
            <v>43126</v>
          </cell>
          <cell r="CM600">
            <v>43126</v>
          </cell>
          <cell r="CN600">
            <v>43126</v>
          </cell>
          <cell r="CO600">
            <v>43126</v>
          </cell>
          <cell r="CP600">
            <v>43126</v>
          </cell>
          <cell r="CQ600">
            <v>43126</v>
          </cell>
          <cell r="CR600">
            <v>43126</v>
          </cell>
          <cell r="CS600">
            <v>43126</v>
          </cell>
          <cell r="CT600">
            <v>43126</v>
          </cell>
          <cell r="CU600">
            <v>43126</v>
          </cell>
          <cell r="CV600">
            <v>43126</v>
          </cell>
          <cell r="CW600">
            <v>43126</v>
          </cell>
          <cell r="CX600">
            <v>43126</v>
          </cell>
          <cell r="CY600">
            <v>43126</v>
          </cell>
          <cell r="CZ600">
            <v>43126</v>
          </cell>
          <cell r="DA600">
            <v>43126</v>
          </cell>
          <cell r="DB600">
            <v>43126</v>
          </cell>
          <cell r="DC600">
            <v>43126</v>
          </cell>
          <cell r="DD600">
            <v>43126</v>
          </cell>
          <cell r="DE600">
            <v>43126</v>
          </cell>
          <cell r="DF600">
            <v>44138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K600">
            <v>0</v>
          </cell>
          <cell r="DL600">
            <v>0</v>
          </cell>
          <cell r="DM600">
            <v>0</v>
          </cell>
          <cell r="DN600">
            <v>0</v>
          </cell>
          <cell r="DO600">
            <v>0</v>
          </cell>
          <cell r="DP600">
            <v>0</v>
          </cell>
          <cell r="DQ600">
            <v>0</v>
          </cell>
          <cell r="DR600">
            <v>0</v>
          </cell>
          <cell r="DS600">
            <v>0</v>
          </cell>
          <cell r="DT600">
            <v>0</v>
          </cell>
          <cell r="DU600">
            <v>0</v>
          </cell>
          <cell r="DV600">
            <v>0</v>
          </cell>
          <cell r="DW600">
            <v>0</v>
          </cell>
          <cell r="DX600">
            <v>0</v>
          </cell>
          <cell r="DY600">
            <v>0</v>
          </cell>
          <cell r="DZ600">
            <v>0</v>
          </cell>
          <cell r="EA600">
            <v>0</v>
          </cell>
          <cell r="EB600">
            <v>0</v>
          </cell>
          <cell r="EC600">
            <v>0</v>
          </cell>
          <cell r="ED600">
            <v>0</v>
          </cell>
          <cell r="EE600">
            <v>0</v>
          </cell>
          <cell r="EF600">
            <v>0</v>
          </cell>
          <cell r="EG600">
            <v>0</v>
          </cell>
          <cell r="EH600">
            <v>0</v>
          </cell>
          <cell r="EI600">
            <v>0</v>
          </cell>
          <cell r="EJ600">
            <v>0</v>
          </cell>
          <cell r="EK600">
            <v>0</v>
          </cell>
          <cell r="EL600">
            <v>0</v>
          </cell>
          <cell r="EM600">
            <v>0</v>
          </cell>
          <cell r="EN600">
            <v>0</v>
          </cell>
          <cell r="EO600">
            <v>0</v>
          </cell>
          <cell r="EP600">
            <v>0</v>
          </cell>
          <cell r="EQ600">
            <v>0</v>
          </cell>
          <cell r="ER600">
            <v>0</v>
          </cell>
          <cell r="ES600">
            <v>0</v>
          </cell>
          <cell r="ET600">
            <v>0</v>
          </cell>
          <cell r="EU600">
            <v>0</v>
          </cell>
          <cell r="EV600">
            <v>0</v>
          </cell>
          <cell r="EW600">
            <v>0</v>
          </cell>
          <cell r="EX600">
            <v>0</v>
          </cell>
          <cell r="EY600">
            <v>0</v>
          </cell>
          <cell r="EZ600">
            <v>0</v>
          </cell>
          <cell r="FA600">
            <v>0</v>
          </cell>
          <cell r="FB600">
            <v>0</v>
          </cell>
          <cell r="FC600">
            <v>0</v>
          </cell>
          <cell r="FD600">
            <v>0</v>
          </cell>
          <cell r="FE600">
            <v>0</v>
          </cell>
          <cell r="FF600">
            <v>0</v>
          </cell>
          <cell r="FG600">
            <v>0</v>
          </cell>
          <cell r="FH600">
            <v>0</v>
          </cell>
          <cell r="FI600">
            <v>0</v>
          </cell>
          <cell r="FJ600">
            <v>0</v>
          </cell>
          <cell r="FK600">
            <v>0</v>
          </cell>
          <cell r="FL600">
            <v>0</v>
          </cell>
          <cell r="FM600">
            <v>0</v>
          </cell>
          <cell r="FN600">
            <v>0</v>
          </cell>
        </row>
        <row r="601">
          <cell r="B601" t="str">
            <v>構-596</v>
          </cell>
          <cell r="E601" t="str">
            <v>B</v>
          </cell>
          <cell r="F601" t="str">
            <v>H14第18号</v>
          </cell>
          <cell r="G601" t="str">
            <v>中川原土田線改良工事関連配水管布設替工事</v>
          </cell>
          <cell r="H601" t="str">
            <v>平成15年</v>
          </cell>
          <cell r="I601">
            <v>2003</v>
          </cell>
          <cell r="M601" t="str">
            <v>配水管</v>
          </cell>
          <cell r="N601" t="str">
            <v>HIVP</v>
          </cell>
          <cell r="O601">
            <v>100</v>
          </cell>
          <cell r="P601">
            <v>145</v>
          </cell>
          <cell r="Q601">
            <v>1417000</v>
          </cell>
          <cell r="U601">
            <v>141700</v>
          </cell>
          <cell r="V601">
            <v>38</v>
          </cell>
          <cell r="W601">
            <v>2.63e-002</v>
          </cell>
          <cell r="X601">
            <v>33540</v>
          </cell>
          <cell r="Y601">
            <v>34320</v>
          </cell>
          <cell r="Z601">
            <v>1275300</v>
          </cell>
          <cell r="AB601">
            <v>2004</v>
          </cell>
          <cell r="AC601">
            <v>2041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33540</v>
          </cell>
          <cell r="BX601">
            <v>33540</v>
          </cell>
          <cell r="BY601">
            <v>33540</v>
          </cell>
          <cell r="BZ601">
            <v>33540</v>
          </cell>
          <cell r="CA601">
            <v>33540</v>
          </cell>
          <cell r="CB601">
            <v>33540</v>
          </cell>
          <cell r="CC601">
            <v>33540</v>
          </cell>
          <cell r="CD601">
            <v>33540</v>
          </cell>
          <cell r="CE601">
            <v>33540</v>
          </cell>
          <cell r="CF601">
            <v>33540</v>
          </cell>
          <cell r="CG601">
            <v>33540</v>
          </cell>
          <cell r="CH601">
            <v>33540</v>
          </cell>
          <cell r="CI601">
            <v>33540</v>
          </cell>
          <cell r="CJ601">
            <v>33540</v>
          </cell>
          <cell r="CK601">
            <v>33540</v>
          </cell>
          <cell r="CL601">
            <v>33540</v>
          </cell>
          <cell r="CM601">
            <v>33540</v>
          </cell>
          <cell r="CN601">
            <v>33540</v>
          </cell>
          <cell r="CO601">
            <v>33540</v>
          </cell>
          <cell r="CP601">
            <v>33540</v>
          </cell>
          <cell r="CQ601">
            <v>33540</v>
          </cell>
          <cell r="CR601">
            <v>33540</v>
          </cell>
          <cell r="CS601">
            <v>33540</v>
          </cell>
          <cell r="CT601">
            <v>33540</v>
          </cell>
          <cell r="CU601">
            <v>33540</v>
          </cell>
          <cell r="CV601">
            <v>33540</v>
          </cell>
          <cell r="CW601">
            <v>33540</v>
          </cell>
          <cell r="CX601">
            <v>33540</v>
          </cell>
          <cell r="CY601">
            <v>33540</v>
          </cell>
          <cell r="CZ601">
            <v>33540</v>
          </cell>
          <cell r="DA601">
            <v>33540</v>
          </cell>
          <cell r="DB601">
            <v>33540</v>
          </cell>
          <cell r="DC601">
            <v>33540</v>
          </cell>
          <cell r="DD601">
            <v>33540</v>
          </cell>
          <cell r="DE601">
            <v>33540</v>
          </cell>
          <cell r="DF601">
            <v>33540</v>
          </cell>
          <cell r="DG601">
            <v>34320</v>
          </cell>
          <cell r="DH601">
            <v>0</v>
          </cell>
          <cell r="DI601">
            <v>0</v>
          </cell>
          <cell r="DJ601">
            <v>0</v>
          </cell>
          <cell r="DK601">
            <v>0</v>
          </cell>
          <cell r="DL601">
            <v>0</v>
          </cell>
          <cell r="DM601">
            <v>0</v>
          </cell>
          <cell r="DN601">
            <v>0</v>
          </cell>
          <cell r="DO601">
            <v>0</v>
          </cell>
          <cell r="DP601">
            <v>0</v>
          </cell>
          <cell r="DQ601">
            <v>0</v>
          </cell>
          <cell r="DR601">
            <v>0</v>
          </cell>
          <cell r="DS601">
            <v>0</v>
          </cell>
          <cell r="DT601">
            <v>0</v>
          </cell>
          <cell r="DU601">
            <v>0</v>
          </cell>
          <cell r="DV601">
            <v>0</v>
          </cell>
          <cell r="DW601">
            <v>0</v>
          </cell>
          <cell r="DX601">
            <v>0</v>
          </cell>
          <cell r="DY601">
            <v>0</v>
          </cell>
          <cell r="DZ601">
            <v>0</v>
          </cell>
          <cell r="EA601">
            <v>0</v>
          </cell>
          <cell r="EB601">
            <v>0</v>
          </cell>
          <cell r="EC601">
            <v>0</v>
          </cell>
          <cell r="ED601">
            <v>0</v>
          </cell>
          <cell r="EE601">
            <v>0</v>
          </cell>
          <cell r="EF601">
            <v>0</v>
          </cell>
          <cell r="EG601">
            <v>0</v>
          </cell>
          <cell r="EH601">
            <v>0</v>
          </cell>
          <cell r="EI601">
            <v>0</v>
          </cell>
          <cell r="EJ601">
            <v>0</v>
          </cell>
          <cell r="EK601">
            <v>0</v>
          </cell>
          <cell r="EL601">
            <v>0</v>
          </cell>
          <cell r="EM601">
            <v>0</v>
          </cell>
          <cell r="EN601">
            <v>0</v>
          </cell>
          <cell r="EO601">
            <v>0</v>
          </cell>
          <cell r="EP601">
            <v>0</v>
          </cell>
          <cell r="EQ601">
            <v>0</v>
          </cell>
          <cell r="ER601">
            <v>0</v>
          </cell>
          <cell r="ES601">
            <v>0</v>
          </cell>
          <cell r="ET601">
            <v>0</v>
          </cell>
          <cell r="EU601">
            <v>0</v>
          </cell>
          <cell r="EV601">
            <v>0</v>
          </cell>
          <cell r="EW601">
            <v>0</v>
          </cell>
          <cell r="EX601">
            <v>0</v>
          </cell>
          <cell r="EY601">
            <v>0</v>
          </cell>
          <cell r="EZ601">
            <v>0</v>
          </cell>
          <cell r="FA601">
            <v>0</v>
          </cell>
          <cell r="FB601">
            <v>0</v>
          </cell>
          <cell r="FC601">
            <v>0</v>
          </cell>
          <cell r="FD601">
            <v>0</v>
          </cell>
          <cell r="FE601">
            <v>0</v>
          </cell>
          <cell r="FF601">
            <v>0</v>
          </cell>
          <cell r="FG601">
            <v>0</v>
          </cell>
          <cell r="FH601">
            <v>0</v>
          </cell>
          <cell r="FI601">
            <v>0</v>
          </cell>
          <cell r="FJ601">
            <v>0</v>
          </cell>
          <cell r="FK601">
            <v>0</v>
          </cell>
          <cell r="FL601">
            <v>0</v>
          </cell>
          <cell r="FM601">
            <v>0</v>
          </cell>
          <cell r="FN601">
            <v>0</v>
          </cell>
        </row>
        <row r="602">
          <cell r="B602" t="str">
            <v>構-597</v>
          </cell>
          <cell r="E602" t="str">
            <v>B</v>
          </cell>
          <cell r="F602" t="str">
            <v>H14第21号</v>
          </cell>
          <cell r="G602" t="str">
            <v>萱原水系導・送水管布設替業務</v>
          </cell>
          <cell r="H602" t="str">
            <v>平成15年</v>
          </cell>
          <cell r="I602">
            <v>2003</v>
          </cell>
          <cell r="L602" t="str">
            <v>PPφ200L=351m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PPφ100L=371.9m</v>
          </cell>
          <cell r="M602" t="str">
            <v>導・送水管</v>
          </cell>
          <cell r="Q602">
            <v>21740000</v>
          </cell>
          <cell r="U602">
            <v>2174000</v>
          </cell>
          <cell r="V602">
            <v>38</v>
          </cell>
          <cell r="W602">
            <v>2.63e-002</v>
          </cell>
          <cell r="X602">
            <v>514585</v>
          </cell>
          <cell r="Y602">
            <v>526355</v>
          </cell>
          <cell r="Z602">
            <v>19566000</v>
          </cell>
          <cell r="AB602">
            <v>2004</v>
          </cell>
          <cell r="AC602">
            <v>2041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514585</v>
          </cell>
          <cell r="BX602">
            <v>514585</v>
          </cell>
          <cell r="BY602">
            <v>514585</v>
          </cell>
          <cell r="BZ602">
            <v>514585</v>
          </cell>
          <cell r="CA602">
            <v>514585</v>
          </cell>
          <cell r="CB602">
            <v>514585</v>
          </cell>
          <cell r="CC602">
            <v>514585</v>
          </cell>
          <cell r="CD602">
            <v>514585</v>
          </cell>
          <cell r="CE602">
            <v>514585</v>
          </cell>
          <cell r="CF602">
            <v>514585</v>
          </cell>
          <cell r="CG602">
            <v>514585</v>
          </cell>
          <cell r="CH602">
            <v>514585</v>
          </cell>
          <cell r="CI602">
            <v>514585</v>
          </cell>
          <cell r="CJ602">
            <v>514585</v>
          </cell>
          <cell r="CK602">
            <v>514585</v>
          </cell>
          <cell r="CL602">
            <v>514585</v>
          </cell>
          <cell r="CM602">
            <v>514585</v>
          </cell>
          <cell r="CN602">
            <v>514585</v>
          </cell>
          <cell r="CO602">
            <v>514585</v>
          </cell>
          <cell r="CP602">
            <v>514585</v>
          </cell>
          <cell r="CQ602">
            <v>514585</v>
          </cell>
          <cell r="CR602">
            <v>514585</v>
          </cell>
          <cell r="CS602">
            <v>514585</v>
          </cell>
          <cell r="CT602">
            <v>514585</v>
          </cell>
          <cell r="CU602">
            <v>514585</v>
          </cell>
          <cell r="CV602">
            <v>514585</v>
          </cell>
          <cell r="CW602">
            <v>514585</v>
          </cell>
          <cell r="CX602">
            <v>514585</v>
          </cell>
          <cell r="CY602">
            <v>514585</v>
          </cell>
          <cell r="CZ602">
            <v>514585</v>
          </cell>
          <cell r="DA602">
            <v>514585</v>
          </cell>
          <cell r="DB602">
            <v>514585</v>
          </cell>
          <cell r="DC602">
            <v>514585</v>
          </cell>
          <cell r="DD602">
            <v>514585</v>
          </cell>
          <cell r="DE602">
            <v>514585</v>
          </cell>
          <cell r="DF602">
            <v>514585</v>
          </cell>
          <cell r="DG602">
            <v>526355</v>
          </cell>
          <cell r="DH602">
            <v>0</v>
          </cell>
          <cell r="DI602">
            <v>0</v>
          </cell>
          <cell r="DJ602">
            <v>0</v>
          </cell>
          <cell r="DK602">
            <v>0</v>
          </cell>
          <cell r="DL602">
            <v>0</v>
          </cell>
          <cell r="DM602">
            <v>0</v>
          </cell>
          <cell r="DN602">
            <v>0</v>
          </cell>
          <cell r="DO602">
            <v>0</v>
          </cell>
          <cell r="DP602">
            <v>0</v>
          </cell>
          <cell r="DQ602">
            <v>0</v>
          </cell>
          <cell r="DR602">
            <v>0</v>
          </cell>
          <cell r="DS602">
            <v>0</v>
          </cell>
          <cell r="DT602">
            <v>0</v>
          </cell>
          <cell r="DU602">
            <v>0</v>
          </cell>
          <cell r="DV602">
            <v>0</v>
          </cell>
          <cell r="DW602">
            <v>0</v>
          </cell>
          <cell r="DX602">
            <v>0</v>
          </cell>
          <cell r="DY602">
            <v>0</v>
          </cell>
          <cell r="DZ602">
            <v>0</v>
          </cell>
          <cell r="EA602">
            <v>0</v>
          </cell>
          <cell r="EB602">
            <v>0</v>
          </cell>
          <cell r="EC602">
            <v>0</v>
          </cell>
          <cell r="ED602">
            <v>0</v>
          </cell>
          <cell r="EE602">
            <v>0</v>
          </cell>
          <cell r="EF602">
            <v>0</v>
          </cell>
          <cell r="EG602">
            <v>0</v>
          </cell>
          <cell r="EH602">
            <v>0</v>
          </cell>
          <cell r="EI602">
            <v>0</v>
          </cell>
          <cell r="EJ602">
            <v>0</v>
          </cell>
          <cell r="EK602">
            <v>0</v>
          </cell>
          <cell r="EL602">
            <v>0</v>
          </cell>
          <cell r="EM602">
            <v>0</v>
          </cell>
          <cell r="EN602">
            <v>0</v>
          </cell>
          <cell r="EO602">
            <v>0</v>
          </cell>
          <cell r="EP602">
            <v>0</v>
          </cell>
          <cell r="EQ602">
            <v>0</v>
          </cell>
          <cell r="ER602">
            <v>0</v>
          </cell>
          <cell r="ES602">
            <v>0</v>
          </cell>
          <cell r="ET602">
            <v>0</v>
          </cell>
          <cell r="EU602">
            <v>0</v>
          </cell>
          <cell r="EV602">
            <v>0</v>
          </cell>
          <cell r="EW602">
            <v>0</v>
          </cell>
          <cell r="EX602">
            <v>0</v>
          </cell>
          <cell r="EY602">
            <v>0</v>
          </cell>
          <cell r="EZ602">
            <v>0</v>
          </cell>
          <cell r="FA602">
            <v>0</v>
          </cell>
          <cell r="FB602">
            <v>0</v>
          </cell>
          <cell r="FC602">
            <v>0</v>
          </cell>
          <cell r="FD602">
            <v>0</v>
          </cell>
          <cell r="FE602">
            <v>0</v>
          </cell>
          <cell r="FF602">
            <v>0</v>
          </cell>
          <cell r="FG602">
            <v>0</v>
          </cell>
          <cell r="FH602">
            <v>0</v>
          </cell>
          <cell r="FI602">
            <v>0</v>
          </cell>
          <cell r="FJ602">
            <v>0</v>
          </cell>
          <cell r="FK602">
            <v>0</v>
          </cell>
          <cell r="FL602">
            <v>0</v>
          </cell>
          <cell r="FM602">
            <v>0</v>
          </cell>
          <cell r="FN602">
            <v>0</v>
          </cell>
        </row>
        <row r="603">
          <cell r="B603" t="str">
            <v>構-598</v>
          </cell>
          <cell r="E603" t="str">
            <v>B</v>
          </cell>
          <cell r="F603" t="str">
            <v>H14第9号</v>
          </cell>
          <cell r="G603" t="str">
            <v>佐目滝谷砂防工事関連配水管布設替工事</v>
          </cell>
          <cell r="H603" t="str">
            <v>平成15年</v>
          </cell>
          <cell r="I603">
            <v>2003</v>
          </cell>
          <cell r="M603" t="str">
            <v>配水管</v>
          </cell>
          <cell r="N603" t="str">
            <v>SGP</v>
          </cell>
          <cell r="O603">
            <v>100</v>
          </cell>
          <cell r="P603">
            <v>31.1</v>
          </cell>
          <cell r="Q603">
            <v>2913520</v>
          </cell>
          <cell r="U603">
            <v>291352</v>
          </cell>
          <cell r="V603">
            <v>38</v>
          </cell>
          <cell r="W603">
            <v>2.63e-002</v>
          </cell>
          <cell r="X603">
            <v>68963</v>
          </cell>
          <cell r="Y603">
            <v>70537</v>
          </cell>
          <cell r="Z603">
            <v>2622168</v>
          </cell>
          <cell r="AB603">
            <v>2004</v>
          </cell>
          <cell r="AC603">
            <v>2041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68963</v>
          </cell>
          <cell r="BX603">
            <v>68963</v>
          </cell>
          <cell r="BY603">
            <v>68963</v>
          </cell>
          <cell r="BZ603">
            <v>68963</v>
          </cell>
          <cell r="CA603">
            <v>68963</v>
          </cell>
          <cell r="CB603">
            <v>68963</v>
          </cell>
          <cell r="CC603">
            <v>68963</v>
          </cell>
          <cell r="CD603">
            <v>68963</v>
          </cell>
          <cell r="CE603">
            <v>68963</v>
          </cell>
          <cell r="CF603">
            <v>68963</v>
          </cell>
          <cell r="CG603">
            <v>68963</v>
          </cell>
          <cell r="CH603">
            <v>68963</v>
          </cell>
          <cell r="CI603">
            <v>68963</v>
          </cell>
          <cell r="CJ603">
            <v>68963</v>
          </cell>
          <cell r="CK603">
            <v>68963</v>
          </cell>
          <cell r="CL603">
            <v>68963</v>
          </cell>
          <cell r="CM603">
            <v>68963</v>
          </cell>
          <cell r="CN603">
            <v>68963</v>
          </cell>
          <cell r="CO603">
            <v>68963</v>
          </cell>
          <cell r="CP603">
            <v>68963</v>
          </cell>
          <cell r="CQ603">
            <v>68963</v>
          </cell>
          <cell r="CR603">
            <v>68963</v>
          </cell>
          <cell r="CS603">
            <v>68963</v>
          </cell>
          <cell r="CT603">
            <v>68963</v>
          </cell>
          <cell r="CU603">
            <v>68963</v>
          </cell>
          <cell r="CV603">
            <v>68963</v>
          </cell>
          <cell r="CW603">
            <v>68963</v>
          </cell>
          <cell r="CX603">
            <v>68963</v>
          </cell>
          <cell r="CY603">
            <v>68963</v>
          </cell>
          <cell r="CZ603">
            <v>68963</v>
          </cell>
          <cell r="DA603">
            <v>68963</v>
          </cell>
          <cell r="DB603">
            <v>68963</v>
          </cell>
          <cell r="DC603">
            <v>68963</v>
          </cell>
          <cell r="DD603">
            <v>68963</v>
          </cell>
          <cell r="DE603">
            <v>68963</v>
          </cell>
          <cell r="DF603">
            <v>68963</v>
          </cell>
          <cell r="DG603">
            <v>70537</v>
          </cell>
          <cell r="DH603">
            <v>0</v>
          </cell>
          <cell r="DI603">
            <v>0</v>
          </cell>
          <cell r="DJ603">
            <v>0</v>
          </cell>
          <cell r="DK603">
            <v>0</v>
          </cell>
          <cell r="DL603">
            <v>0</v>
          </cell>
          <cell r="DM603">
            <v>0</v>
          </cell>
          <cell r="DN603">
            <v>0</v>
          </cell>
          <cell r="DO603">
            <v>0</v>
          </cell>
          <cell r="DP603">
            <v>0</v>
          </cell>
          <cell r="DQ603">
            <v>0</v>
          </cell>
          <cell r="DR603">
            <v>0</v>
          </cell>
          <cell r="DS603">
            <v>0</v>
          </cell>
          <cell r="DT603">
            <v>0</v>
          </cell>
          <cell r="DU603">
            <v>0</v>
          </cell>
          <cell r="DV603">
            <v>0</v>
          </cell>
          <cell r="DW603">
            <v>0</v>
          </cell>
          <cell r="DX603">
            <v>0</v>
          </cell>
          <cell r="DY603">
            <v>0</v>
          </cell>
          <cell r="DZ603">
            <v>0</v>
          </cell>
          <cell r="EA603">
            <v>0</v>
          </cell>
          <cell r="EB603">
            <v>0</v>
          </cell>
          <cell r="EC603">
            <v>0</v>
          </cell>
          <cell r="ED603">
            <v>0</v>
          </cell>
          <cell r="EE603">
            <v>0</v>
          </cell>
          <cell r="EF603">
            <v>0</v>
          </cell>
          <cell r="EG603">
            <v>0</v>
          </cell>
          <cell r="EH603">
            <v>0</v>
          </cell>
          <cell r="EI603">
            <v>0</v>
          </cell>
          <cell r="EJ603">
            <v>0</v>
          </cell>
          <cell r="EK603">
            <v>0</v>
          </cell>
          <cell r="EL603">
            <v>0</v>
          </cell>
          <cell r="EM603">
            <v>0</v>
          </cell>
          <cell r="EN603">
            <v>0</v>
          </cell>
          <cell r="EO603">
            <v>0</v>
          </cell>
          <cell r="EP603">
            <v>0</v>
          </cell>
          <cell r="EQ603">
            <v>0</v>
          </cell>
          <cell r="ER603">
            <v>0</v>
          </cell>
          <cell r="ES603">
            <v>0</v>
          </cell>
          <cell r="ET603">
            <v>0</v>
          </cell>
          <cell r="EU603">
            <v>0</v>
          </cell>
          <cell r="EV603">
            <v>0</v>
          </cell>
          <cell r="EW603">
            <v>0</v>
          </cell>
          <cell r="EX603">
            <v>0</v>
          </cell>
          <cell r="EY603">
            <v>0</v>
          </cell>
          <cell r="EZ603">
            <v>0</v>
          </cell>
          <cell r="FA603">
            <v>0</v>
          </cell>
          <cell r="FB603">
            <v>0</v>
          </cell>
          <cell r="FC603">
            <v>0</v>
          </cell>
          <cell r="FD603">
            <v>0</v>
          </cell>
          <cell r="FE603">
            <v>0</v>
          </cell>
          <cell r="FF603">
            <v>0</v>
          </cell>
          <cell r="FG603">
            <v>0</v>
          </cell>
          <cell r="FH603">
            <v>0</v>
          </cell>
          <cell r="FI603">
            <v>0</v>
          </cell>
          <cell r="FJ603">
            <v>0</v>
          </cell>
          <cell r="FK603">
            <v>0</v>
          </cell>
          <cell r="FL603">
            <v>0</v>
          </cell>
          <cell r="FM603">
            <v>0</v>
          </cell>
          <cell r="FN603">
            <v>0</v>
          </cell>
        </row>
        <row r="604">
          <cell r="B604" t="str">
            <v>構-599</v>
          </cell>
          <cell r="E604" t="str">
            <v>B</v>
          </cell>
          <cell r="F604" t="str">
            <v>H14第25号</v>
          </cell>
          <cell r="G604" t="str">
            <v>四手地区砂防工事関連配水管布設替工事</v>
          </cell>
          <cell r="H604" t="str">
            <v>平成15年</v>
          </cell>
          <cell r="I604">
            <v>2003</v>
          </cell>
          <cell r="M604" t="str">
            <v>配水管</v>
          </cell>
          <cell r="N604" t="str">
            <v>HIVP</v>
          </cell>
          <cell r="O604">
            <v>150</v>
          </cell>
          <cell r="P604">
            <v>40.5</v>
          </cell>
          <cell r="Q604">
            <v>2997000</v>
          </cell>
          <cell r="U604">
            <v>299700</v>
          </cell>
          <cell r="V604">
            <v>38</v>
          </cell>
          <cell r="W604">
            <v>2.63e-002</v>
          </cell>
          <cell r="X604">
            <v>70938</v>
          </cell>
          <cell r="Y604">
            <v>72594</v>
          </cell>
          <cell r="Z604">
            <v>2697300</v>
          </cell>
          <cell r="AB604">
            <v>2004</v>
          </cell>
          <cell r="AC604">
            <v>2041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70938</v>
          </cell>
          <cell r="BX604">
            <v>70938</v>
          </cell>
          <cell r="BY604">
            <v>70938</v>
          </cell>
          <cell r="BZ604">
            <v>70938</v>
          </cell>
          <cell r="CA604">
            <v>70938</v>
          </cell>
          <cell r="CB604">
            <v>70938</v>
          </cell>
          <cell r="CC604">
            <v>70938</v>
          </cell>
          <cell r="CD604">
            <v>70938</v>
          </cell>
          <cell r="CE604">
            <v>70938</v>
          </cell>
          <cell r="CF604">
            <v>70938</v>
          </cell>
          <cell r="CG604">
            <v>70938</v>
          </cell>
          <cell r="CH604">
            <v>70938</v>
          </cell>
          <cell r="CI604">
            <v>70938</v>
          </cell>
          <cell r="CJ604">
            <v>70938</v>
          </cell>
          <cell r="CK604">
            <v>70938</v>
          </cell>
          <cell r="CL604">
            <v>70938</v>
          </cell>
          <cell r="CM604">
            <v>70938</v>
          </cell>
          <cell r="CN604">
            <v>70938</v>
          </cell>
          <cell r="CO604">
            <v>70938</v>
          </cell>
          <cell r="CP604">
            <v>70938</v>
          </cell>
          <cell r="CQ604">
            <v>70938</v>
          </cell>
          <cell r="CR604">
            <v>70938</v>
          </cell>
          <cell r="CS604">
            <v>70938</v>
          </cell>
          <cell r="CT604">
            <v>70938</v>
          </cell>
          <cell r="CU604">
            <v>70938</v>
          </cell>
          <cell r="CV604">
            <v>70938</v>
          </cell>
          <cell r="CW604">
            <v>70938</v>
          </cell>
          <cell r="CX604">
            <v>70938</v>
          </cell>
          <cell r="CY604">
            <v>70938</v>
          </cell>
          <cell r="CZ604">
            <v>70938</v>
          </cell>
          <cell r="DA604">
            <v>70938</v>
          </cell>
          <cell r="DB604">
            <v>70938</v>
          </cell>
          <cell r="DC604">
            <v>70938</v>
          </cell>
          <cell r="DD604">
            <v>70938</v>
          </cell>
          <cell r="DE604">
            <v>70938</v>
          </cell>
          <cell r="DF604">
            <v>70938</v>
          </cell>
          <cell r="DG604">
            <v>72594</v>
          </cell>
          <cell r="DH604">
            <v>0</v>
          </cell>
          <cell r="DI604">
            <v>0</v>
          </cell>
          <cell r="DJ604">
            <v>0</v>
          </cell>
          <cell r="DK604">
            <v>0</v>
          </cell>
          <cell r="DL604">
            <v>0</v>
          </cell>
          <cell r="DM604">
            <v>0</v>
          </cell>
          <cell r="DN604">
            <v>0</v>
          </cell>
          <cell r="DO604">
            <v>0</v>
          </cell>
          <cell r="DP604">
            <v>0</v>
          </cell>
          <cell r="DQ604">
            <v>0</v>
          </cell>
          <cell r="DR604">
            <v>0</v>
          </cell>
          <cell r="DS604">
            <v>0</v>
          </cell>
          <cell r="DT604">
            <v>0</v>
          </cell>
          <cell r="DU604">
            <v>0</v>
          </cell>
          <cell r="DV604">
            <v>0</v>
          </cell>
          <cell r="DW604">
            <v>0</v>
          </cell>
          <cell r="DX604">
            <v>0</v>
          </cell>
          <cell r="DY604">
            <v>0</v>
          </cell>
          <cell r="DZ604">
            <v>0</v>
          </cell>
          <cell r="EA604">
            <v>0</v>
          </cell>
          <cell r="EB604">
            <v>0</v>
          </cell>
          <cell r="EC604">
            <v>0</v>
          </cell>
          <cell r="ED604">
            <v>0</v>
          </cell>
          <cell r="EE604">
            <v>0</v>
          </cell>
          <cell r="EF604">
            <v>0</v>
          </cell>
          <cell r="EG604">
            <v>0</v>
          </cell>
          <cell r="EH604">
            <v>0</v>
          </cell>
          <cell r="EI604">
            <v>0</v>
          </cell>
          <cell r="EJ604">
            <v>0</v>
          </cell>
          <cell r="EK604">
            <v>0</v>
          </cell>
          <cell r="EL604">
            <v>0</v>
          </cell>
          <cell r="EM604">
            <v>0</v>
          </cell>
          <cell r="EN604">
            <v>0</v>
          </cell>
          <cell r="EO604">
            <v>0</v>
          </cell>
          <cell r="EP604">
            <v>0</v>
          </cell>
          <cell r="EQ604">
            <v>0</v>
          </cell>
          <cell r="ER604">
            <v>0</v>
          </cell>
          <cell r="ES604">
            <v>0</v>
          </cell>
          <cell r="ET604">
            <v>0</v>
          </cell>
          <cell r="EU604">
            <v>0</v>
          </cell>
          <cell r="EV604">
            <v>0</v>
          </cell>
          <cell r="EW604">
            <v>0</v>
          </cell>
          <cell r="EX604">
            <v>0</v>
          </cell>
          <cell r="EY604">
            <v>0</v>
          </cell>
          <cell r="EZ604">
            <v>0</v>
          </cell>
          <cell r="FA604">
            <v>0</v>
          </cell>
          <cell r="FB604">
            <v>0</v>
          </cell>
          <cell r="FC604">
            <v>0</v>
          </cell>
          <cell r="FD604">
            <v>0</v>
          </cell>
          <cell r="FE604">
            <v>0</v>
          </cell>
          <cell r="FF604">
            <v>0</v>
          </cell>
          <cell r="FG604">
            <v>0</v>
          </cell>
          <cell r="FH604">
            <v>0</v>
          </cell>
          <cell r="FI604">
            <v>0</v>
          </cell>
          <cell r="FJ604">
            <v>0</v>
          </cell>
          <cell r="FK604">
            <v>0</v>
          </cell>
          <cell r="FL604">
            <v>0</v>
          </cell>
          <cell r="FM604">
            <v>0</v>
          </cell>
          <cell r="FN604">
            <v>0</v>
          </cell>
        </row>
        <row r="605">
          <cell r="B605" t="str">
            <v>構-600</v>
          </cell>
          <cell r="E605" t="str">
            <v>B</v>
          </cell>
          <cell r="F605" t="str">
            <v>H14第27号</v>
          </cell>
          <cell r="G605" t="str">
            <v>猿木地区配水管布設工事</v>
          </cell>
          <cell r="H605" t="str">
            <v>平成15年</v>
          </cell>
          <cell r="I605">
            <v>2003</v>
          </cell>
          <cell r="M605" t="str">
            <v>配水管</v>
          </cell>
          <cell r="N605" t="str">
            <v>HIVP</v>
          </cell>
          <cell r="O605">
            <v>150</v>
          </cell>
          <cell r="P605">
            <v>528.1</v>
          </cell>
          <cell r="Q605">
            <v>11474000</v>
          </cell>
          <cell r="U605">
            <v>1147400</v>
          </cell>
          <cell r="V605">
            <v>38</v>
          </cell>
          <cell r="W605">
            <v>2.63e-002</v>
          </cell>
          <cell r="X605">
            <v>271589</v>
          </cell>
          <cell r="Y605">
            <v>277807</v>
          </cell>
          <cell r="Z605">
            <v>10326600</v>
          </cell>
          <cell r="AB605">
            <v>2004</v>
          </cell>
          <cell r="AC605">
            <v>2041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271589</v>
          </cell>
          <cell r="BX605">
            <v>271589</v>
          </cell>
          <cell r="BY605">
            <v>271589</v>
          </cell>
          <cell r="BZ605">
            <v>271589</v>
          </cell>
          <cell r="CA605">
            <v>271589</v>
          </cell>
          <cell r="CB605">
            <v>271589</v>
          </cell>
          <cell r="CC605">
            <v>271589</v>
          </cell>
          <cell r="CD605">
            <v>271589</v>
          </cell>
          <cell r="CE605">
            <v>271589</v>
          </cell>
          <cell r="CF605">
            <v>271589</v>
          </cell>
          <cell r="CG605">
            <v>271589</v>
          </cell>
          <cell r="CH605">
            <v>271589</v>
          </cell>
          <cell r="CI605">
            <v>271589</v>
          </cell>
          <cell r="CJ605">
            <v>271589</v>
          </cell>
          <cell r="CK605">
            <v>271589</v>
          </cell>
          <cell r="CL605">
            <v>271589</v>
          </cell>
          <cell r="CM605">
            <v>271589</v>
          </cell>
          <cell r="CN605">
            <v>271589</v>
          </cell>
          <cell r="CO605">
            <v>271589</v>
          </cell>
          <cell r="CP605">
            <v>271589</v>
          </cell>
          <cell r="CQ605">
            <v>271589</v>
          </cell>
          <cell r="CR605">
            <v>271589</v>
          </cell>
          <cell r="CS605">
            <v>271589</v>
          </cell>
          <cell r="CT605">
            <v>271589</v>
          </cell>
          <cell r="CU605">
            <v>271589</v>
          </cell>
          <cell r="CV605">
            <v>271589</v>
          </cell>
          <cell r="CW605">
            <v>271589</v>
          </cell>
          <cell r="CX605">
            <v>271589</v>
          </cell>
          <cell r="CY605">
            <v>271589</v>
          </cell>
          <cell r="CZ605">
            <v>271589</v>
          </cell>
          <cell r="DA605">
            <v>271589</v>
          </cell>
          <cell r="DB605">
            <v>271589</v>
          </cell>
          <cell r="DC605">
            <v>271589</v>
          </cell>
          <cell r="DD605">
            <v>271589</v>
          </cell>
          <cell r="DE605">
            <v>271589</v>
          </cell>
          <cell r="DF605">
            <v>271589</v>
          </cell>
          <cell r="DG605">
            <v>277807</v>
          </cell>
          <cell r="DH605">
            <v>0</v>
          </cell>
          <cell r="DI605">
            <v>0</v>
          </cell>
          <cell r="DJ605">
            <v>0</v>
          </cell>
          <cell r="DK605">
            <v>0</v>
          </cell>
          <cell r="DL605">
            <v>0</v>
          </cell>
          <cell r="DM605">
            <v>0</v>
          </cell>
          <cell r="DN605">
            <v>0</v>
          </cell>
          <cell r="DO605">
            <v>0</v>
          </cell>
          <cell r="DP605">
            <v>0</v>
          </cell>
          <cell r="DQ605">
            <v>0</v>
          </cell>
          <cell r="DR605">
            <v>0</v>
          </cell>
          <cell r="DS605">
            <v>0</v>
          </cell>
          <cell r="DT605">
            <v>0</v>
          </cell>
          <cell r="DU605">
            <v>0</v>
          </cell>
          <cell r="DV605">
            <v>0</v>
          </cell>
          <cell r="DW605">
            <v>0</v>
          </cell>
          <cell r="DX605">
            <v>0</v>
          </cell>
          <cell r="DY605">
            <v>0</v>
          </cell>
          <cell r="DZ605">
            <v>0</v>
          </cell>
          <cell r="EA605">
            <v>0</v>
          </cell>
          <cell r="EB605">
            <v>0</v>
          </cell>
          <cell r="EC605">
            <v>0</v>
          </cell>
          <cell r="ED605">
            <v>0</v>
          </cell>
          <cell r="EE605">
            <v>0</v>
          </cell>
          <cell r="EF605">
            <v>0</v>
          </cell>
          <cell r="EG605">
            <v>0</v>
          </cell>
          <cell r="EH605">
            <v>0</v>
          </cell>
          <cell r="EI605">
            <v>0</v>
          </cell>
          <cell r="EJ605">
            <v>0</v>
          </cell>
          <cell r="EK605">
            <v>0</v>
          </cell>
          <cell r="EL605">
            <v>0</v>
          </cell>
          <cell r="EM605">
            <v>0</v>
          </cell>
          <cell r="EN605">
            <v>0</v>
          </cell>
          <cell r="EO605">
            <v>0</v>
          </cell>
          <cell r="EP605">
            <v>0</v>
          </cell>
          <cell r="EQ605">
            <v>0</v>
          </cell>
          <cell r="ER605">
            <v>0</v>
          </cell>
          <cell r="ES605">
            <v>0</v>
          </cell>
          <cell r="ET605">
            <v>0</v>
          </cell>
          <cell r="EU605">
            <v>0</v>
          </cell>
          <cell r="EV605">
            <v>0</v>
          </cell>
          <cell r="EW605">
            <v>0</v>
          </cell>
          <cell r="EX605">
            <v>0</v>
          </cell>
          <cell r="EY605">
            <v>0</v>
          </cell>
          <cell r="EZ605">
            <v>0</v>
          </cell>
          <cell r="FA605">
            <v>0</v>
          </cell>
          <cell r="FB605">
            <v>0</v>
          </cell>
          <cell r="FC605">
            <v>0</v>
          </cell>
          <cell r="FD605">
            <v>0</v>
          </cell>
          <cell r="FE605">
            <v>0</v>
          </cell>
          <cell r="FF605">
            <v>0</v>
          </cell>
          <cell r="FG605">
            <v>0</v>
          </cell>
          <cell r="FH605">
            <v>0</v>
          </cell>
          <cell r="FI605">
            <v>0</v>
          </cell>
          <cell r="FJ605">
            <v>0</v>
          </cell>
          <cell r="FK605">
            <v>0</v>
          </cell>
          <cell r="FL605">
            <v>0</v>
          </cell>
          <cell r="FM605">
            <v>0</v>
          </cell>
          <cell r="FN605">
            <v>0</v>
          </cell>
        </row>
        <row r="606">
          <cell r="B606" t="str">
            <v>構-601</v>
          </cell>
          <cell r="E606" t="str">
            <v>B</v>
          </cell>
          <cell r="F606" t="str">
            <v>H14第29号</v>
          </cell>
          <cell r="G606" t="str">
            <v>多賀月之木線他下水道関連配水管布設替工事</v>
          </cell>
          <cell r="H606" t="str">
            <v>平成15年</v>
          </cell>
          <cell r="I606">
            <v>2003</v>
          </cell>
          <cell r="M606" t="str">
            <v>配水管</v>
          </cell>
          <cell r="N606" t="str">
            <v>HIVP</v>
          </cell>
          <cell r="O606">
            <v>100</v>
          </cell>
          <cell r="P606">
            <v>50.1</v>
          </cell>
          <cell r="Q606">
            <v>963000</v>
          </cell>
          <cell r="U606">
            <v>96300</v>
          </cell>
          <cell r="V606">
            <v>38</v>
          </cell>
          <cell r="W606">
            <v>2.63e-002</v>
          </cell>
          <cell r="X606">
            <v>22794</v>
          </cell>
          <cell r="Y606">
            <v>23322</v>
          </cell>
          <cell r="Z606">
            <v>866700</v>
          </cell>
          <cell r="AB606">
            <v>2004</v>
          </cell>
          <cell r="AC606">
            <v>2041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22794</v>
          </cell>
          <cell r="BX606">
            <v>22794</v>
          </cell>
          <cell r="BY606">
            <v>22794</v>
          </cell>
          <cell r="BZ606">
            <v>22794</v>
          </cell>
          <cell r="CA606">
            <v>22794</v>
          </cell>
          <cell r="CB606">
            <v>22794</v>
          </cell>
          <cell r="CC606">
            <v>22794</v>
          </cell>
          <cell r="CD606">
            <v>22794</v>
          </cell>
          <cell r="CE606">
            <v>22794</v>
          </cell>
          <cell r="CF606">
            <v>22794</v>
          </cell>
          <cell r="CG606">
            <v>22794</v>
          </cell>
          <cell r="CH606">
            <v>22794</v>
          </cell>
          <cell r="CI606">
            <v>22794</v>
          </cell>
          <cell r="CJ606">
            <v>22794</v>
          </cell>
          <cell r="CK606">
            <v>22794</v>
          </cell>
          <cell r="CL606">
            <v>22794</v>
          </cell>
          <cell r="CM606">
            <v>22794</v>
          </cell>
          <cell r="CN606">
            <v>22794</v>
          </cell>
          <cell r="CO606">
            <v>22794</v>
          </cell>
          <cell r="CP606">
            <v>22794</v>
          </cell>
          <cell r="CQ606">
            <v>22794</v>
          </cell>
          <cell r="CR606">
            <v>22794</v>
          </cell>
          <cell r="CS606">
            <v>22794</v>
          </cell>
          <cell r="CT606">
            <v>22794</v>
          </cell>
          <cell r="CU606">
            <v>22794</v>
          </cell>
          <cell r="CV606">
            <v>22794</v>
          </cell>
          <cell r="CW606">
            <v>22794</v>
          </cell>
          <cell r="CX606">
            <v>22794</v>
          </cell>
          <cell r="CY606">
            <v>22794</v>
          </cell>
          <cell r="CZ606">
            <v>22794</v>
          </cell>
          <cell r="DA606">
            <v>22794</v>
          </cell>
          <cell r="DB606">
            <v>22794</v>
          </cell>
          <cell r="DC606">
            <v>22794</v>
          </cell>
          <cell r="DD606">
            <v>22794</v>
          </cell>
          <cell r="DE606">
            <v>22794</v>
          </cell>
          <cell r="DF606">
            <v>22794</v>
          </cell>
          <cell r="DG606">
            <v>23322</v>
          </cell>
          <cell r="DH606">
            <v>0</v>
          </cell>
          <cell r="DI606">
            <v>0</v>
          </cell>
          <cell r="DJ606">
            <v>0</v>
          </cell>
          <cell r="DK606">
            <v>0</v>
          </cell>
          <cell r="DL606">
            <v>0</v>
          </cell>
          <cell r="DM606">
            <v>0</v>
          </cell>
          <cell r="DN606">
            <v>0</v>
          </cell>
          <cell r="DO606">
            <v>0</v>
          </cell>
          <cell r="DP606">
            <v>0</v>
          </cell>
          <cell r="DQ606">
            <v>0</v>
          </cell>
          <cell r="DR606">
            <v>0</v>
          </cell>
          <cell r="DS606">
            <v>0</v>
          </cell>
          <cell r="DT606">
            <v>0</v>
          </cell>
          <cell r="DU606">
            <v>0</v>
          </cell>
          <cell r="DV606">
            <v>0</v>
          </cell>
          <cell r="DW606">
            <v>0</v>
          </cell>
          <cell r="DX606">
            <v>0</v>
          </cell>
          <cell r="DY606">
            <v>0</v>
          </cell>
          <cell r="DZ606">
            <v>0</v>
          </cell>
          <cell r="EA606">
            <v>0</v>
          </cell>
          <cell r="EB606">
            <v>0</v>
          </cell>
          <cell r="EC606">
            <v>0</v>
          </cell>
          <cell r="ED606">
            <v>0</v>
          </cell>
          <cell r="EE606">
            <v>0</v>
          </cell>
          <cell r="EF606">
            <v>0</v>
          </cell>
          <cell r="EG606">
            <v>0</v>
          </cell>
          <cell r="EH606">
            <v>0</v>
          </cell>
          <cell r="EI606">
            <v>0</v>
          </cell>
          <cell r="EJ606">
            <v>0</v>
          </cell>
          <cell r="EK606">
            <v>0</v>
          </cell>
          <cell r="EL606">
            <v>0</v>
          </cell>
          <cell r="EM606">
            <v>0</v>
          </cell>
          <cell r="EN606">
            <v>0</v>
          </cell>
          <cell r="EO606">
            <v>0</v>
          </cell>
          <cell r="EP606">
            <v>0</v>
          </cell>
          <cell r="EQ606">
            <v>0</v>
          </cell>
          <cell r="ER606">
            <v>0</v>
          </cell>
          <cell r="ES606">
            <v>0</v>
          </cell>
          <cell r="ET606">
            <v>0</v>
          </cell>
          <cell r="EU606">
            <v>0</v>
          </cell>
          <cell r="EV606">
            <v>0</v>
          </cell>
          <cell r="EW606">
            <v>0</v>
          </cell>
          <cell r="EX606">
            <v>0</v>
          </cell>
          <cell r="EY606">
            <v>0</v>
          </cell>
          <cell r="EZ606">
            <v>0</v>
          </cell>
          <cell r="FA606">
            <v>0</v>
          </cell>
          <cell r="FB606">
            <v>0</v>
          </cell>
          <cell r="FC606">
            <v>0</v>
          </cell>
          <cell r="FD606">
            <v>0</v>
          </cell>
          <cell r="FE606">
            <v>0</v>
          </cell>
          <cell r="FF606">
            <v>0</v>
          </cell>
          <cell r="FG606">
            <v>0</v>
          </cell>
          <cell r="FH606">
            <v>0</v>
          </cell>
          <cell r="FI606">
            <v>0</v>
          </cell>
          <cell r="FJ606">
            <v>0</v>
          </cell>
          <cell r="FK606">
            <v>0</v>
          </cell>
          <cell r="FL606">
            <v>0</v>
          </cell>
          <cell r="FM606">
            <v>0</v>
          </cell>
          <cell r="FN606">
            <v>0</v>
          </cell>
        </row>
        <row r="607">
          <cell r="B607" t="str">
            <v>構-602</v>
          </cell>
          <cell r="E607" t="str">
            <v>B</v>
          </cell>
          <cell r="F607" t="str">
            <v>H15第2号</v>
          </cell>
          <cell r="G607" t="str">
            <v>萱原水系導・送水管布設替業務</v>
          </cell>
          <cell r="H607" t="str">
            <v>平成15年</v>
          </cell>
          <cell r="I607">
            <v>2003</v>
          </cell>
          <cell r="L607" t="str">
            <v>HIVPφ100L=80.8m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PPφ200L=408.8m</v>
          </cell>
          <cell r="Q607">
            <v>19117000</v>
          </cell>
          <cell r="U607">
            <v>1911700</v>
          </cell>
          <cell r="V607">
            <v>38</v>
          </cell>
          <cell r="W607">
            <v>2.63e-002</v>
          </cell>
          <cell r="X607">
            <v>452499</v>
          </cell>
          <cell r="Y607">
            <v>462837</v>
          </cell>
          <cell r="Z607">
            <v>17205300</v>
          </cell>
          <cell r="AB607">
            <v>2004</v>
          </cell>
          <cell r="AC607">
            <v>2041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452499</v>
          </cell>
          <cell r="BX607">
            <v>452499</v>
          </cell>
          <cell r="BY607">
            <v>452499</v>
          </cell>
          <cell r="BZ607">
            <v>452499</v>
          </cell>
          <cell r="CA607">
            <v>452499</v>
          </cell>
          <cell r="CB607">
            <v>452499</v>
          </cell>
          <cell r="CC607">
            <v>452499</v>
          </cell>
          <cell r="CD607">
            <v>452499</v>
          </cell>
          <cell r="CE607">
            <v>452499</v>
          </cell>
          <cell r="CF607">
            <v>452499</v>
          </cell>
          <cell r="CG607">
            <v>452499</v>
          </cell>
          <cell r="CH607">
            <v>452499</v>
          </cell>
          <cell r="CI607">
            <v>452499</v>
          </cell>
          <cell r="CJ607">
            <v>452499</v>
          </cell>
          <cell r="CK607">
            <v>452499</v>
          </cell>
          <cell r="CL607">
            <v>452499</v>
          </cell>
          <cell r="CM607">
            <v>452499</v>
          </cell>
          <cell r="CN607">
            <v>452499</v>
          </cell>
          <cell r="CO607">
            <v>452499</v>
          </cell>
          <cell r="CP607">
            <v>452499</v>
          </cell>
          <cell r="CQ607">
            <v>452499</v>
          </cell>
          <cell r="CR607">
            <v>452499</v>
          </cell>
          <cell r="CS607">
            <v>452499</v>
          </cell>
          <cell r="CT607">
            <v>452499</v>
          </cell>
          <cell r="CU607">
            <v>452499</v>
          </cell>
          <cell r="CV607">
            <v>452499</v>
          </cell>
          <cell r="CW607">
            <v>452499</v>
          </cell>
          <cell r="CX607">
            <v>452499</v>
          </cell>
          <cell r="CY607">
            <v>452499</v>
          </cell>
          <cell r="CZ607">
            <v>452499</v>
          </cell>
          <cell r="DA607">
            <v>452499</v>
          </cell>
          <cell r="DB607">
            <v>452499</v>
          </cell>
          <cell r="DC607">
            <v>452499</v>
          </cell>
          <cell r="DD607">
            <v>452499</v>
          </cell>
          <cell r="DE607">
            <v>452499</v>
          </cell>
          <cell r="DF607">
            <v>452499</v>
          </cell>
          <cell r="DG607">
            <v>462837</v>
          </cell>
          <cell r="DH607">
            <v>0</v>
          </cell>
          <cell r="DI607">
            <v>0</v>
          </cell>
          <cell r="DJ607">
            <v>0</v>
          </cell>
          <cell r="DK607">
            <v>0</v>
          </cell>
          <cell r="DL607">
            <v>0</v>
          </cell>
          <cell r="DM607">
            <v>0</v>
          </cell>
          <cell r="DN607">
            <v>0</v>
          </cell>
          <cell r="DO607">
            <v>0</v>
          </cell>
          <cell r="DP607">
            <v>0</v>
          </cell>
          <cell r="DQ607">
            <v>0</v>
          </cell>
          <cell r="DR607">
            <v>0</v>
          </cell>
          <cell r="DS607">
            <v>0</v>
          </cell>
          <cell r="DT607">
            <v>0</v>
          </cell>
          <cell r="DU607">
            <v>0</v>
          </cell>
          <cell r="DV607">
            <v>0</v>
          </cell>
          <cell r="DW607">
            <v>0</v>
          </cell>
          <cell r="DX607">
            <v>0</v>
          </cell>
          <cell r="DY607">
            <v>0</v>
          </cell>
          <cell r="DZ607">
            <v>0</v>
          </cell>
          <cell r="EA607">
            <v>0</v>
          </cell>
          <cell r="EB607">
            <v>0</v>
          </cell>
          <cell r="EC607">
            <v>0</v>
          </cell>
          <cell r="ED607">
            <v>0</v>
          </cell>
          <cell r="EE607">
            <v>0</v>
          </cell>
          <cell r="EF607">
            <v>0</v>
          </cell>
          <cell r="EG607">
            <v>0</v>
          </cell>
          <cell r="EH607">
            <v>0</v>
          </cell>
          <cell r="EI607">
            <v>0</v>
          </cell>
          <cell r="EJ607">
            <v>0</v>
          </cell>
          <cell r="EK607">
            <v>0</v>
          </cell>
          <cell r="EL607">
            <v>0</v>
          </cell>
          <cell r="EM607">
            <v>0</v>
          </cell>
          <cell r="EN607">
            <v>0</v>
          </cell>
          <cell r="EO607">
            <v>0</v>
          </cell>
          <cell r="EP607">
            <v>0</v>
          </cell>
          <cell r="EQ607">
            <v>0</v>
          </cell>
          <cell r="ER607">
            <v>0</v>
          </cell>
          <cell r="ES607">
            <v>0</v>
          </cell>
          <cell r="ET607">
            <v>0</v>
          </cell>
          <cell r="EU607">
            <v>0</v>
          </cell>
          <cell r="EV607">
            <v>0</v>
          </cell>
          <cell r="EW607">
            <v>0</v>
          </cell>
          <cell r="EX607">
            <v>0</v>
          </cell>
          <cell r="EY607">
            <v>0</v>
          </cell>
          <cell r="EZ607">
            <v>0</v>
          </cell>
          <cell r="FA607">
            <v>0</v>
          </cell>
          <cell r="FB607">
            <v>0</v>
          </cell>
          <cell r="FC607">
            <v>0</v>
          </cell>
          <cell r="FD607">
            <v>0</v>
          </cell>
          <cell r="FE607">
            <v>0</v>
          </cell>
          <cell r="FF607">
            <v>0</v>
          </cell>
          <cell r="FG607">
            <v>0</v>
          </cell>
          <cell r="FH607">
            <v>0</v>
          </cell>
          <cell r="FI607">
            <v>0</v>
          </cell>
          <cell r="FJ607">
            <v>0</v>
          </cell>
          <cell r="FK607">
            <v>0</v>
          </cell>
          <cell r="FL607">
            <v>0</v>
          </cell>
          <cell r="FM607">
            <v>0</v>
          </cell>
          <cell r="FN607">
            <v>0</v>
          </cell>
        </row>
        <row r="608">
          <cell r="B608" t="str">
            <v>構-603</v>
          </cell>
          <cell r="E608" t="str">
            <v>B</v>
          </cell>
          <cell r="F608" t="str">
            <v>H15第6号</v>
          </cell>
          <cell r="G608" t="str">
            <v>栗栖岩ヶ谷砂防工事関連配水管布設替工事</v>
          </cell>
          <cell r="H608" t="str">
            <v>平成15年</v>
          </cell>
          <cell r="I608">
            <v>2003</v>
          </cell>
          <cell r="M608" t="str">
            <v>配水管</v>
          </cell>
          <cell r="N608" t="str">
            <v>VLP</v>
          </cell>
          <cell r="O608">
            <v>75</v>
          </cell>
          <cell r="P608">
            <v>16.600000000000001</v>
          </cell>
          <cell r="Q608">
            <v>781000</v>
          </cell>
          <cell r="U608">
            <v>78100</v>
          </cell>
          <cell r="V608">
            <v>38</v>
          </cell>
          <cell r="W608">
            <v>2.63e-002</v>
          </cell>
          <cell r="X608">
            <v>18486</v>
          </cell>
          <cell r="Y608">
            <v>18918</v>
          </cell>
          <cell r="Z608">
            <v>702900</v>
          </cell>
        </row>
        <row r="609">
          <cell r="B609" t="str">
            <v>構-604</v>
          </cell>
          <cell r="E609" t="str">
            <v>B</v>
          </cell>
          <cell r="F609" t="str">
            <v>H15第7号</v>
          </cell>
          <cell r="G609" t="str">
            <v>土田地区配水管布設替工事</v>
          </cell>
          <cell r="H609" t="str">
            <v>平成15年</v>
          </cell>
          <cell r="I609">
            <v>2003</v>
          </cell>
          <cell r="L609" t="str">
            <v>HIVPφ150L=12.5m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HIVPφ100L=7.3m</v>
          </cell>
          <cell r="Q609">
            <v>1801000</v>
          </cell>
          <cell r="T609">
            <v>963900</v>
          </cell>
          <cell r="U609">
            <v>83710</v>
          </cell>
          <cell r="V609">
            <v>38</v>
          </cell>
          <cell r="W609">
            <v>2.63e-002</v>
          </cell>
          <cell r="X609">
            <v>45164</v>
          </cell>
          <cell r="Y609">
            <v>46222</v>
          </cell>
          <cell r="Z609">
            <v>1717290</v>
          </cell>
        </row>
        <row r="610">
          <cell r="B610" t="str">
            <v>構-605</v>
          </cell>
          <cell r="E610" t="str">
            <v>B</v>
          </cell>
          <cell r="F610" t="str">
            <v>H15第9.10.11号</v>
          </cell>
          <cell r="G610" t="str">
            <v>萱原地区（農集排事業関連）配水管布設替工事</v>
          </cell>
          <cell r="H610" t="str">
            <v>平成15年</v>
          </cell>
          <cell r="I610">
            <v>2003</v>
          </cell>
          <cell r="L610" t="str">
            <v>HIVPφ100L=151.6m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HIVPφ100L=46.2m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HIVPφ75L=79.3m</v>
          </cell>
          <cell r="Q610">
            <v>16613637</v>
          </cell>
          <cell r="T610">
            <v>3423120</v>
          </cell>
          <cell r="U610">
            <v>1319051.7000000002</v>
          </cell>
          <cell r="V610">
            <v>38</v>
          </cell>
          <cell r="W610">
            <v>2.63e-002</v>
          </cell>
          <cell r="X610">
            <v>402247</v>
          </cell>
          <cell r="Y610">
            <v>411446.30000000075</v>
          </cell>
          <cell r="Z610">
            <v>15294585.3</v>
          </cell>
        </row>
        <row r="611">
          <cell r="B611" t="str">
            <v>構-606</v>
          </cell>
          <cell r="E611" t="str">
            <v>B</v>
          </cell>
          <cell r="F611" t="str">
            <v>H15第14号</v>
          </cell>
          <cell r="G611" t="str">
            <v>四手地区砂防工事関連配水管布設替工事</v>
          </cell>
          <cell r="H611" t="str">
            <v>平成15年</v>
          </cell>
          <cell r="I611">
            <v>2003</v>
          </cell>
          <cell r="L611" t="str">
            <v>仕切弁φ150</v>
          </cell>
          <cell r="Q611">
            <v>425000</v>
          </cell>
          <cell r="U611">
            <v>42500</v>
          </cell>
          <cell r="V611">
            <v>38</v>
          </cell>
          <cell r="W611">
            <v>2.63e-002</v>
          </cell>
          <cell r="X611">
            <v>10059</v>
          </cell>
          <cell r="Y611">
            <v>10317</v>
          </cell>
          <cell r="Z611">
            <v>382500</v>
          </cell>
        </row>
        <row r="612">
          <cell r="B612" t="str">
            <v>構-607</v>
          </cell>
          <cell r="E612" t="str">
            <v>B</v>
          </cell>
          <cell r="F612" t="str">
            <v>H15第24号</v>
          </cell>
          <cell r="G612" t="str">
            <v>佐目地先ｴｽｹﾞｰﾄ緊急設置工事</v>
          </cell>
          <cell r="H612" t="str">
            <v>平成15年</v>
          </cell>
          <cell r="I612">
            <v>2003</v>
          </cell>
          <cell r="L612" t="str">
            <v>ｴｽｹﾞｰﾄφ100２基</v>
          </cell>
          <cell r="Q612">
            <v>754000</v>
          </cell>
          <cell r="U612">
            <v>75400</v>
          </cell>
          <cell r="V612">
            <v>38</v>
          </cell>
          <cell r="W612">
            <v>2.63e-002</v>
          </cell>
          <cell r="X612">
            <v>17847</v>
          </cell>
          <cell r="Y612">
            <v>18261</v>
          </cell>
          <cell r="Z612">
            <v>678600</v>
          </cell>
        </row>
        <row r="613">
          <cell r="B613" t="str">
            <v>構-608</v>
          </cell>
          <cell r="E613" t="str">
            <v>B</v>
          </cell>
          <cell r="F613" t="str">
            <v>H15第3号</v>
          </cell>
          <cell r="G613" t="str">
            <v>猿木地区配水管布設工事</v>
          </cell>
          <cell r="H613" t="str">
            <v>平成16年</v>
          </cell>
          <cell r="I613">
            <v>2004</v>
          </cell>
          <cell r="M613" t="str">
            <v>配水管</v>
          </cell>
          <cell r="N613" t="str">
            <v>HIVP</v>
          </cell>
          <cell r="O613">
            <v>100</v>
          </cell>
          <cell r="P613">
            <v>80.8</v>
          </cell>
          <cell r="Q613">
            <v>4296000</v>
          </cell>
          <cell r="U613">
            <v>429600</v>
          </cell>
          <cell r="V613">
            <v>38</v>
          </cell>
          <cell r="W613">
            <v>2.63e-002</v>
          </cell>
          <cell r="X613">
            <v>101686</v>
          </cell>
          <cell r="Y613">
            <v>104018</v>
          </cell>
          <cell r="Z613">
            <v>3866400</v>
          </cell>
        </row>
        <row r="614">
          <cell r="B614" t="str">
            <v>構-609</v>
          </cell>
          <cell r="E614" t="str">
            <v>B</v>
          </cell>
          <cell r="F614" t="str">
            <v>H15第21.22.23号</v>
          </cell>
          <cell r="G614" t="str">
            <v>藤瀬地区（下水道関連）配水管布設工事</v>
          </cell>
          <cell r="H614" t="str">
            <v>平成16年</v>
          </cell>
          <cell r="I614">
            <v>2004</v>
          </cell>
          <cell r="L614" t="str">
            <v>D3Kφ100L=99.4m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D3Kφ75L=49.6m</v>
          </cell>
          <cell r="Q614">
            <v>34304082</v>
          </cell>
          <cell r="U614">
            <v>3430408.2</v>
          </cell>
          <cell r="V614">
            <v>38</v>
          </cell>
          <cell r="W614">
            <v>2.63e-002</v>
          </cell>
          <cell r="X614">
            <v>811977</v>
          </cell>
          <cell r="Y614">
            <v>830524.80000000075</v>
          </cell>
          <cell r="Z614">
            <v>30873673.8</v>
          </cell>
        </row>
        <row r="615">
          <cell r="B615" t="str">
            <v>構-610</v>
          </cell>
          <cell r="E615" t="str">
            <v>B</v>
          </cell>
          <cell r="F615" t="str">
            <v>H15第26号</v>
          </cell>
          <cell r="G615" t="str">
            <v>萱原地区（農集排事業関連）配水管布設替工事</v>
          </cell>
          <cell r="H615" t="str">
            <v>平成16年</v>
          </cell>
          <cell r="I615">
            <v>2004</v>
          </cell>
          <cell r="M615" t="str">
            <v>配水管</v>
          </cell>
          <cell r="N615" t="str">
            <v>HIVP</v>
          </cell>
          <cell r="O615">
            <v>75</v>
          </cell>
          <cell r="P615">
            <v>341.3</v>
          </cell>
          <cell r="Q615">
            <v>3281000</v>
          </cell>
          <cell r="U615">
            <v>328100</v>
          </cell>
          <cell r="V615">
            <v>38</v>
          </cell>
          <cell r="W615">
            <v>2.63e-002</v>
          </cell>
          <cell r="X615">
            <v>77661</v>
          </cell>
          <cell r="Y615">
            <v>79443</v>
          </cell>
          <cell r="Z615">
            <v>2952900</v>
          </cell>
        </row>
        <row r="616">
          <cell r="B616" t="str">
            <v>構-611</v>
          </cell>
          <cell r="E616" t="str">
            <v>B</v>
          </cell>
          <cell r="F616" t="str">
            <v>H15第33号</v>
          </cell>
          <cell r="G616" t="str">
            <v>ひらつか第３団地配水管布設工事</v>
          </cell>
          <cell r="H616" t="str">
            <v>平成16年</v>
          </cell>
          <cell r="I616">
            <v>2004</v>
          </cell>
          <cell r="M616" t="str">
            <v>配水管</v>
          </cell>
          <cell r="N616" t="str">
            <v>HIVP</v>
          </cell>
          <cell r="O616">
            <v>100</v>
          </cell>
          <cell r="P616">
            <v>4.5</v>
          </cell>
          <cell r="Q616">
            <v>412000</v>
          </cell>
          <cell r="U616">
            <v>41200</v>
          </cell>
          <cell r="V616">
            <v>38</v>
          </cell>
          <cell r="W616">
            <v>2.63e-002</v>
          </cell>
          <cell r="X616">
            <v>9752</v>
          </cell>
          <cell r="Y616">
            <v>9976</v>
          </cell>
          <cell r="Z616">
            <v>370800</v>
          </cell>
        </row>
        <row r="617">
          <cell r="B617" t="str">
            <v>構-612</v>
          </cell>
          <cell r="E617" t="str">
            <v>B</v>
          </cell>
          <cell r="F617" t="str">
            <v>H16第14号</v>
          </cell>
          <cell r="G617" t="str">
            <v>土田地区配水管布設工事</v>
          </cell>
          <cell r="H617" t="str">
            <v>平成16年</v>
          </cell>
          <cell r="I617">
            <v>2004</v>
          </cell>
          <cell r="M617" t="str">
            <v>配水管</v>
          </cell>
          <cell r="N617" t="str">
            <v>PP</v>
          </cell>
          <cell r="O617">
            <v>50</v>
          </cell>
          <cell r="P617">
            <v>80</v>
          </cell>
          <cell r="Q617">
            <v>663000</v>
          </cell>
          <cell r="U617">
            <v>66300</v>
          </cell>
          <cell r="V617">
            <v>38</v>
          </cell>
          <cell r="W617">
            <v>2.63e-002</v>
          </cell>
          <cell r="X617">
            <v>15693</v>
          </cell>
          <cell r="Y617">
            <v>16059</v>
          </cell>
          <cell r="Z617">
            <v>596700</v>
          </cell>
        </row>
        <row r="618">
          <cell r="B618" t="str">
            <v>構-613</v>
          </cell>
          <cell r="E618" t="str">
            <v>B</v>
          </cell>
          <cell r="F618" t="str">
            <v>H16第15号</v>
          </cell>
          <cell r="G618" t="str">
            <v>木曽地区（赤田川改良工事関連）配水管布設替工事</v>
          </cell>
          <cell r="H618" t="str">
            <v>平成16年</v>
          </cell>
          <cell r="I618">
            <v>2004</v>
          </cell>
          <cell r="L618" t="str">
            <v>DIPφ100L=9.9m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HIVPφ75L=28.3m</v>
          </cell>
          <cell r="Q618">
            <v>743700</v>
          </cell>
          <cell r="U618">
            <v>74370</v>
          </cell>
          <cell r="V618">
            <v>38</v>
          </cell>
          <cell r="W618">
            <v>2.63e-002</v>
          </cell>
          <cell r="X618">
            <v>17603</v>
          </cell>
          <cell r="Y618">
            <v>18019</v>
          </cell>
          <cell r="Z618">
            <v>669330</v>
          </cell>
        </row>
        <row r="619">
          <cell r="B619" t="str">
            <v>構-614</v>
          </cell>
          <cell r="E619" t="str">
            <v>B</v>
          </cell>
          <cell r="F619" t="str">
            <v>H16第1号</v>
          </cell>
          <cell r="G619" t="str">
            <v>藤瀬地区（下水道関連）配水管布設替工事第６工区</v>
          </cell>
          <cell r="H619" t="str">
            <v>平成16年</v>
          </cell>
          <cell r="I619">
            <v>2004</v>
          </cell>
          <cell r="L619" t="str">
            <v>HIVPφ100L=188m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HIVPφ50L=135.6m</v>
          </cell>
          <cell r="Q619">
            <v>4435000</v>
          </cell>
          <cell r="U619">
            <v>443500</v>
          </cell>
          <cell r="V619">
            <v>38</v>
          </cell>
          <cell r="W619">
            <v>2.63e-002</v>
          </cell>
          <cell r="X619">
            <v>104976</v>
          </cell>
          <cell r="Y619">
            <v>107388</v>
          </cell>
          <cell r="Z619">
            <v>3991500</v>
          </cell>
        </row>
        <row r="620">
          <cell r="B620" t="str">
            <v>構-615</v>
          </cell>
          <cell r="E620" t="str">
            <v>B</v>
          </cell>
          <cell r="F620" t="str">
            <v>H16第4号</v>
          </cell>
          <cell r="G620" t="str">
            <v>枯木東出地蔵線配水管布設工事</v>
          </cell>
          <cell r="H620" t="str">
            <v>平成16年</v>
          </cell>
          <cell r="I620">
            <v>2004</v>
          </cell>
          <cell r="L620" t="str">
            <v>PPφ50L=146.4m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PPφ25L=84.1m</v>
          </cell>
          <cell r="Q620">
            <v>1278000</v>
          </cell>
          <cell r="U620">
            <v>127800</v>
          </cell>
          <cell r="V620">
            <v>38</v>
          </cell>
          <cell r="W620">
            <v>2.63e-002</v>
          </cell>
          <cell r="X620">
            <v>30250</v>
          </cell>
          <cell r="Y620">
            <v>30950</v>
          </cell>
          <cell r="Z620">
            <v>1150200</v>
          </cell>
        </row>
        <row r="621">
          <cell r="B621" t="str">
            <v>構-616</v>
          </cell>
          <cell r="E621" t="str">
            <v>B</v>
          </cell>
          <cell r="H621">
            <v>0</v>
          </cell>
          <cell r="U621">
            <v>0</v>
          </cell>
          <cell r="V621">
            <v>38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</row>
        <row r="622">
          <cell r="B622" t="str">
            <v>構-617</v>
          </cell>
          <cell r="E622" t="str">
            <v>B</v>
          </cell>
          <cell r="H622">
            <v>0</v>
          </cell>
          <cell r="U622">
            <v>0</v>
          </cell>
          <cell r="V622">
            <v>38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</row>
        <row r="623">
          <cell r="B623" t="str">
            <v>構-618</v>
          </cell>
          <cell r="E623" t="str">
            <v>B</v>
          </cell>
          <cell r="H623">
            <v>0</v>
          </cell>
          <cell r="U623">
            <v>0</v>
          </cell>
          <cell r="V623">
            <v>38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</row>
        <row r="624">
          <cell r="B624" t="str">
            <v>構-619</v>
          </cell>
          <cell r="E624" t="str">
            <v>B</v>
          </cell>
          <cell r="H624">
            <v>0</v>
          </cell>
          <cell r="U624">
            <v>0</v>
          </cell>
          <cell r="V624">
            <v>38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</row>
        <row r="625">
          <cell r="B625" t="str">
            <v>構-620</v>
          </cell>
          <cell r="E625" t="str">
            <v>B</v>
          </cell>
          <cell r="H625">
            <v>0</v>
          </cell>
          <cell r="U625">
            <v>0</v>
          </cell>
          <cell r="V625">
            <v>38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</row>
        <row r="626">
          <cell r="B626" t="str">
            <v>構-621</v>
          </cell>
          <cell r="H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</row>
        <row r="627">
          <cell r="B627" t="str">
            <v>構-622</v>
          </cell>
          <cell r="H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</row>
        <row r="628">
          <cell r="B628" t="str">
            <v>構-623</v>
          </cell>
          <cell r="H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</row>
        <row r="629">
          <cell r="B629" t="str">
            <v>構-624</v>
          </cell>
          <cell r="H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</row>
        <row r="630">
          <cell r="B630" t="str">
            <v>構-625</v>
          </cell>
          <cell r="H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</row>
        <row r="631">
          <cell r="B631" t="str">
            <v>構-626</v>
          </cell>
          <cell r="H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</row>
        <row r="632">
          <cell r="B632" t="str">
            <v>構-627</v>
          </cell>
          <cell r="H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</row>
        <row r="633">
          <cell r="B633" t="str">
            <v>構-628</v>
          </cell>
          <cell r="H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</row>
        <row r="634">
          <cell r="B634" t="str">
            <v>構-629</v>
          </cell>
          <cell r="H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</row>
        <row r="635">
          <cell r="B635" t="str">
            <v>構-630</v>
          </cell>
          <cell r="H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</row>
        <row r="636">
          <cell r="B636" t="str">
            <v>構-631</v>
          </cell>
          <cell r="H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</row>
        <row r="637">
          <cell r="B637" t="str">
            <v>構-632</v>
          </cell>
          <cell r="H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</row>
        <row r="638">
          <cell r="B638" t="str">
            <v>構-633</v>
          </cell>
          <cell r="H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</row>
        <row r="639">
          <cell r="B639" t="str">
            <v>構-634</v>
          </cell>
          <cell r="H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</row>
        <row r="640">
          <cell r="B640" t="str">
            <v>構-635</v>
          </cell>
          <cell r="H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</row>
        <row r="641">
          <cell r="B641" t="str">
            <v>構-636</v>
          </cell>
          <cell r="H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</row>
        <row r="642">
          <cell r="B642" t="str">
            <v>構-637</v>
          </cell>
          <cell r="H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</row>
        <row r="643">
          <cell r="B643" t="str">
            <v>構-638</v>
          </cell>
          <cell r="H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</row>
        <row r="644">
          <cell r="B644" t="str">
            <v>構-639</v>
          </cell>
          <cell r="H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</row>
        <row r="645">
          <cell r="B645" t="str">
            <v>構-640</v>
          </cell>
          <cell r="H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</row>
        <row r="646">
          <cell r="B646" t="str">
            <v>構-641</v>
          </cell>
          <cell r="H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</row>
        <row r="647">
          <cell r="B647" t="str">
            <v>構-642</v>
          </cell>
          <cell r="H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</row>
        <row r="648">
          <cell r="B648" t="str">
            <v>構-643</v>
          </cell>
          <cell r="H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</row>
        <row r="649">
          <cell r="B649" t="str">
            <v>構-644</v>
          </cell>
          <cell r="H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</row>
        <row r="650">
          <cell r="B650" t="str">
            <v>構-645</v>
          </cell>
          <cell r="H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</row>
        <row r="651">
          <cell r="B651" t="str">
            <v>構-646</v>
          </cell>
          <cell r="H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</row>
        <row r="652">
          <cell r="B652" t="str">
            <v>構-647</v>
          </cell>
          <cell r="H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</row>
        <row r="653">
          <cell r="B653" t="str">
            <v>構-648</v>
          </cell>
          <cell r="H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</row>
        <row r="654">
          <cell r="B654" t="str">
            <v>構-649</v>
          </cell>
          <cell r="H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</row>
        <row r="655">
          <cell r="B655" t="str">
            <v>構-650</v>
          </cell>
          <cell r="H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</row>
        <row r="656">
          <cell r="B656" t="str">
            <v>構-651</v>
          </cell>
          <cell r="H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</row>
        <row r="657">
          <cell r="B657" t="str">
            <v>構-652</v>
          </cell>
          <cell r="H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</row>
        <row r="658">
          <cell r="B658" t="str">
            <v>構-653</v>
          </cell>
          <cell r="H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</row>
        <row r="659">
          <cell r="B659" t="str">
            <v>構-654</v>
          </cell>
          <cell r="H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</row>
        <row r="660">
          <cell r="B660" t="str">
            <v>構-655</v>
          </cell>
          <cell r="H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</row>
        <row r="661">
          <cell r="B661" t="str">
            <v>構-656</v>
          </cell>
          <cell r="H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</row>
        <row r="662">
          <cell r="B662" t="str">
            <v>構-657</v>
          </cell>
          <cell r="H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</row>
        <row r="663">
          <cell r="B663" t="str">
            <v>構-658</v>
          </cell>
          <cell r="H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</row>
        <row r="664">
          <cell r="B664" t="str">
            <v>構-659</v>
          </cell>
          <cell r="H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</row>
        <row r="665">
          <cell r="B665" t="str">
            <v>構-660</v>
          </cell>
          <cell r="H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</row>
        <row r="666">
          <cell r="B666" t="str">
            <v>構-661</v>
          </cell>
          <cell r="H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</row>
        <row r="667">
          <cell r="B667" t="str">
            <v>構-662</v>
          </cell>
          <cell r="H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</row>
        <row r="668">
          <cell r="B668" t="str">
            <v>構-663</v>
          </cell>
          <cell r="H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</row>
        <row r="669">
          <cell r="B669" t="str">
            <v>構-664</v>
          </cell>
          <cell r="H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</row>
        <row r="670">
          <cell r="B670" t="str">
            <v>構-665</v>
          </cell>
          <cell r="H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</row>
        <row r="671">
          <cell r="B671" t="str">
            <v>構-666</v>
          </cell>
          <cell r="H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</row>
        <row r="672">
          <cell r="B672" t="str">
            <v>構-667</v>
          </cell>
          <cell r="H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</row>
        <row r="673">
          <cell r="B673" t="str">
            <v>構-668</v>
          </cell>
          <cell r="H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</row>
        <row r="674">
          <cell r="B674" t="str">
            <v>構-669</v>
          </cell>
          <cell r="H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</row>
        <row r="675">
          <cell r="B675" t="str">
            <v>構-670</v>
          </cell>
          <cell r="H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</row>
        <row r="676">
          <cell r="B676" t="str">
            <v>構-671</v>
          </cell>
          <cell r="H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</row>
        <row r="677">
          <cell r="B677" t="str">
            <v>構-672</v>
          </cell>
          <cell r="H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</row>
        <row r="678">
          <cell r="B678" t="str">
            <v>構-673</v>
          </cell>
          <cell r="H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</row>
        <row r="679">
          <cell r="B679" t="str">
            <v>構-674</v>
          </cell>
          <cell r="H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</row>
        <row r="680">
          <cell r="B680" t="str">
            <v>構-675</v>
          </cell>
          <cell r="H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</row>
        <row r="681">
          <cell r="B681" t="str">
            <v>構-676</v>
          </cell>
          <cell r="H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</row>
        <row r="682">
          <cell r="B682" t="str">
            <v>構-677</v>
          </cell>
          <cell r="H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</row>
        <row r="683">
          <cell r="B683" t="str">
            <v>構-678</v>
          </cell>
          <cell r="H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</row>
        <row r="684">
          <cell r="B684" t="str">
            <v>構-679</v>
          </cell>
          <cell r="H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</row>
        <row r="685">
          <cell r="B685" t="str">
            <v>構-680</v>
          </cell>
          <cell r="H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</row>
        <row r="686">
          <cell r="B686" t="str">
            <v>構-681</v>
          </cell>
          <cell r="H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</row>
        <row r="687">
          <cell r="B687" t="str">
            <v>構-682</v>
          </cell>
          <cell r="H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</row>
        <row r="688">
          <cell r="B688" t="str">
            <v>構-683</v>
          </cell>
          <cell r="H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</row>
        <row r="689">
          <cell r="B689" t="str">
            <v>構-684</v>
          </cell>
          <cell r="H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</row>
        <row r="690">
          <cell r="B690" t="str">
            <v>構-685</v>
          </cell>
          <cell r="H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</row>
        <row r="691">
          <cell r="B691" t="str">
            <v>構-686</v>
          </cell>
          <cell r="H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</row>
        <row r="692">
          <cell r="B692" t="str">
            <v>構-687</v>
          </cell>
          <cell r="H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</row>
        <row r="693">
          <cell r="B693" t="str">
            <v>構-688</v>
          </cell>
          <cell r="H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</row>
        <row r="694">
          <cell r="B694" t="str">
            <v>構-689</v>
          </cell>
          <cell r="H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</row>
        <row r="695">
          <cell r="B695" t="str">
            <v>構-690</v>
          </cell>
          <cell r="H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</row>
        <row r="696">
          <cell r="B696" t="str">
            <v>構-691</v>
          </cell>
          <cell r="H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</row>
        <row r="697">
          <cell r="B697" t="str">
            <v>構-692</v>
          </cell>
          <cell r="H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</row>
        <row r="698">
          <cell r="B698" t="str">
            <v>構-693</v>
          </cell>
          <cell r="H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</row>
        <row r="699">
          <cell r="B699" t="str">
            <v>構-694</v>
          </cell>
          <cell r="H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</row>
        <row r="700">
          <cell r="B700" t="str">
            <v>構-695</v>
          </cell>
          <cell r="H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</row>
        <row r="701">
          <cell r="B701" t="str">
            <v>構-696</v>
          </cell>
          <cell r="H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</row>
        <row r="702">
          <cell r="B702" t="str">
            <v>構-697</v>
          </cell>
          <cell r="H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</row>
        <row r="703">
          <cell r="B703" t="str">
            <v>構-698</v>
          </cell>
          <cell r="H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</row>
        <row r="704">
          <cell r="B704" t="str">
            <v>構-699</v>
          </cell>
          <cell r="H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</row>
        <row r="705">
          <cell r="B705" t="str">
            <v>構-700</v>
          </cell>
          <cell r="H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</row>
        <row r="706">
          <cell r="B706" t="str">
            <v>構-701</v>
          </cell>
          <cell r="H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</row>
        <row r="707">
          <cell r="B707" t="str">
            <v>構-702</v>
          </cell>
          <cell r="H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</row>
        <row r="708">
          <cell r="B708" t="str">
            <v>構-703</v>
          </cell>
          <cell r="H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</row>
        <row r="709">
          <cell r="B709" t="str">
            <v>構-704</v>
          </cell>
          <cell r="H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</row>
        <row r="710">
          <cell r="B710" t="str">
            <v>構-705</v>
          </cell>
          <cell r="H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</row>
        <row r="711">
          <cell r="B711" t="str">
            <v>構-706</v>
          </cell>
          <cell r="H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</row>
        <row r="712">
          <cell r="B712" t="str">
            <v>構-707</v>
          </cell>
          <cell r="H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</row>
        <row r="713">
          <cell r="B713" t="str">
            <v>構-708</v>
          </cell>
          <cell r="H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</row>
        <row r="714">
          <cell r="B714" t="str">
            <v>構-709</v>
          </cell>
          <cell r="H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</row>
        <row r="715">
          <cell r="B715" t="str">
            <v>構-710</v>
          </cell>
          <cell r="H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</row>
        <row r="716">
          <cell r="B716" t="str">
            <v>構-711</v>
          </cell>
          <cell r="H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</row>
        <row r="717">
          <cell r="B717" t="str">
            <v>構-712</v>
          </cell>
          <cell r="H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</row>
        <row r="718">
          <cell r="B718" t="str">
            <v>構-713</v>
          </cell>
          <cell r="H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</row>
        <row r="719">
          <cell r="B719" t="str">
            <v>構-714</v>
          </cell>
          <cell r="H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</row>
        <row r="720">
          <cell r="B720" t="str">
            <v>構-715</v>
          </cell>
          <cell r="H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</row>
        <row r="721">
          <cell r="B721" t="str">
            <v>構-716</v>
          </cell>
          <cell r="H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</row>
        <row r="722">
          <cell r="B722" t="str">
            <v>構-717</v>
          </cell>
          <cell r="H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</row>
        <row r="723">
          <cell r="B723" t="str">
            <v>構-718</v>
          </cell>
          <cell r="H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</row>
        <row r="724">
          <cell r="B724" t="str">
            <v>構-719</v>
          </cell>
          <cell r="H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</row>
        <row r="725">
          <cell r="B725" t="str">
            <v>構-720</v>
          </cell>
          <cell r="H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</row>
        <row r="726">
          <cell r="B726" t="str">
            <v>構-721</v>
          </cell>
          <cell r="H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</row>
        <row r="727">
          <cell r="B727" t="str">
            <v>構-722</v>
          </cell>
          <cell r="H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</row>
        <row r="728">
          <cell r="B728" t="str">
            <v>構-723</v>
          </cell>
          <cell r="H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</row>
        <row r="729">
          <cell r="B729" t="str">
            <v>構-724</v>
          </cell>
          <cell r="H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</row>
        <row r="730">
          <cell r="B730" t="str">
            <v>構-725</v>
          </cell>
          <cell r="H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</row>
        <row r="731">
          <cell r="B731" t="str">
            <v>構-726</v>
          </cell>
          <cell r="H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</row>
        <row r="732">
          <cell r="B732" t="str">
            <v>構-727</v>
          </cell>
          <cell r="H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</row>
        <row r="733">
          <cell r="B733" t="str">
            <v>構-728</v>
          </cell>
          <cell r="H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</row>
        <row r="734">
          <cell r="B734" t="str">
            <v>構-729</v>
          </cell>
          <cell r="H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</row>
        <row r="735">
          <cell r="B735" t="str">
            <v>構-730</v>
          </cell>
          <cell r="H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</row>
        <row r="736">
          <cell r="B736" t="str">
            <v>構-731</v>
          </cell>
          <cell r="H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</row>
        <row r="737">
          <cell r="B737" t="str">
            <v>構-732</v>
          </cell>
          <cell r="H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</row>
        <row r="738">
          <cell r="B738" t="str">
            <v>構-733</v>
          </cell>
          <cell r="H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</row>
        <row r="739">
          <cell r="B739" t="str">
            <v>構-734</v>
          </cell>
          <cell r="H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</row>
        <row r="740">
          <cell r="B740" t="str">
            <v>構-735</v>
          </cell>
          <cell r="H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</row>
        <row r="741">
          <cell r="B741" t="str">
            <v>構-736</v>
          </cell>
          <cell r="H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</row>
        <row r="742">
          <cell r="B742" t="str">
            <v>構-737</v>
          </cell>
          <cell r="H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</row>
        <row r="743">
          <cell r="B743" t="str">
            <v>構-738</v>
          </cell>
          <cell r="H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</row>
        <row r="744">
          <cell r="B744" t="str">
            <v>構-739</v>
          </cell>
          <cell r="H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</row>
        <row r="745">
          <cell r="B745" t="str">
            <v>構-740</v>
          </cell>
          <cell r="H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</row>
        <row r="746">
          <cell r="B746" t="str">
            <v>構-741</v>
          </cell>
          <cell r="H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</row>
        <row r="747">
          <cell r="B747" t="str">
            <v>構-742</v>
          </cell>
          <cell r="H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</row>
        <row r="748">
          <cell r="B748" t="str">
            <v>構-743</v>
          </cell>
          <cell r="H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</row>
        <row r="749">
          <cell r="B749" t="str">
            <v>構-744</v>
          </cell>
          <cell r="H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</row>
        <row r="750">
          <cell r="B750" t="str">
            <v>構-745</v>
          </cell>
          <cell r="H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</row>
        <row r="751">
          <cell r="B751" t="str">
            <v>構-746</v>
          </cell>
          <cell r="H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</row>
        <row r="752">
          <cell r="B752" t="str">
            <v>構-747</v>
          </cell>
          <cell r="H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</row>
        <row r="753">
          <cell r="B753" t="str">
            <v>構-748</v>
          </cell>
          <cell r="H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</row>
        <row r="754">
          <cell r="B754" t="str">
            <v>構-749</v>
          </cell>
          <cell r="H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</row>
        <row r="755">
          <cell r="B755" t="str">
            <v>構-750</v>
          </cell>
          <cell r="H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</row>
        <row r="756">
          <cell r="B756" t="str">
            <v>構-751</v>
          </cell>
          <cell r="H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</row>
        <row r="757">
          <cell r="B757" t="str">
            <v>構-752</v>
          </cell>
          <cell r="H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</row>
        <row r="758">
          <cell r="B758" t="str">
            <v>構-753</v>
          </cell>
          <cell r="H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</row>
        <row r="759">
          <cell r="B759" t="str">
            <v>構-754</v>
          </cell>
          <cell r="H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</row>
        <row r="760">
          <cell r="B760" t="str">
            <v>構-755</v>
          </cell>
          <cell r="H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</row>
        <row r="761">
          <cell r="B761" t="str">
            <v>構-756</v>
          </cell>
          <cell r="H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</row>
        <row r="762">
          <cell r="B762" t="str">
            <v>構-757</v>
          </cell>
          <cell r="H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</row>
        <row r="763">
          <cell r="B763" t="str">
            <v>構-758</v>
          </cell>
          <cell r="H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</row>
        <row r="764">
          <cell r="B764" t="str">
            <v>構-759</v>
          </cell>
          <cell r="H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</row>
        <row r="765">
          <cell r="B765" t="str">
            <v>構-760</v>
          </cell>
          <cell r="H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</row>
        <row r="766">
          <cell r="B766" t="str">
            <v>構-761</v>
          </cell>
          <cell r="H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</row>
        <row r="767">
          <cell r="B767" t="str">
            <v>構-762</v>
          </cell>
          <cell r="H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</row>
        <row r="768">
          <cell r="B768" t="str">
            <v>構-763</v>
          </cell>
          <cell r="H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</row>
        <row r="769">
          <cell r="B769" t="str">
            <v>構-764</v>
          </cell>
          <cell r="H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</row>
        <row r="770">
          <cell r="B770" t="str">
            <v>構-765</v>
          </cell>
          <cell r="H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</row>
        <row r="771">
          <cell r="B771" t="str">
            <v>構-766</v>
          </cell>
          <cell r="H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</row>
        <row r="772">
          <cell r="B772" t="str">
            <v>構-767</v>
          </cell>
          <cell r="H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</row>
        <row r="773">
          <cell r="B773" t="str">
            <v>構-768</v>
          </cell>
          <cell r="H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</row>
        <row r="774">
          <cell r="B774" t="str">
            <v>構-769</v>
          </cell>
          <cell r="H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</row>
        <row r="775">
          <cell r="B775" t="str">
            <v>構-770</v>
          </cell>
          <cell r="H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</row>
        <row r="776">
          <cell r="B776" t="str">
            <v>構-771</v>
          </cell>
          <cell r="H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</row>
        <row r="777">
          <cell r="B777" t="str">
            <v>構-772</v>
          </cell>
          <cell r="H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</row>
        <row r="778">
          <cell r="B778" t="str">
            <v>構-773</v>
          </cell>
          <cell r="H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</row>
        <row r="779">
          <cell r="B779" t="str">
            <v>構-774</v>
          </cell>
          <cell r="H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</row>
        <row r="780">
          <cell r="B780" t="str">
            <v>構-775</v>
          </cell>
          <cell r="H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</row>
        <row r="781">
          <cell r="B781" t="str">
            <v>構-776</v>
          </cell>
          <cell r="H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</row>
        <row r="782">
          <cell r="B782" t="str">
            <v>構-777</v>
          </cell>
          <cell r="H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</row>
        <row r="783">
          <cell r="B783" t="str">
            <v>構-778</v>
          </cell>
          <cell r="H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</row>
        <row r="784">
          <cell r="B784" t="str">
            <v>構-779</v>
          </cell>
          <cell r="H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</row>
        <row r="785">
          <cell r="B785" t="str">
            <v>構-780</v>
          </cell>
          <cell r="H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</row>
        <row r="786">
          <cell r="B786" t="str">
            <v>構-781</v>
          </cell>
          <cell r="H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</row>
        <row r="787">
          <cell r="B787" t="str">
            <v>構-782</v>
          </cell>
          <cell r="H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</row>
        <row r="788">
          <cell r="B788" t="str">
            <v>構-783</v>
          </cell>
          <cell r="H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</row>
        <row r="789">
          <cell r="B789" t="str">
            <v>構-784</v>
          </cell>
          <cell r="H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</row>
        <row r="790">
          <cell r="B790" t="str">
            <v>構-785</v>
          </cell>
          <cell r="H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</row>
        <row r="791">
          <cell r="B791" t="str">
            <v>構-786</v>
          </cell>
          <cell r="H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</row>
        <row r="792">
          <cell r="B792" t="str">
            <v>構-787</v>
          </cell>
          <cell r="H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</row>
        <row r="793">
          <cell r="B793" t="str">
            <v>構-788</v>
          </cell>
          <cell r="H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</row>
        <row r="794">
          <cell r="B794" t="str">
            <v>構-789</v>
          </cell>
          <cell r="H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</row>
        <row r="795">
          <cell r="B795" t="str">
            <v>構-790</v>
          </cell>
          <cell r="H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</row>
        <row r="796">
          <cell r="B796" t="str">
            <v>構-791</v>
          </cell>
          <cell r="H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</row>
        <row r="797">
          <cell r="B797" t="str">
            <v>構-792</v>
          </cell>
          <cell r="H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</row>
        <row r="798">
          <cell r="B798" t="str">
            <v>構-793</v>
          </cell>
          <cell r="H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</row>
        <row r="799">
          <cell r="B799" t="str">
            <v>構-794</v>
          </cell>
          <cell r="H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</row>
        <row r="800">
          <cell r="B800" t="str">
            <v>構-795</v>
          </cell>
          <cell r="H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</row>
        <row r="801">
          <cell r="B801" t="str">
            <v>構-796</v>
          </cell>
          <cell r="H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</row>
        <row r="802">
          <cell r="B802" t="str">
            <v>構-797</v>
          </cell>
          <cell r="H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</row>
        <row r="803">
          <cell r="B803" t="str">
            <v>構-798</v>
          </cell>
          <cell r="H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</row>
        <row r="804">
          <cell r="B804" t="str">
            <v>構-799</v>
          </cell>
          <cell r="H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</row>
        <row r="805">
          <cell r="B805" t="str">
            <v>構-800</v>
          </cell>
          <cell r="H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</row>
        <row r="806">
          <cell r="B806" t="str">
            <v>構-801</v>
          </cell>
          <cell r="H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</row>
        <row r="807">
          <cell r="B807" t="str">
            <v>構-802</v>
          </cell>
          <cell r="H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</row>
        <row r="808">
          <cell r="B808" t="str">
            <v>構-803</v>
          </cell>
          <cell r="H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</row>
        <row r="809">
          <cell r="B809" t="str">
            <v>構-804</v>
          </cell>
          <cell r="H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</row>
        <row r="810">
          <cell r="B810" t="str">
            <v>構-805</v>
          </cell>
          <cell r="H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</row>
        <row r="811">
          <cell r="B811" t="str">
            <v>構-806</v>
          </cell>
          <cell r="H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</row>
        <row r="812">
          <cell r="B812" t="str">
            <v>構-807</v>
          </cell>
          <cell r="H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</row>
        <row r="813">
          <cell r="B813" t="str">
            <v>構-808</v>
          </cell>
          <cell r="H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</row>
        <row r="814">
          <cell r="B814" t="str">
            <v>構-809</v>
          </cell>
          <cell r="H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</row>
        <row r="815">
          <cell r="B815" t="str">
            <v>構-810</v>
          </cell>
          <cell r="H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</row>
        <row r="816">
          <cell r="B816" t="str">
            <v>構-811</v>
          </cell>
          <cell r="H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</row>
        <row r="817">
          <cell r="B817" t="str">
            <v>構-812</v>
          </cell>
          <cell r="H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</row>
        <row r="818">
          <cell r="B818" t="str">
            <v>構-813</v>
          </cell>
          <cell r="H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</row>
        <row r="819">
          <cell r="B819" t="str">
            <v>構-814</v>
          </cell>
          <cell r="H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</row>
        <row r="820">
          <cell r="B820" t="str">
            <v>構-815</v>
          </cell>
          <cell r="H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</row>
        <row r="821">
          <cell r="B821" t="str">
            <v>構-816</v>
          </cell>
          <cell r="H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</row>
        <row r="822">
          <cell r="B822" t="str">
            <v>構-817</v>
          </cell>
          <cell r="H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</row>
        <row r="823">
          <cell r="B823" t="str">
            <v>構-818</v>
          </cell>
          <cell r="H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</row>
        <row r="824">
          <cell r="B824" t="str">
            <v>構-819</v>
          </cell>
          <cell r="H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</row>
        <row r="825">
          <cell r="B825" t="str">
            <v>構-820</v>
          </cell>
          <cell r="H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</row>
        <row r="826">
          <cell r="B826" t="str">
            <v>構-821</v>
          </cell>
          <cell r="H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</row>
        <row r="827">
          <cell r="B827" t="str">
            <v>構-822</v>
          </cell>
          <cell r="H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</row>
        <row r="828">
          <cell r="B828" t="str">
            <v>構-823</v>
          </cell>
          <cell r="H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</row>
        <row r="829">
          <cell r="B829" t="str">
            <v>構-824</v>
          </cell>
          <cell r="H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</row>
        <row r="830">
          <cell r="B830" t="str">
            <v>構-825</v>
          </cell>
          <cell r="H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</row>
        <row r="831">
          <cell r="B831" t="str">
            <v>構-826</v>
          </cell>
          <cell r="H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</row>
        <row r="832">
          <cell r="B832" t="str">
            <v>構-827</v>
          </cell>
          <cell r="H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</row>
        <row r="833">
          <cell r="B833" t="str">
            <v>構-828</v>
          </cell>
          <cell r="H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</row>
        <row r="834">
          <cell r="B834" t="str">
            <v>構-829</v>
          </cell>
          <cell r="H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</row>
        <row r="835">
          <cell r="B835" t="str">
            <v>構-830</v>
          </cell>
          <cell r="H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</row>
        <row r="836">
          <cell r="B836" t="str">
            <v>構-831</v>
          </cell>
          <cell r="H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</row>
        <row r="837">
          <cell r="B837" t="str">
            <v>構-832</v>
          </cell>
          <cell r="H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</row>
        <row r="838">
          <cell r="B838" t="str">
            <v>構-833</v>
          </cell>
          <cell r="H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</row>
        <row r="839">
          <cell r="B839" t="str">
            <v>構-834</v>
          </cell>
          <cell r="H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</row>
        <row r="840">
          <cell r="B840" t="str">
            <v>構-835</v>
          </cell>
          <cell r="H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</row>
        <row r="841">
          <cell r="B841" t="str">
            <v>構-836</v>
          </cell>
          <cell r="H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</row>
        <row r="842">
          <cell r="B842" t="str">
            <v>構-837</v>
          </cell>
          <cell r="H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</row>
        <row r="843">
          <cell r="B843" t="str">
            <v>構-838</v>
          </cell>
          <cell r="H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</row>
        <row r="844">
          <cell r="B844" t="str">
            <v>構-839</v>
          </cell>
          <cell r="H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</row>
        <row r="845">
          <cell r="B845" t="str">
            <v>構-840</v>
          </cell>
          <cell r="H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</row>
        <row r="846">
          <cell r="B846" t="str">
            <v>構-841</v>
          </cell>
          <cell r="H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</row>
        <row r="847">
          <cell r="B847" t="str">
            <v>構-842</v>
          </cell>
          <cell r="H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</row>
        <row r="848">
          <cell r="B848" t="str">
            <v>構-843</v>
          </cell>
          <cell r="H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</row>
        <row r="849">
          <cell r="B849" t="str">
            <v>構-844</v>
          </cell>
          <cell r="H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</row>
        <row r="850">
          <cell r="B850" t="str">
            <v>構-845</v>
          </cell>
          <cell r="H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</row>
        <row r="851">
          <cell r="B851" t="str">
            <v>構-846</v>
          </cell>
          <cell r="H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</row>
        <row r="852">
          <cell r="B852" t="str">
            <v>構-847</v>
          </cell>
          <cell r="H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</row>
        <row r="853">
          <cell r="B853" t="str">
            <v>構-848</v>
          </cell>
          <cell r="H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</row>
        <row r="854">
          <cell r="B854" t="str">
            <v>構-849</v>
          </cell>
          <cell r="H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</row>
        <row r="855">
          <cell r="B855" t="str">
            <v>構-850</v>
          </cell>
          <cell r="H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</row>
        <row r="856">
          <cell r="B856" t="str">
            <v>構-851</v>
          </cell>
          <cell r="H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</row>
        <row r="857">
          <cell r="B857" t="str">
            <v>構-852</v>
          </cell>
          <cell r="H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</row>
        <row r="858">
          <cell r="B858" t="str">
            <v>構-853</v>
          </cell>
          <cell r="H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</row>
        <row r="859">
          <cell r="B859" t="str">
            <v>構-854</v>
          </cell>
          <cell r="H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</row>
        <row r="860">
          <cell r="B860" t="str">
            <v>構-855</v>
          </cell>
          <cell r="H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</row>
        <row r="861">
          <cell r="B861" t="str">
            <v>構-856</v>
          </cell>
          <cell r="H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</row>
        <row r="862">
          <cell r="B862" t="str">
            <v>構-857</v>
          </cell>
          <cell r="H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</row>
        <row r="863">
          <cell r="B863" t="str">
            <v>構-858</v>
          </cell>
          <cell r="H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</row>
        <row r="864">
          <cell r="B864" t="str">
            <v>構-859</v>
          </cell>
          <cell r="H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</row>
        <row r="865">
          <cell r="B865" t="str">
            <v>構-860</v>
          </cell>
          <cell r="H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</row>
        <row r="866">
          <cell r="B866" t="str">
            <v>構-861</v>
          </cell>
          <cell r="H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</row>
        <row r="867">
          <cell r="B867" t="str">
            <v>構-862</v>
          </cell>
          <cell r="H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</row>
        <row r="868">
          <cell r="B868" t="str">
            <v>構-863</v>
          </cell>
          <cell r="H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</row>
        <row r="869">
          <cell r="B869" t="str">
            <v>構-864</v>
          </cell>
          <cell r="H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</row>
        <row r="870">
          <cell r="B870" t="str">
            <v>構-865</v>
          </cell>
          <cell r="H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</row>
        <row r="871">
          <cell r="B871" t="str">
            <v>構-866</v>
          </cell>
          <cell r="H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</row>
        <row r="872">
          <cell r="B872" t="str">
            <v>構-867</v>
          </cell>
          <cell r="H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</row>
        <row r="873">
          <cell r="B873" t="str">
            <v>構-868</v>
          </cell>
          <cell r="H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</row>
        <row r="874">
          <cell r="B874" t="str">
            <v>構-869</v>
          </cell>
          <cell r="H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</row>
        <row r="875">
          <cell r="B875" t="str">
            <v>構-870</v>
          </cell>
          <cell r="H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</row>
        <row r="876">
          <cell r="B876" t="str">
            <v>構-871</v>
          </cell>
          <cell r="H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</row>
        <row r="877">
          <cell r="B877" t="str">
            <v>構-872</v>
          </cell>
          <cell r="H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</row>
        <row r="878">
          <cell r="B878" t="str">
            <v>構-873</v>
          </cell>
          <cell r="H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</row>
        <row r="879">
          <cell r="B879" t="str">
            <v>構-874</v>
          </cell>
          <cell r="H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</row>
        <row r="880">
          <cell r="B880" t="str">
            <v>構-875</v>
          </cell>
          <cell r="H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</row>
        <row r="881">
          <cell r="B881" t="str">
            <v>構-876</v>
          </cell>
          <cell r="H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</row>
        <row r="882">
          <cell r="B882" t="str">
            <v>構-877</v>
          </cell>
          <cell r="H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</row>
        <row r="883">
          <cell r="B883" t="str">
            <v>構-878</v>
          </cell>
          <cell r="H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</row>
        <row r="884">
          <cell r="B884" t="str">
            <v>構-879</v>
          </cell>
          <cell r="H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</row>
        <row r="885">
          <cell r="B885" t="str">
            <v>構-880</v>
          </cell>
          <cell r="H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</row>
        <row r="886">
          <cell r="B886" t="str">
            <v>構-881</v>
          </cell>
          <cell r="H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</row>
        <row r="887">
          <cell r="B887" t="str">
            <v>構-882</v>
          </cell>
          <cell r="H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</row>
        <row r="888">
          <cell r="B888" t="str">
            <v>構-883</v>
          </cell>
          <cell r="H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</row>
        <row r="889">
          <cell r="B889" t="str">
            <v>構-884</v>
          </cell>
          <cell r="H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</row>
        <row r="890">
          <cell r="B890" t="str">
            <v>構-885</v>
          </cell>
          <cell r="H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</row>
        <row r="891">
          <cell r="B891" t="str">
            <v>構-886</v>
          </cell>
          <cell r="H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</row>
        <row r="892">
          <cell r="B892" t="str">
            <v>構-887</v>
          </cell>
          <cell r="H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</row>
        <row r="893">
          <cell r="B893" t="str">
            <v>構-888</v>
          </cell>
          <cell r="H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</row>
        <row r="894">
          <cell r="B894" t="str">
            <v>構-889</v>
          </cell>
          <cell r="H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</row>
        <row r="895">
          <cell r="B895" t="str">
            <v>構-890</v>
          </cell>
          <cell r="H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</row>
        <row r="896">
          <cell r="B896" t="str">
            <v>構-891</v>
          </cell>
          <cell r="H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</row>
        <row r="897">
          <cell r="B897" t="str">
            <v>構-892</v>
          </cell>
          <cell r="H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</row>
        <row r="898">
          <cell r="B898" t="str">
            <v>構-893</v>
          </cell>
          <cell r="H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</row>
        <row r="899">
          <cell r="B899" t="str">
            <v>構-894</v>
          </cell>
          <cell r="H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</row>
        <row r="900">
          <cell r="B900" t="str">
            <v>構-895</v>
          </cell>
          <cell r="H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</row>
        <row r="901">
          <cell r="B901" t="str">
            <v>構-896</v>
          </cell>
          <cell r="H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</row>
        <row r="902">
          <cell r="B902" t="str">
            <v>構-897</v>
          </cell>
          <cell r="H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</row>
        <row r="903">
          <cell r="B903" t="str">
            <v>構-898</v>
          </cell>
          <cell r="H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</row>
        <row r="904">
          <cell r="B904" t="str">
            <v>構-899</v>
          </cell>
          <cell r="H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</row>
        <row r="905">
          <cell r="B905" t="str">
            <v>構-900</v>
          </cell>
          <cell r="H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</row>
        <row r="906">
          <cell r="B906" t="str">
            <v>構-901</v>
          </cell>
          <cell r="H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</row>
        <row r="907">
          <cell r="B907" t="str">
            <v>構-902</v>
          </cell>
          <cell r="H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</row>
        <row r="908">
          <cell r="B908" t="str">
            <v>構-903</v>
          </cell>
          <cell r="H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</row>
        <row r="909">
          <cell r="B909" t="str">
            <v>構-904</v>
          </cell>
          <cell r="H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</row>
        <row r="910">
          <cell r="B910" t="str">
            <v>構-905</v>
          </cell>
          <cell r="H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</row>
        <row r="911">
          <cell r="B911" t="str">
            <v>構-906</v>
          </cell>
          <cell r="H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</row>
        <row r="912">
          <cell r="B912" t="str">
            <v>構-907</v>
          </cell>
          <cell r="H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</row>
        <row r="913">
          <cell r="B913" t="str">
            <v>構-908</v>
          </cell>
          <cell r="H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</row>
        <row r="914">
          <cell r="B914" t="str">
            <v>構-909</v>
          </cell>
          <cell r="H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</row>
        <row r="915">
          <cell r="B915" t="str">
            <v>構-910</v>
          </cell>
          <cell r="H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</row>
        <row r="916">
          <cell r="B916" t="str">
            <v>構-911</v>
          </cell>
          <cell r="H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</row>
        <row r="917">
          <cell r="B917" t="str">
            <v>構-912</v>
          </cell>
          <cell r="H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</row>
        <row r="918">
          <cell r="B918" t="str">
            <v>構-913</v>
          </cell>
          <cell r="H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</row>
        <row r="919">
          <cell r="B919" t="str">
            <v>構-914</v>
          </cell>
          <cell r="H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</row>
        <row r="920">
          <cell r="B920" t="str">
            <v>構-915</v>
          </cell>
          <cell r="H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</row>
        <row r="921">
          <cell r="B921" t="str">
            <v>構-916</v>
          </cell>
          <cell r="H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</row>
        <row r="922">
          <cell r="B922" t="str">
            <v>構-917</v>
          </cell>
          <cell r="H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</row>
        <row r="923">
          <cell r="B923" t="str">
            <v>構-918</v>
          </cell>
          <cell r="H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</row>
        <row r="924">
          <cell r="B924" t="str">
            <v>構-919</v>
          </cell>
          <cell r="H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</row>
        <row r="925">
          <cell r="B925" t="str">
            <v>構-920</v>
          </cell>
          <cell r="H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</row>
        <row r="926">
          <cell r="B926" t="str">
            <v>構-921</v>
          </cell>
          <cell r="H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</row>
        <row r="927">
          <cell r="B927" t="str">
            <v>構-922</v>
          </cell>
          <cell r="H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</row>
        <row r="928">
          <cell r="B928" t="str">
            <v>構-923</v>
          </cell>
          <cell r="H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</row>
        <row r="929">
          <cell r="B929" t="str">
            <v>構-924</v>
          </cell>
          <cell r="H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</row>
        <row r="930">
          <cell r="B930" t="str">
            <v>構-925</v>
          </cell>
          <cell r="H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</row>
        <row r="931">
          <cell r="B931" t="str">
            <v>構-926</v>
          </cell>
          <cell r="H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</row>
        <row r="932">
          <cell r="B932" t="str">
            <v>構-927</v>
          </cell>
          <cell r="H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</row>
        <row r="933">
          <cell r="B933" t="str">
            <v>構-928</v>
          </cell>
          <cell r="H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</row>
        <row r="934">
          <cell r="B934" t="str">
            <v>構-929</v>
          </cell>
          <cell r="H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</row>
        <row r="935">
          <cell r="B935" t="str">
            <v>構-930</v>
          </cell>
          <cell r="H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</row>
        <row r="936">
          <cell r="B936" t="str">
            <v>構-931</v>
          </cell>
          <cell r="H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</row>
        <row r="937">
          <cell r="B937" t="str">
            <v>構-932</v>
          </cell>
          <cell r="H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</row>
        <row r="938">
          <cell r="B938" t="str">
            <v>構-933</v>
          </cell>
          <cell r="H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</row>
        <row r="939">
          <cell r="B939" t="str">
            <v>構-934</v>
          </cell>
          <cell r="H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</row>
        <row r="940">
          <cell r="B940" t="str">
            <v>構-935</v>
          </cell>
          <cell r="H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</row>
        <row r="941">
          <cell r="B941" t="str">
            <v>構-936</v>
          </cell>
          <cell r="H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</row>
        <row r="942">
          <cell r="B942" t="str">
            <v>構-937</v>
          </cell>
          <cell r="H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</row>
        <row r="943">
          <cell r="B943" t="str">
            <v>構-938</v>
          </cell>
          <cell r="H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</row>
        <row r="944">
          <cell r="B944" t="str">
            <v>構-939</v>
          </cell>
          <cell r="H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</row>
        <row r="945">
          <cell r="B945" t="str">
            <v>構-940</v>
          </cell>
          <cell r="H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</row>
        <row r="946">
          <cell r="B946" t="str">
            <v>構-941</v>
          </cell>
          <cell r="H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</row>
        <row r="947">
          <cell r="B947" t="str">
            <v>構-942</v>
          </cell>
          <cell r="H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</row>
        <row r="948">
          <cell r="B948" t="str">
            <v>構-943</v>
          </cell>
          <cell r="H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</row>
        <row r="949">
          <cell r="B949" t="str">
            <v>構-944</v>
          </cell>
          <cell r="H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</row>
        <row r="950">
          <cell r="B950" t="str">
            <v>構-945</v>
          </cell>
          <cell r="H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</row>
        <row r="951">
          <cell r="B951" t="str">
            <v>構-946</v>
          </cell>
          <cell r="H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</row>
        <row r="952">
          <cell r="B952" t="str">
            <v>構-947</v>
          </cell>
          <cell r="H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</row>
        <row r="953">
          <cell r="B953" t="str">
            <v>構-948</v>
          </cell>
          <cell r="H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</row>
        <row r="954">
          <cell r="B954" t="str">
            <v>構-949</v>
          </cell>
          <cell r="H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</row>
        <row r="955">
          <cell r="B955" t="str">
            <v>構-950</v>
          </cell>
          <cell r="H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</row>
        <row r="956">
          <cell r="B956" t="str">
            <v>構-951</v>
          </cell>
          <cell r="H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</row>
        <row r="957">
          <cell r="B957" t="str">
            <v>構-952</v>
          </cell>
          <cell r="H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</row>
        <row r="958">
          <cell r="B958" t="str">
            <v>構-953</v>
          </cell>
          <cell r="H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</row>
        <row r="959">
          <cell r="B959" t="str">
            <v>構-954</v>
          </cell>
          <cell r="H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</row>
        <row r="960">
          <cell r="B960" t="str">
            <v>構-955</v>
          </cell>
          <cell r="H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</row>
        <row r="961">
          <cell r="B961" t="str">
            <v>構-956</v>
          </cell>
          <cell r="H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</row>
        <row r="962">
          <cell r="B962" t="str">
            <v>構-957</v>
          </cell>
          <cell r="H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</row>
        <row r="963">
          <cell r="B963" t="str">
            <v>構-958</v>
          </cell>
          <cell r="H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</row>
        <row r="964">
          <cell r="B964" t="str">
            <v>構-959</v>
          </cell>
          <cell r="H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</row>
        <row r="965">
          <cell r="B965" t="str">
            <v>構-960</v>
          </cell>
          <cell r="H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</row>
        <row r="966">
          <cell r="B966" t="str">
            <v>構-961</v>
          </cell>
          <cell r="H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</row>
        <row r="967">
          <cell r="B967" t="str">
            <v>構-962</v>
          </cell>
          <cell r="H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</row>
        <row r="968">
          <cell r="B968" t="str">
            <v>構-963</v>
          </cell>
          <cell r="H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</row>
        <row r="969">
          <cell r="B969" t="str">
            <v>構-964</v>
          </cell>
          <cell r="H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</row>
        <row r="970">
          <cell r="B970" t="str">
            <v>構-965</v>
          </cell>
          <cell r="H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</row>
        <row r="971">
          <cell r="B971" t="str">
            <v>構-966</v>
          </cell>
          <cell r="H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</row>
        <row r="972">
          <cell r="B972" t="str">
            <v>構-967</v>
          </cell>
          <cell r="H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</row>
        <row r="973">
          <cell r="B973" t="str">
            <v>構-968</v>
          </cell>
          <cell r="H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</row>
        <row r="974">
          <cell r="B974" t="str">
            <v>構-969</v>
          </cell>
          <cell r="H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</row>
        <row r="975">
          <cell r="B975" t="str">
            <v>構-970</v>
          </cell>
          <cell r="H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</row>
        <row r="976">
          <cell r="B976" t="str">
            <v>構-971</v>
          </cell>
          <cell r="H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</row>
        <row r="977">
          <cell r="B977" t="str">
            <v>構-972</v>
          </cell>
          <cell r="H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</row>
        <row r="978">
          <cell r="B978" t="str">
            <v>構-973</v>
          </cell>
          <cell r="H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</row>
        <row r="979">
          <cell r="B979" t="str">
            <v>構-974</v>
          </cell>
          <cell r="H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</row>
        <row r="980">
          <cell r="B980" t="str">
            <v>構-975</v>
          </cell>
          <cell r="H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</row>
        <row r="981">
          <cell r="B981" t="str">
            <v>構-976</v>
          </cell>
          <cell r="H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</row>
        <row r="982">
          <cell r="B982" t="str">
            <v>構-977</v>
          </cell>
          <cell r="H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</row>
        <row r="983">
          <cell r="B983" t="str">
            <v>構-978</v>
          </cell>
          <cell r="H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</row>
        <row r="984">
          <cell r="B984" t="str">
            <v>構-979</v>
          </cell>
          <cell r="H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</row>
        <row r="985">
          <cell r="B985" t="str">
            <v>構-980</v>
          </cell>
          <cell r="H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</row>
        <row r="986">
          <cell r="B986" t="str">
            <v>構-981</v>
          </cell>
          <cell r="H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</row>
        <row r="987">
          <cell r="B987" t="str">
            <v>構-982</v>
          </cell>
          <cell r="H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</row>
        <row r="988">
          <cell r="B988" t="str">
            <v>構-983</v>
          </cell>
          <cell r="H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</row>
        <row r="989">
          <cell r="B989" t="str">
            <v>構-984</v>
          </cell>
          <cell r="H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</row>
        <row r="990">
          <cell r="B990" t="str">
            <v>構-985</v>
          </cell>
          <cell r="H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</row>
        <row r="991">
          <cell r="B991" t="str">
            <v>構-986</v>
          </cell>
          <cell r="H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</row>
        <row r="992">
          <cell r="B992" t="str">
            <v>構-987</v>
          </cell>
          <cell r="H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</row>
        <row r="993">
          <cell r="B993" t="str">
            <v>構-988</v>
          </cell>
          <cell r="H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</row>
        <row r="994">
          <cell r="B994" t="str">
            <v>構-989</v>
          </cell>
          <cell r="H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</row>
        <row r="995">
          <cell r="B995" t="str">
            <v>構-990</v>
          </cell>
          <cell r="H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</row>
        <row r="996">
          <cell r="B996" t="str">
            <v>構-991</v>
          </cell>
          <cell r="H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</row>
        <row r="997">
          <cell r="B997" t="str">
            <v>構-992</v>
          </cell>
          <cell r="H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</row>
        <row r="998">
          <cell r="B998" t="str">
            <v>構-993</v>
          </cell>
          <cell r="H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</row>
        <row r="999">
          <cell r="B999" t="str">
            <v>構-994</v>
          </cell>
          <cell r="H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</row>
        <row r="1000">
          <cell r="B1000" t="str">
            <v>構-995</v>
          </cell>
          <cell r="H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</row>
        <row r="1001">
          <cell r="B1001" t="str">
            <v>構-996</v>
          </cell>
          <cell r="H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</row>
        <row r="1002">
          <cell r="B1002" t="str">
            <v>構-997</v>
          </cell>
          <cell r="H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</row>
        <row r="1003">
          <cell r="B1003" t="str">
            <v>構-998</v>
          </cell>
          <cell r="H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</row>
        <row r="1004">
          <cell r="B1004" t="str">
            <v>構-999</v>
          </cell>
          <cell r="H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</row>
        <row r="1005"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0</v>
          </cell>
          <cell r="BD1005">
            <v>0</v>
          </cell>
          <cell r="BE1005">
            <v>0</v>
          </cell>
          <cell r="BF1005">
            <v>0</v>
          </cell>
          <cell r="BG1005">
            <v>0</v>
          </cell>
          <cell r="BH1005">
            <v>0</v>
          </cell>
          <cell r="BI1005">
            <v>0</v>
          </cell>
          <cell r="BJ1005">
            <v>0</v>
          </cell>
          <cell r="BK1005">
            <v>0</v>
          </cell>
          <cell r="BL1005">
            <v>0</v>
          </cell>
          <cell r="BM1005">
            <v>0</v>
          </cell>
          <cell r="BN1005">
            <v>0</v>
          </cell>
          <cell r="BO1005">
            <v>0</v>
          </cell>
          <cell r="BP1005">
            <v>0</v>
          </cell>
          <cell r="BQ1005">
            <v>0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0</v>
          </cell>
          <cell r="BW1005">
            <v>0</v>
          </cell>
          <cell r="BX1005">
            <v>0</v>
          </cell>
          <cell r="BY1005">
            <v>0</v>
          </cell>
          <cell r="BZ1005">
            <v>0</v>
          </cell>
          <cell r="CA1005">
            <v>0</v>
          </cell>
          <cell r="CB1005">
            <v>0</v>
          </cell>
          <cell r="CC1005">
            <v>0</v>
          </cell>
          <cell r="CD1005">
            <v>0</v>
          </cell>
          <cell r="CE1005">
            <v>0</v>
          </cell>
          <cell r="CF1005">
            <v>0</v>
          </cell>
          <cell r="CG1005">
            <v>0</v>
          </cell>
          <cell r="CH1005">
            <v>0</v>
          </cell>
          <cell r="CI1005">
            <v>0</v>
          </cell>
          <cell r="CJ1005">
            <v>0</v>
          </cell>
          <cell r="CK1005">
            <v>0</v>
          </cell>
          <cell r="CL1005">
            <v>0</v>
          </cell>
          <cell r="CM1005">
            <v>0</v>
          </cell>
          <cell r="CN1005">
            <v>0</v>
          </cell>
          <cell r="CO1005">
            <v>0</v>
          </cell>
          <cell r="CP1005">
            <v>0</v>
          </cell>
          <cell r="CQ1005">
            <v>0</v>
          </cell>
          <cell r="CR1005">
            <v>0</v>
          </cell>
          <cell r="CS1005">
            <v>0</v>
          </cell>
          <cell r="CT1005">
            <v>0</v>
          </cell>
          <cell r="CU1005">
            <v>0</v>
          </cell>
          <cell r="CV1005">
            <v>0</v>
          </cell>
          <cell r="CW1005">
            <v>0</v>
          </cell>
          <cell r="CX1005">
            <v>0</v>
          </cell>
          <cell r="CY1005">
            <v>0</v>
          </cell>
          <cell r="CZ1005">
            <v>0</v>
          </cell>
          <cell r="DA1005">
            <v>0</v>
          </cell>
          <cell r="DB1005">
            <v>0</v>
          </cell>
          <cell r="DC1005">
            <v>0</v>
          </cell>
          <cell r="DD1005">
            <v>0</v>
          </cell>
          <cell r="DE1005">
            <v>0</v>
          </cell>
          <cell r="DF1005">
            <v>0</v>
          </cell>
          <cell r="DG1005">
            <v>0</v>
          </cell>
          <cell r="DH1005">
            <v>0</v>
          </cell>
          <cell r="DI1005">
            <v>0</v>
          </cell>
          <cell r="DJ1005">
            <v>0</v>
          </cell>
          <cell r="DK1005">
            <v>0</v>
          </cell>
          <cell r="DL1005">
            <v>0</v>
          </cell>
          <cell r="DM1005">
            <v>0</v>
          </cell>
          <cell r="DN1005">
            <v>0</v>
          </cell>
          <cell r="DO1005">
            <v>0</v>
          </cell>
          <cell r="DP1005">
            <v>0</v>
          </cell>
          <cell r="DQ1005">
            <v>0</v>
          </cell>
          <cell r="DR1005">
            <v>0</v>
          </cell>
          <cell r="DS1005">
            <v>0</v>
          </cell>
          <cell r="DT1005">
            <v>0</v>
          </cell>
          <cell r="DU1005">
            <v>0</v>
          </cell>
          <cell r="DV1005">
            <v>0</v>
          </cell>
          <cell r="DW1005">
            <v>0</v>
          </cell>
          <cell r="DX1005">
            <v>0</v>
          </cell>
          <cell r="DY1005">
            <v>0</v>
          </cell>
          <cell r="DZ1005">
            <v>0</v>
          </cell>
          <cell r="EA1005">
            <v>0</v>
          </cell>
          <cell r="EB1005">
            <v>0</v>
          </cell>
          <cell r="EC1005">
            <v>0</v>
          </cell>
          <cell r="ED1005">
            <v>0</v>
          </cell>
          <cell r="EE1005">
            <v>0</v>
          </cell>
          <cell r="EF1005">
            <v>0</v>
          </cell>
          <cell r="EG1005">
            <v>0</v>
          </cell>
          <cell r="EH1005">
            <v>0</v>
          </cell>
          <cell r="EI1005">
            <v>0</v>
          </cell>
          <cell r="EJ1005">
            <v>0</v>
          </cell>
          <cell r="EK1005">
            <v>0</v>
          </cell>
          <cell r="EL1005">
            <v>0</v>
          </cell>
          <cell r="EM1005">
            <v>0</v>
          </cell>
          <cell r="EN1005">
            <v>0</v>
          </cell>
          <cell r="EO1005">
            <v>0</v>
          </cell>
          <cell r="EP1005">
            <v>0</v>
          </cell>
          <cell r="EQ1005">
            <v>0</v>
          </cell>
          <cell r="ER1005">
            <v>0</v>
          </cell>
          <cell r="ES1005">
            <v>0</v>
          </cell>
          <cell r="ET1005">
            <v>0</v>
          </cell>
          <cell r="EU1005">
            <v>0</v>
          </cell>
          <cell r="EV1005">
            <v>0</v>
          </cell>
          <cell r="EW1005">
            <v>0</v>
          </cell>
          <cell r="EX1005">
            <v>0</v>
          </cell>
          <cell r="EY1005">
            <v>0</v>
          </cell>
          <cell r="EZ1005">
            <v>0</v>
          </cell>
          <cell r="FA1005">
            <v>0</v>
          </cell>
          <cell r="FB1005">
            <v>0</v>
          </cell>
          <cell r="FC1005">
            <v>0</v>
          </cell>
          <cell r="FD1005">
            <v>0</v>
          </cell>
          <cell r="FE1005">
            <v>0</v>
          </cell>
          <cell r="FF1005">
            <v>0</v>
          </cell>
          <cell r="FG1005">
            <v>0</v>
          </cell>
          <cell r="FH1005">
            <v>0</v>
          </cell>
          <cell r="FI1005">
            <v>0</v>
          </cell>
          <cell r="FJ1005">
            <v>0</v>
          </cell>
          <cell r="FK1005">
            <v>0</v>
          </cell>
          <cell r="FL1005">
            <v>0</v>
          </cell>
          <cell r="FM1005">
            <v>0</v>
          </cell>
          <cell r="FN100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仕切り弁きょう"/>
      <sheetName val="埋設管明示"/>
      <sheetName val="防護ブロック工"/>
      <sheetName val="ｃｏｎ防護"/>
      <sheetName val="土留工"/>
      <sheetName val="既設人孔取壊し"/>
      <sheetName val="PS被覆工"/>
      <sheetName val="区画線"/>
      <sheetName val="排水工"/>
      <sheetName val="仮設支給材料"/>
      <sheetName val="仮設配管工"/>
      <sheetName val="仮残土処分"/>
      <sheetName val="仮残土処分附属"/>
      <sheetName val="復旧工 切断工"/>
      <sheetName val="撤去土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5">
          <cell r="A65">
            <v>75</v>
          </cell>
          <cell r="B65">
            <v>0.6</v>
          </cell>
          <cell r="C65">
            <v>9.2999999999999999e-002</v>
          </cell>
          <cell r="D65">
            <v>7.0000000000000001e-003</v>
          </cell>
          <cell r="E65" t="str">
            <v>10B号工</v>
          </cell>
          <cell r="F65">
            <v>6.e-002</v>
          </cell>
          <cell r="G65">
            <v>3.e-002</v>
          </cell>
          <cell r="H65">
            <v>0.17</v>
          </cell>
          <cell r="I65">
            <v>0.4</v>
          </cell>
        </row>
        <row r="66">
          <cell r="A66">
            <v>100</v>
          </cell>
          <cell r="B66">
            <v>0.6</v>
          </cell>
          <cell r="C66">
            <v>0.11799999999999999</v>
          </cell>
          <cell r="D66">
            <v>1.0999999999999999e-002</v>
          </cell>
          <cell r="E66" t="str">
            <v>2号工</v>
          </cell>
          <cell r="F66">
            <v>0.25</v>
          </cell>
          <cell r="G66">
            <v>7.0000000000000007e-002</v>
          </cell>
          <cell r="H66">
            <v>0.48</v>
          </cell>
        </row>
        <row r="67">
          <cell r="A67">
            <v>150</v>
          </cell>
          <cell r="B67">
            <v>0.6</v>
          </cell>
          <cell r="C67">
            <v>0.16900000000000001</v>
          </cell>
          <cell r="D67">
            <v>2.1999999999999999e-002</v>
          </cell>
          <cell r="E67" t="str">
            <v>3号工</v>
          </cell>
          <cell r="F67">
            <v>0.25</v>
          </cell>
          <cell r="G67">
            <v>7.0000000000000007e-002</v>
          </cell>
          <cell r="H67">
            <v>0.48</v>
          </cell>
        </row>
        <row r="68">
          <cell r="A68">
            <v>200</v>
          </cell>
          <cell r="B68">
            <v>0.6</v>
          </cell>
          <cell r="C68">
            <v>0.22</v>
          </cell>
          <cell r="D68">
            <v>3.7999999999999999e-002</v>
          </cell>
          <cell r="E68" t="str">
            <v>4号工</v>
          </cell>
          <cell r="F68">
            <v>9.e-002</v>
          </cell>
          <cell r="G68">
            <v>5.e-002</v>
          </cell>
          <cell r="H68">
            <v>0.25</v>
          </cell>
          <cell r="I68">
            <v>0.4</v>
          </cell>
        </row>
        <row r="69">
          <cell r="A69">
            <v>300</v>
          </cell>
          <cell r="B69">
            <v>0.6</v>
          </cell>
          <cell r="C69">
            <v>0.32300000000000001</v>
          </cell>
          <cell r="D69">
            <v>8.2000000000000003e-002</v>
          </cell>
          <cell r="E69" t="str">
            <v>5号工</v>
          </cell>
          <cell r="F69">
            <v>9.e-002</v>
          </cell>
          <cell r="G69">
            <v>5.e-002</v>
          </cell>
          <cell r="H69">
            <v>0.25</v>
          </cell>
          <cell r="I69">
            <v>0.4</v>
          </cell>
        </row>
        <row r="70">
          <cell r="E70" t="str">
            <v>8号工</v>
          </cell>
          <cell r="F70">
            <v>5.e-002</v>
          </cell>
          <cell r="G70">
            <v>3.e-002</v>
          </cell>
          <cell r="H70">
            <v>0.17</v>
          </cell>
          <cell r="I70">
            <v>0.4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設備名"/>
    </sheetNames>
    <sheetDataSet>
      <sheetData sheetId="0">
        <row r="3">
          <cell r="B3" t="str">
            <v>土木工</v>
          </cell>
        </row>
        <row r="4">
          <cell r="B4" t="str">
            <v>鋼材加工</v>
          </cell>
        </row>
        <row r="5">
          <cell r="B5" t="str">
            <v>配線・配管工</v>
          </cell>
        </row>
        <row r="6">
          <cell r="B6" t="str">
            <v>据付工</v>
          </cell>
        </row>
        <row r="7">
          <cell r="B7" t="str">
            <v>ああああああああああい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/>
      <sheetData sheetId="1">
        <row r="3">
          <cell r="B3" t="str">
            <v>テレメータ設備</v>
          </cell>
          <cell r="C3" t="str">
            <v>赤沼田雨量局</v>
          </cell>
        </row>
        <row r="4">
          <cell r="C4" t="str">
            <v>猪垣雨量局</v>
          </cell>
        </row>
        <row r="5">
          <cell r="C5" t="str">
            <v>神田雨量局</v>
          </cell>
        </row>
        <row r="6">
          <cell r="C6" t="str">
            <v>河口潮位局</v>
          </cell>
        </row>
        <row r="7">
          <cell r="C7" t="str">
            <v>布施屋水位局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諸経費"/>
      <sheetName val="設計書 "/>
      <sheetName val="駐車場Ａ"/>
      <sheetName val="駐車場Ｂ"/>
      <sheetName val="公園Ａ"/>
      <sheetName val="公園Ｂ"/>
      <sheetName val="代価表"/>
    </sheetNames>
    <sheetDataSet>
      <sheetData sheetId="0"/>
      <sheetData sheetId="1"/>
      <sheetData sheetId="2"/>
      <sheetData sheetId="3"/>
      <sheetData sheetId="4"/>
      <sheetData sheetId="5"/>
      <sheetData sheetId="6">
        <row r="98">
          <cell r="P98" t="str">
            <v>/CU1..Z20~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注記"/>
      <sheetName val="表紙"/>
      <sheetName val="単価入力表"/>
      <sheetName val="★技術者単価根拠"/>
      <sheetName val="一位代価表（造成）"/>
      <sheetName val="造成"/>
      <sheetName val="★造成根拠歩掛コピー"/>
      <sheetName val="一位代価表 (機械)"/>
      <sheetName val="機械運転"/>
      <sheetName val="★機械運転Ｔ算出表"/>
      <sheetName val="○一位代価表（配管土工）"/>
      <sheetName val="○配管土工"/>
      <sheetName val="配管代価内訳 (H19年版)"/>
      <sheetName val="一位代価表 (配管土工機械)"/>
      <sheetName val="機械運転配管土工"/>
      <sheetName val="一位代価表（建築）"/>
      <sheetName val="建築"/>
      <sheetName val="設備"/>
      <sheetName val="矢板支保賃料→"/>
      <sheetName val="軽量鋼矢板賃料(2.5m)"/>
      <sheetName val="軽量鋼矢板賃料(3.5m)"/>
      <sheetName val="軽量鋼矢板日進量計算"/>
      <sheetName val="日当作業量"/>
      <sheetName val="×単価入力表"/>
      <sheetName val="×配管代価内訳"/>
      <sheetName val="支保材賃料印刷無し"/>
    </sheetNames>
    <sheetDataSet>
      <sheetData sheetId="0"/>
      <sheetData sheetId="1"/>
      <sheetData sheetId="2"/>
      <sheetData sheetId="3"/>
      <sheetData sheetId="4">
        <row r="5">
          <cell r="C5" t="str">
            <v>（夜間）</v>
          </cell>
        </row>
        <row r="6">
          <cell r="A6" t="str">
            <v>第1-1号代価表</v>
          </cell>
          <cell r="B6">
            <v>1</v>
          </cell>
          <cell r="C6" t="str">
            <v>基礎砕石工</v>
          </cell>
          <cell r="D6" t="str">
            <v>RC-40　ｔ＝100</v>
          </cell>
          <cell r="F6" t="str">
            <v>m2</v>
          </cell>
          <cell r="G6">
            <v>1122</v>
          </cell>
        </row>
        <row r="7">
          <cell r="C7" t="str">
            <v>（夜間）</v>
          </cell>
        </row>
        <row r="8">
          <cell r="A8" t="str">
            <v>第1-2号代価表</v>
          </cell>
          <cell r="B8">
            <v>2</v>
          </cell>
          <cell r="C8" t="str">
            <v>基礎砕石工</v>
          </cell>
          <cell r="D8" t="str">
            <v>RC-40　ｔ＝150</v>
          </cell>
          <cell r="F8" t="str">
            <v>m2</v>
          </cell>
          <cell r="G8">
            <v>1236</v>
          </cell>
        </row>
        <row r="9">
          <cell r="C9" t="str">
            <v>（夜間）</v>
          </cell>
        </row>
        <row r="10">
          <cell r="A10" t="str">
            <v>第1-3号代価表</v>
          </cell>
          <cell r="B10">
            <v>3</v>
          </cell>
          <cell r="C10" t="str">
            <v>排水構造物工</v>
          </cell>
          <cell r="D10" t="str">
            <v>300kg/個以下</v>
          </cell>
          <cell r="F10" t="str">
            <v>ｍ</v>
          </cell>
          <cell r="G10">
            <v>4200</v>
          </cell>
        </row>
        <row r="11">
          <cell r="C11" t="str">
            <v>（夜間）</v>
          </cell>
          <cell r="D11" t="str">
            <v>t=50</v>
          </cell>
        </row>
        <row r="12">
          <cell r="A12" t="str">
            <v>第1-4号代価表</v>
          </cell>
          <cell r="B12">
            <v>4</v>
          </cell>
          <cell r="C12" t="str">
            <v>モルタル工</v>
          </cell>
          <cell r="D12" t="str">
            <v>1：1</v>
          </cell>
          <cell r="F12" t="str">
            <v>㎡</v>
          </cell>
          <cell r="G12">
            <v>1220</v>
          </cell>
        </row>
        <row r="13">
          <cell r="C13" t="str">
            <v>（夜間）</v>
          </cell>
        </row>
        <row r="14">
          <cell r="A14" t="str">
            <v>第1-5号代価表</v>
          </cell>
          <cell r="B14">
            <v>5</v>
          </cell>
          <cell r="C14" t="str">
            <v>型枠工</v>
          </cell>
          <cell r="D14" t="str">
            <v>鉄筋・無筋構造物</v>
          </cell>
          <cell r="F14" t="str">
            <v>m2</v>
          </cell>
          <cell r="G14">
            <v>8616</v>
          </cell>
        </row>
        <row r="15">
          <cell r="C15" t="str">
            <v>（夜間）</v>
          </cell>
        </row>
        <row r="16">
          <cell r="A16" t="str">
            <v>第1-6号代価表</v>
          </cell>
          <cell r="B16">
            <v>6</v>
          </cell>
          <cell r="C16" t="str">
            <v>均し基礎ｺﾝｸﾘｰﾄ型枠工</v>
          </cell>
          <cell r="F16" t="str">
            <v>m2</v>
          </cell>
          <cell r="G16">
            <v>4359</v>
          </cell>
        </row>
        <row r="17">
          <cell r="C17" t="str">
            <v>（夜間）</v>
          </cell>
          <cell r="D17" t="str">
            <v>(手間のみ)</v>
          </cell>
        </row>
        <row r="18">
          <cell r="A18" t="str">
            <v>第1-7号代価表</v>
          </cell>
          <cell r="B18">
            <v>7</v>
          </cell>
          <cell r="C18" t="str">
            <v>鉄筋工</v>
          </cell>
          <cell r="D18" t="str">
            <v>施工規模　10t未満</v>
          </cell>
          <cell r="F18" t="str">
            <v>ｔ</v>
          </cell>
          <cell r="G18">
            <v>51750</v>
          </cell>
        </row>
        <row r="19">
          <cell r="C19" t="str">
            <v>（夜間）</v>
          </cell>
          <cell r="D19" t="str">
            <v>18-8-25(高炉B)</v>
          </cell>
        </row>
        <row r="20">
          <cell r="A20" t="str">
            <v>第1-8号代価表</v>
          </cell>
          <cell r="B20">
            <v>8</v>
          </cell>
          <cell r="C20" t="str">
            <v>ｺﾝｸﾘｰﾄ工</v>
          </cell>
          <cell r="D20" t="str">
            <v>無筋構造物人力打設</v>
          </cell>
          <cell r="F20" t="str">
            <v>m3</v>
          </cell>
          <cell r="G20">
            <v>19307</v>
          </cell>
        </row>
        <row r="21">
          <cell r="C21" t="str">
            <v>（夜間）</v>
          </cell>
          <cell r="D21" t="str">
            <v>18-8-25(高炉B)</v>
          </cell>
        </row>
        <row r="22">
          <cell r="A22" t="str">
            <v>第1-9号代価表</v>
          </cell>
          <cell r="B22">
            <v>9</v>
          </cell>
          <cell r="C22" t="str">
            <v>均しｺﾝｸﾘｰﾄ工</v>
          </cell>
          <cell r="D22" t="str">
            <v>小型構造物人力打設</v>
          </cell>
          <cell r="F22" t="str">
            <v>m3</v>
          </cell>
          <cell r="G22">
            <v>25224</v>
          </cell>
        </row>
        <row r="23">
          <cell r="C23" t="str">
            <v>（夜間）</v>
          </cell>
          <cell r="D23" t="str">
            <v>24-8-25(高炉B)</v>
          </cell>
        </row>
        <row r="24">
          <cell r="A24" t="str">
            <v>第1-10号代価表</v>
          </cell>
          <cell r="B24">
            <v>10</v>
          </cell>
          <cell r="C24" t="str">
            <v>ｺﾝｸﾘｰﾄ工</v>
          </cell>
          <cell r="D24" t="str">
            <v>鉄筋構造物人力打設</v>
          </cell>
          <cell r="F24" t="str">
            <v>m3</v>
          </cell>
          <cell r="G24">
            <v>19656</v>
          </cell>
        </row>
        <row r="25">
          <cell r="C25" t="str">
            <v>（夜間）</v>
          </cell>
        </row>
        <row r="26">
          <cell r="A26" t="str">
            <v>第1-11号代価表</v>
          </cell>
          <cell r="B26">
            <v>11</v>
          </cell>
          <cell r="C26" t="str">
            <v>養生工</v>
          </cell>
          <cell r="D26" t="str">
            <v>一般養生（無筋構造物）</v>
          </cell>
          <cell r="F26" t="str">
            <v>m3</v>
          </cell>
          <cell r="G26">
            <v>731</v>
          </cell>
        </row>
        <row r="27">
          <cell r="C27" t="str">
            <v>（夜間）</v>
          </cell>
        </row>
        <row r="28">
          <cell r="A28" t="str">
            <v>第1-12号代価表</v>
          </cell>
          <cell r="B28">
            <v>12</v>
          </cell>
          <cell r="C28" t="str">
            <v>養生工</v>
          </cell>
          <cell r="D28" t="str">
            <v>一般養生（小型構造物）</v>
          </cell>
          <cell r="F28" t="str">
            <v>m3</v>
          </cell>
          <cell r="G28">
            <v>1711</v>
          </cell>
        </row>
        <row r="29">
          <cell r="C29" t="str">
            <v>（夜間）</v>
          </cell>
        </row>
        <row r="30">
          <cell r="A30" t="str">
            <v>第1-13号代価表</v>
          </cell>
          <cell r="B30">
            <v>13</v>
          </cell>
          <cell r="C30" t="str">
            <v>養生工</v>
          </cell>
          <cell r="D30" t="str">
            <v>一般養生（鉄筋構造物）</v>
          </cell>
          <cell r="F30" t="str">
            <v>m3</v>
          </cell>
          <cell r="G30">
            <v>443</v>
          </cell>
        </row>
        <row r="31">
          <cell r="C31" t="str">
            <v>（夜間）</v>
          </cell>
          <cell r="D31" t="str">
            <v>SD345D13</v>
          </cell>
          <cell r="G31">
            <v>72500</v>
          </cell>
        </row>
        <row r="32">
          <cell r="A32" t="str">
            <v>第1-14号代価表</v>
          </cell>
          <cell r="B32">
            <v>14</v>
          </cell>
          <cell r="C32" t="str">
            <v>鉄筋工</v>
          </cell>
          <cell r="D32" t="str">
            <v>施工規模10t未満</v>
          </cell>
          <cell r="F32" t="str">
            <v>t</v>
          </cell>
          <cell r="G32">
            <v>124250</v>
          </cell>
        </row>
        <row r="33">
          <cell r="C33" t="str">
            <v>（夜間）</v>
          </cell>
        </row>
        <row r="34">
          <cell r="A34" t="str">
            <v>第1-15号代価表</v>
          </cell>
          <cell r="B34">
            <v>15</v>
          </cell>
          <cell r="C34" t="str">
            <v>モルタルコンクリート</v>
          </cell>
          <cell r="D34" t="str">
            <v>1：1</v>
          </cell>
          <cell r="F34" t="str">
            <v>m3</v>
          </cell>
          <cell r="G34">
            <v>24400</v>
          </cell>
        </row>
        <row r="35">
          <cell r="C35" t="str">
            <v>（夜間）</v>
          </cell>
        </row>
        <row r="36">
          <cell r="A36" t="str">
            <v>第1-16号代価表</v>
          </cell>
          <cell r="B36">
            <v>16</v>
          </cell>
          <cell r="C36" t="str">
            <v>溶接金網</v>
          </cell>
          <cell r="D36" t="str">
            <v>2.6×50×50</v>
          </cell>
          <cell r="F36" t="str">
            <v>m2</v>
          </cell>
          <cell r="G36">
            <v>400</v>
          </cell>
        </row>
        <row r="37">
          <cell r="C37" t="str">
            <v>（夜間）</v>
          </cell>
          <cell r="D37" t="str">
            <v>木ゴテ</v>
          </cell>
        </row>
        <row r="38">
          <cell r="A38" t="str">
            <v>第1-17号代価表</v>
          </cell>
          <cell r="B38">
            <v>17</v>
          </cell>
          <cell r="C38" t="str">
            <v>コンクリート面直均し</v>
          </cell>
          <cell r="D38" t="str">
            <v>2回</v>
          </cell>
          <cell r="F38" t="str">
            <v>m2</v>
          </cell>
          <cell r="G38">
            <v>220</v>
          </cell>
        </row>
        <row r="39">
          <cell r="C39" t="str">
            <v>（夜間）</v>
          </cell>
        </row>
        <row r="40">
          <cell r="A40" t="str">
            <v>第1-18号代価表</v>
          </cell>
          <cell r="B40">
            <v>18</v>
          </cell>
          <cell r="C40" t="str">
            <v>可変側溝</v>
          </cell>
          <cell r="D40" t="str">
            <v>500×500</v>
          </cell>
          <cell r="F40" t="str">
            <v>ｍ</v>
          </cell>
          <cell r="G40">
            <v>8100</v>
          </cell>
        </row>
        <row r="41">
          <cell r="C41" t="str">
            <v>（夜間）</v>
          </cell>
        </row>
        <row r="42">
          <cell r="A42" t="str">
            <v>第1-19号代価表</v>
          </cell>
          <cell r="B42">
            <v>19</v>
          </cell>
          <cell r="C42" t="str">
            <v>ﾍﾞﾝﾁﾌﾘｭｰﾑ</v>
          </cell>
          <cell r="D42" t="str">
            <v>250×175×1000</v>
          </cell>
          <cell r="F42" t="str">
            <v>個</v>
          </cell>
          <cell r="G42">
            <v>1760</v>
          </cell>
        </row>
        <row r="43">
          <cell r="C43" t="str">
            <v>（夜間）</v>
          </cell>
        </row>
        <row r="44">
          <cell r="A44" t="str">
            <v>第1-20号代価表</v>
          </cell>
          <cell r="B44">
            <v>20</v>
          </cell>
          <cell r="C44" t="str">
            <v>既設構造物取壊工</v>
          </cell>
          <cell r="F44" t="str">
            <v>式</v>
          </cell>
          <cell r="G44">
            <v>34500</v>
          </cell>
        </row>
        <row r="45">
          <cell r="C45" t="str">
            <v>（夜間）</v>
          </cell>
        </row>
        <row r="46">
          <cell r="A46" t="str">
            <v>第1-21号代価表</v>
          </cell>
          <cell r="B46">
            <v>21</v>
          </cell>
          <cell r="C46" t="str">
            <v>ブロック積擁壁復旧</v>
          </cell>
          <cell r="F46" t="str">
            <v>㎡</v>
          </cell>
          <cell r="G46">
            <v>13340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修正履歴"/>
      <sheetName val="表紙"/>
      <sheetName val="表紙(縦)"/>
      <sheetName val="総括(抜粋版用）"/>
      <sheetName val="総括1"/>
      <sheetName val="総括2"/>
      <sheetName val="総括3"/>
      <sheetName val="総括4"/>
      <sheetName val="総括5"/>
      <sheetName val="総括6"/>
      <sheetName val="総括7"/>
      <sheetName val="総括8"/>
      <sheetName val="総括9"/>
      <sheetName val="代価2"/>
      <sheetName val="代価3"/>
      <sheetName val="代価4"/>
      <sheetName val="代価6"/>
      <sheetName val="代価7"/>
      <sheetName val="代価8"/>
      <sheetName val="代価9"/>
      <sheetName val="代価7 (抜粋用)"/>
      <sheetName val="労務単価"/>
      <sheetName val="単価"/>
      <sheetName val="建物積資"/>
      <sheetName val="コスト施工"/>
      <sheetName val="参照"/>
      <sheetName val="表紙(縦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J2">
            <v>1</v>
          </cell>
          <cell r="AK2" t="str">
            <v>一般機器据付工</v>
          </cell>
          <cell r="AL2">
            <v>0</v>
          </cell>
          <cell r="AM2" t="str">
            <v>10㎏未満</v>
          </cell>
          <cell r="AN2" t="str">
            <v>台</v>
          </cell>
          <cell r="AO2">
            <v>9340</v>
          </cell>
          <cell r="AP2">
            <v>0</v>
          </cell>
          <cell r="AQ2">
            <v>0</v>
          </cell>
          <cell r="AR2" t="str">
            <v>H12水道実務必携</v>
          </cell>
        </row>
        <row r="3">
          <cell r="AJ3">
            <v>2</v>
          </cell>
          <cell r="AK3" t="str">
            <v>一般機器据付工</v>
          </cell>
          <cell r="AL3">
            <v>0</v>
          </cell>
          <cell r="AM3" t="str">
            <v>10～25㎏未満</v>
          </cell>
          <cell r="AN3" t="str">
            <v>台</v>
          </cell>
          <cell r="AO3">
            <v>16980</v>
          </cell>
          <cell r="AP3">
            <v>0</v>
          </cell>
          <cell r="AQ3">
            <v>0</v>
          </cell>
          <cell r="AR3" t="str">
            <v>H12水道実務必携</v>
          </cell>
        </row>
        <row r="4">
          <cell r="AJ4">
            <v>3</v>
          </cell>
          <cell r="AK4" t="str">
            <v>一般機器据付工</v>
          </cell>
          <cell r="AL4">
            <v>0</v>
          </cell>
          <cell r="AM4" t="str">
            <v>25～50㎏未満</v>
          </cell>
          <cell r="AN4" t="str">
            <v>台</v>
          </cell>
          <cell r="AO4">
            <v>32260</v>
          </cell>
          <cell r="AP4">
            <v>0</v>
          </cell>
          <cell r="AQ4">
            <v>0</v>
          </cell>
          <cell r="AR4" t="str">
            <v>H12水道実務必携</v>
          </cell>
        </row>
        <row r="5">
          <cell r="AJ5">
            <v>4</v>
          </cell>
          <cell r="AK5" t="str">
            <v>一般機器据付工</v>
          </cell>
          <cell r="AL5">
            <v>0</v>
          </cell>
          <cell r="AM5" t="str">
            <v>50～75㎏未満</v>
          </cell>
          <cell r="AN5" t="str">
            <v>台</v>
          </cell>
          <cell r="AO5">
            <v>49240</v>
          </cell>
          <cell r="AP5">
            <v>0</v>
          </cell>
          <cell r="AQ5">
            <v>0</v>
          </cell>
          <cell r="AR5" t="str">
            <v>H12水道実務必携</v>
          </cell>
        </row>
        <row r="6">
          <cell r="AQ6">
            <v>0</v>
          </cell>
          <cell r="AR6">
            <v>0</v>
          </cell>
        </row>
        <row r="7">
          <cell r="AQ7">
            <v>0</v>
          </cell>
          <cell r="AR7">
            <v>0</v>
          </cell>
        </row>
        <row r="17">
          <cell r="AJ17">
            <v>0</v>
          </cell>
        </row>
        <row r="21"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 t="str">
            <v>単位</v>
          </cell>
          <cell r="AO21" t="str">
            <v>金額</v>
          </cell>
          <cell r="AP21" t="str">
            <v>二次</v>
          </cell>
          <cell r="AQ21" t="str">
            <v>備考</v>
          </cell>
          <cell r="AR21">
            <v>0</v>
          </cell>
        </row>
        <row r="22">
          <cell r="AJ22">
            <v>5</v>
          </cell>
          <cell r="AK22" t="str">
            <v>一般機器据付工</v>
          </cell>
          <cell r="AL22">
            <v>0</v>
          </cell>
          <cell r="AM22" t="str">
            <v>75～100㎏未満</v>
          </cell>
          <cell r="AN22" t="str">
            <v>台</v>
          </cell>
          <cell r="AO22">
            <v>66500</v>
          </cell>
          <cell r="AP22">
            <v>0</v>
          </cell>
          <cell r="AQ22">
            <v>0</v>
          </cell>
          <cell r="AR22" t="str">
            <v>H12水道実務必携</v>
          </cell>
        </row>
        <row r="23">
          <cell r="AJ23">
            <v>6</v>
          </cell>
          <cell r="AK23" t="str">
            <v>一般機器据付工</v>
          </cell>
          <cell r="AL23">
            <v>0</v>
          </cell>
          <cell r="AM23" t="str">
            <v>100～200㎏未満</v>
          </cell>
          <cell r="AN23" t="str">
            <v>台</v>
          </cell>
          <cell r="AO23">
            <v>116300</v>
          </cell>
          <cell r="AP23">
            <v>0</v>
          </cell>
          <cell r="AQ23">
            <v>0</v>
          </cell>
          <cell r="AR23" t="str">
            <v>H12水道実務必携</v>
          </cell>
        </row>
        <row r="24">
          <cell r="AJ24">
            <v>0</v>
          </cell>
          <cell r="AK24" t="str">
            <v>一般機器据付工</v>
          </cell>
          <cell r="AL24">
            <v>0</v>
          </cell>
          <cell r="AM24">
            <v>0</v>
          </cell>
          <cell r="AN24" t="str">
            <v>台</v>
          </cell>
          <cell r="AO24">
            <v>0</v>
          </cell>
          <cell r="AP24">
            <v>0</v>
          </cell>
          <cell r="AQ24">
            <v>0</v>
          </cell>
          <cell r="AR24" t="str">
            <v>H12水道実務必携</v>
          </cell>
        </row>
        <row r="25">
          <cell r="AJ25">
            <v>0</v>
          </cell>
          <cell r="AK25" t="str">
            <v>一般機器据付工</v>
          </cell>
          <cell r="AL25">
            <v>0</v>
          </cell>
          <cell r="AM25">
            <v>0</v>
          </cell>
          <cell r="AN25" t="str">
            <v>台</v>
          </cell>
          <cell r="AO25">
            <v>0</v>
          </cell>
          <cell r="AP25">
            <v>0</v>
          </cell>
          <cell r="AQ25">
            <v>0</v>
          </cell>
          <cell r="AR25" t="str">
            <v>H12水道実務必携</v>
          </cell>
        </row>
        <row r="26">
          <cell r="AQ26">
            <v>0</v>
          </cell>
          <cell r="AR26">
            <v>0</v>
          </cell>
        </row>
        <row r="27">
          <cell r="AQ27">
            <v>0</v>
          </cell>
          <cell r="AR27">
            <v>0</v>
          </cell>
        </row>
        <row r="37">
          <cell r="AJ37">
            <v>0</v>
          </cell>
        </row>
        <row r="41"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 t="str">
            <v>単位</v>
          </cell>
          <cell r="AO41" t="str">
            <v>金額</v>
          </cell>
          <cell r="AP41" t="str">
            <v>二次</v>
          </cell>
          <cell r="AQ41" t="str">
            <v>備考</v>
          </cell>
          <cell r="AR41">
            <v>0</v>
          </cell>
        </row>
        <row r="42">
          <cell r="AJ42">
            <v>7</v>
          </cell>
          <cell r="AK42" t="str">
            <v>ビニル管布設工</v>
          </cell>
          <cell r="AL42" t="str">
            <v>機械力､継手工含む</v>
          </cell>
          <cell r="AM42" t="str">
            <v>φ350</v>
          </cell>
          <cell r="AN42" t="str">
            <v>ｍ</v>
          </cell>
          <cell r="AO42">
            <v>2641</v>
          </cell>
          <cell r="AP42">
            <v>0</v>
          </cell>
          <cell r="AQ42" t="str">
            <v>下水道用設計標準歩掛</v>
          </cell>
          <cell r="AR42" t="str">
            <v>管路施設(開削)編P.29</v>
          </cell>
        </row>
        <row r="43">
          <cell r="AJ43">
            <v>8</v>
          </cell>
          <cell r="AK43" t="str">
            <v>ビニル管布設工</v>
          </cell>
          <cell r="AL43" t="str">
            <v>機械力､継手工含む</v>
          </cell>
          <cell r="AM43" t="str">
            <v>φ400</v>
          </cell>
          <cell r="AN43" t="str">
            <v>ｍ</v>
          </cell>
          <cell r="AO43">
            <v>2641</v>
          </cell>
          <cell r="AP43">
            <v>0</v>
          </cell>
          <cell r="AQ43" t="str">
            <v>下水道用設計標準歩掛</v>
          </cell>
          <cell r="AR43" t="str">
            <v>管路施設(開削)編P.29</v>
          </cell>
        </row>
        <row r="44">
          <cell r="AJ44">
            <v>9</v>
          </cell>
          <cell r="AK44" t="str">
            <v>ビニル管布設工</v>
          </cell>
          <cell r="AL44" t="str">
            <v>機械力､継手工含む</v>
          </cell>
          <cell r="AM44" t="str">
            <v>φ450</v>
          </cell>
          <cell r="AN44" t="str">
            <v>ｍ</v>
          </cell>
          <cell r="AO44">
            <v>2747</v>
          </cell>
          <cell r="AP44">
            <v>0</v>
          </cell>
          <cell r="AQ44" t="str">
            <v>下水道用設計標準歩掛</v>
          </cell>
          <cell r="AR44" t="str">
            <v>管路施設(開削)編P.29</v>
          </cell>
        </row>
        <row r="45">
          <cell r="AJ45">
            <v>0</v>
          </cell>
          <cell r="AK45" t="str">
            <v>ビニル管布設工</v>
          </cell>
          <cell r="AL45" t="str">
            <v>機械力､継手工含む</v>
          </cell>
          <cell r="AM45">
            <v>0</v>
          </cell>
          <cell r="AN45" t="str">
            <v>ｍ</v>
          </cell>
          <cell r="AO45">
            <v>0</v>
          </cell>
          <cell r="AP45">
            <v>0</v>
          </cell>
          <cell r="AQ45" t="str">
            <v>下水道用設計標準歩掛</v>
          </cell>
          <cell r="AR45" t="str">
            <v>管路施設(開削)編P.29</v>
          </cell>
        </row>
        <row r="46">
          <cell r="AQ46">
            <v>0</v>
          </cell>
          <cell r="AR46">
            <v>0</v>
          </cell>
        </row>
        <row r="47">
          <cell r="AQ47">
            <v>0</v>
          </cell>
          <cell r="AR47">
            <v>0</v>
          </cell>
        </row>
        <row r="57">
          <cell r="AJ57">
            <v>0</v>
          </cell>
        </row>
        <row r="61"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 t="str">
            <v>単位</v>
          </cell>
          <cell r="AO61" t="str">
            <v>金額</v>
          </cell>
          <cell r="AP61" t="str">
            <v>二次</v>
          </cell>
          <cell r="AQ61" t="str">
            <v>備考</v>
          </cell>
          <cell r="AR61">
            <v>0</v>
          </cell>
        </row>
        <row r="62">
          <cell r="AJ62">
            <v>10</v>
          </cell>
          <cell r="AK62" t="str">
            <v>遠心力鉄筋ｺﾝｸﾘｰﾄ管布設工</v>
          </cell>
          <cell r="AL62" t="str">
            <v>機械力､手間のみ</v>
          </cell>
          <cell r="AM62" t="str">
            <v>φ200</v>
          </cell>
          <cell r="AN62" t="str">
            <v>ｍ</v>
          </cell>
          <cell r="AO62">
            <v>3823</v>
          </cell>
          <cell r="AP62">
            <v>0</v>
          </cell>
          <cell r="AQ62">
            <v>0</v>
          </cell>
          <cell r="AR62" t="str">
            <v>水道実務必携P.76</v>
          </cell>
        </row>
        <row r="63">
          <cell r="AJ63">
            <v>11</v>
          </cell>
          <cell r="AK63" t="str">
            <v>遠心力鉄筋ｺﾝｸﾘｰﾄ管布設工</v>
          </cell>
          <cell r="AL63" t="str">
            <v>機械力､手間のみ</v>
          </cell>
          <cell r="AM63" t="str">
            <v>φ250</v>
          </cell>
          <cell r="AN63" t="str">
            <v>ｍ</v>
          </cell>
          <cell r="AO63">
            <v>3947</v>
          </cell>
          <cell r="AP63">
            <v>0</v>
          </cell>
          <cell r="AQ63">
            <v>0</v>
          </cell>
          <cell r="AR63" t="str">
            <v>水道実務必携P.76</v>
          </cell>
        </row>
        <row r="64">
          <cell r="AJ64">
            <v>12</v>
          </cell>
          <cell r="AK64" t="str">
            <v>遠心力鉄筋ｺﾝｸﾘｰﾄ管布設工</v>
          </cell>
          <cell r="AL64" t="str">
            <v>機械力､手間のみ</v>
          </cell>
          <cell r="AM64" t="str">
            <v>φ300</v>
          </cell>
          <cell r="AN64" t="str">
            <v>ｍ</v>
          </cell>
          <cell r="AO64">
            <v>4070</v>
          </cell>
          <cell r="AP64">
            <v>0</v>
          </cell>
          <cell r="AQ64">
            <v>0</v>
          </cell>
          <cell r="AR64" t="str">
            <v>水道実務必携P.76</v>
          </cell>
        </row>
        <row r="65">
          <cell r="AJ65">
            <v>13</v>
          </cell>
          <cell r="AK65" t="str">
            <v>遠心力鉄筋ｺﾝｸﾘｰﾄ管布設工</v>
          </cell>
          <cell r="AL65" t="str">
            <v>機械力､手間のみ</v>
          </cell>
          <cell r="AM65" t="str">
            <v>φ350</v>
          </cell>
          <cell r="AN65" t="str">
            <v>ｍ</v>
          </cell>
          <cell r="AO65">
            <v>4193</v>
          </cell>
          <cell r="AP65">
            <v>0</v>
          </cell>
          <cell r="AQ65">
            <v>0</v>
          </cell>
          <cell r="AR65" t="str">
            <v>水道実務必携P.76</v>
          </cell>
        </row>
        <row r="66">
          <cell r="AQ66">
            <v>0</v>
          </cell>
          <cell r="AR66">
            <v>0</v>
          </cell>
        </row>
        <row r="67">
          <cell r="AQ67">
            <v>0</v>
          </cell>
          <cell r="AR67">
            <v>0</v>
          </cell>
        </row>
        <row r="77">
          <cell r="AJ77">
            <v>0</v>
          </cell>
        </row>
        <row r="81"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 t="str">
            <v>単位</v>
          </cell>
          <cell r="AO81" t="str">
            <v>金額</v>
          </cell>
          <cell r="AP81" t="str">
            <v>二次</v>
          </cell>
          <cell r="AQ81" t="str">
            <v>備考</v>
          </cell>
          <cell r="AR81">
            <v>0</v>
          </cell>
        </row>
        <row r="82">
          <cell r="AJ82">
            <v>14</v>
          </cell>
          <cell r="AK82" t="str">
            <v>遠心力鉄筋ｺﾝｸﾘｰﾄ管布設工</v>
          </cell>
          <cell r="AL82" t="str">
            <v>機械力､手間のみ</v>
          </cell>
          <cell r="AM82" t="str">
            <v>φ400</v>
          </cell>
          <cell r="AN82" t="str">
            <v>ｍ</v>
          </cell>
          <cell r="AO82">
            <v>4317</v>
          </cell>
          <cell r="AP82">
            <v>0</v>
          </cell>
          <cell r="AQ82">
            <v>0</v>
          </cell>
          <cell r="AR82" t="str">
            <v>水道実務必携P.76</v>
          </cell>
        </row>
        <row r="83">
          <cell r="AJ83">
            <v>15</v>
          </cell>
          <cell r="AK83" t="str">
            <v>遠心力鉄筋ｺﾝｸﾘｰﾄ管布設工</v>
          </cell>
          <cell r="AL83" t="str">
            <v>機械力､手間のみ</v>
          </cell>
          <cell r="AM83" t="str">
            <v>φ450</v>
          </cell>
          <cell r="AN83" t="str">
            <v>ｍ</v>
          </cell>
          <cell r="AO83">
            <v>4440</v>
          </cell>
          <cell r="AP83">
            <v>0</v>
          </cell>
          <cell r="AQ83">
            <v>0</v>
          </cell>
          <cell r="AR83" t="str">
            <v>水道実務必携P.76</v>
          </cell>
        </row>
        <row r="84">
          <cell r="AJ84">
            <v>16</v>
          </cell>
          <cell r="AK84" t="str">
            <v>遠心力鉄筋ｺﾝｸﾘｰﾄ管布設工</v>
          </cell>
          <cell r="AL84" t="str">
            <v>機械力､手間のみ</v>
          </cell>
          <cell r="AM84" t="str">
            <v>φ500</v>
          </cell>
          <cell r="AN84" t="str">
            <v>ｍ</v>
          </cell>
          <cell r="AO84">
            <v>4564</v>
          </cell>
          <cell r="AP84">
            <v>0</v>
          </cell>
          <cell r="AQ84">
            <v>0</v>
          </cell>
          <cell r="AR84" t="str">
            <v>水道実務必携P.76</v>
          </cell>
        </row>
        <row r="85">
          <cell r="AJ85">
            <v>17</v>
          </cell>
          <cell r="AK85" t="str">
            <v>遠心力鉄筋ｺﾝｸﾘｰﾄ管布設工</v>
          </cell>
          <cell r="AL85" t="str">
            <v>機械力､手間のみ</v>
          </cell>
          <cell r="AM85" t="str">
            <v>φ600</v>
          </cell>
          <cell r="AN85" t="str">
            <v>ｍ</v>
          </cell>
          <cell r="AO85">
            <v>5480</v>
          </cell>
          <cell r="AP85">
            <v>0</v>
          </cell>
          <cell r="AQ85">
            <v>0</v>
          </cell>
          <cell r="AR85" t="str">
            <v>水道実務必携P.76</v>
          </cell>
        </row>
        <row r="86">
          <cell r="AQ86">
            <v>0</v>
          </cell>
          <cell r="AR86">
            <v>0</v>
          </cell>
        </row>
        <row r="87">
          <cell r="AQ87">
            <v>0</v>
          </cell>
          <cell r="AR87">
            <v>0</v>
          </cell>
        </row>
        <row r="97">
          <cell r="AJ97">
            <v>0</v>
          </cell>
        </row>
        <row r="101"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 t="str">
            <v>単位</v>
          </cell>
          <cell r="AO101" t="str">
            <v>金額</v>
          </cell>
          <cell r="AP101" t="str">
            <v>二次</v>
          </cell>
          <cell r="AQ101" t="str">
            <v>備考</v>
          </cell>
          <cell r="AR101">
            <v>0</v>
          </cell>
        </row>
        <row r="102">
          <cell r="AJ102">
            <v>18</v>
          </cell>
          <cell r="AK102" t="str">
            <v>遠心力鉄筋ｺﾝｸﾘｰﾄ管布設工</v>
          </cell>
          <cell r="AL102" t="str">
            <v>機械力､手間のみ</v>
          </cell>
          <cell r="AM102" t="str">
            <v>φ700</v>
          </cell>
          <cell r="AN102" t="str">
            <v>ｍ</v>
          </cell>
          <cell r="AO102">
            <v>5761</v>
          </cell>
          <cell r="AP102">
            <v>0</v>
          </cell>
          <cell r="AQ102">
            <v>0</v>
          </cell>
          <cell r="AR102" t="str">
            <v>水道実務必携P.76</v>
          </cell>
        </row>
        <row r="103">
          <cell r="AJ103">
            <v>19</v>
          </cell>
          <cell r="AK103" t="str">
            <v>遠心力鉄筋ｺﾝｸﾘｰﾄ管布設工</v>
          </cell>
          <cell r="AL103" t="str">
            <v>機械力､手間のみ</v>
          </cell>
          <cell r="AM103" t="str">
            <v>φ800</v>
          </cell>
          <cell r="AN103" t="str">
            <v>ｍ</v>
          </cell>
          <cell r="AO103">
            <v>6042</v>
          </cell>
          <cell r="AP103">
            <v>0</v>
          </cell>
          <cell r="AQ103">
            <v>0</v>
          </cell>
          <cell r="AR103" t="str">
            <v>水道実務必携P.76</v>
          </cell>
        </row>
        <row r="104">
          <cell r="AJ104">
            <v>0</v>
          </cell>
          <cell r="AK104" t="str">
            <v>遠心力鉄筋ｺﾝｸﾘｰﾄ管布設工</v>
          </cell>
          <cell r="AL104" t="str">
            <v>機械力､手間のみ</v>
          </cell>
          <cell r="AM104">
            <v>0</v>
          </cell>
          <cell r="AN104" t="str">
            <v>ｍ</v>
          </cell>
          <cell r="AO104">
            <v>0</v>
          </cell>
          <cell r="AP104">
            <v>0</v>
          </cell>
          <cell r="AQ104">
            <v>0</v>
          </cell>
          <cell r="AR104" t="str">
            <v>水道実務必携P.76</v>
          </cell>
        </row>
        <row r="105">
          <cell r="AJ105">
            <v>0</v>
          </cell>
          <cell r="AK105" t="str">
            <v>遠心力鉄筋ｺﾝｸﾘｰﾄ管布設工</v>
          </cell>
          <cell r="AL105" t="str">
            <v>機械力､手間のみ</v>
          </cell>
          <cell r="AM105">
            <v>0</v>
          </cell>
          <cell r="AN105" t="str">
            <v>ｍ</v>
          </cell>
          <cell r="AO105">
            <v>0</v>
          </cell>
          <cell r="AP105">
            <v>0</v>
          </cell>
          <cell r="AQ105">
            <v>0</v>
          </cell>
          <cell r="AR105" t="str">
            <v>水道実務必携P.76</v>
          </cell>
        </row>
        <row r="106">
          <cell r="AQ106">
            <v>0</v>
          </cell>
          <cell r="AR106">
            <v>0</v>
          </cell>
        </row>
        <row r="107">
          <cell r="AQ107">
            <v>0</v>
          </cell>
          <cell r="AR107">
            <v>0</v>
          </cell>
        </row>
        <row r="117">
          <cell r="AJ117">
            <v>0</v>
          </cell>
        </row>
        <row r="121"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 t="str">
            <v>単位</v>
          </cell>
          <cell r="AO121" t="str">
            <v>金額</v>
          </cell>
          <cell r="AP121" t="str">
            <v>二次</v>
          </cell>
          <cell r="AQ121" t="str">
            <v>備考</v>
          </cell>
          <cell r="AR121">
            <v>0</v>
          </cell>
        </row>
        <row r="122">
          <cell r="AJ122">
            <v>20</v>
          </cell>
          <cell r="AK122" t="str">
            <v>遠心力鉄筋ｺﾝｸﾘｰﾄ管布設工</v>
          </cell>
          <cell r="AL122" t="str">
            <v>機械力､手間のみ</v>
          </cell>
          <cell r="AM122" t="str">
            <v>φ900</v>
          </cell>
          <cell r="AN122" t="str">
            <v>ｍ</v>
          </cell>
          <cell r="AO122">
            <v>6647</v>
          </cell>
          <cell r="AP122">
            <v>66474</v>
          </cell>
          <cell r="AQ122">
            <v>0</v>
          </cell>
          <cell r="AR122" t="str">
            <v>水道実務必携P.76</v>
          </cell>
        </row>
        <row r="123">
          <cell r="AJ123">
            <v>21</v>
          </cell>
          <cell r="AK123" t="str">
            <v>遠心力鉄筋ｺﾝｸﾘｰﾄ管布設工</v>
          </cell>
          <cell r="AL123" t="str">
            <v>機械力､手間のみ</v>
          </cell>
          <cell r="AM123" t="str">
            <v>φ1000</v>
          </cell>
          <cell r="AN123" t="str">
            <v>ｍ</v>
          </cell>
          <cell r="AO123">
            <v>7090</v>
          </cell>
          <cell r="AP123">
            <v>70906</v>
          </cell>
          <cell r="AQ123">
            <v>0</v>
          </cell>
          <cell r="AR123" t="str">
            <v>水道実務必携P.76</v>
          </cell>
        </row>
        <row r="124">
          <cell r="AJ124">
            <v>22</v>
          </cell>
          <cell r="AK124" t="str">
            <v>遠心力鉄筋ｺﾝｸﾘｰﾄ管布設工</v>
          </cell>
          <cell r="AL124" t="str">
            <v>機械力､手間のみ</v>
          </cell>
          <cell r="AM124" t="str">
            <v>φ1100</v>
          </cell>
          <cell r="AN124" t="str">
            <v>ｍ</v>
          </cell>
          <cell r="AO124">
            <v>7386</v>
          </cell>
          <cell r="AP124">
            <v>73861</v>
          </cell>
          <cell r="AQ124">
            <v>0</v>
          </cell>
          <cell r="AR124" t="str">
            <v>水道実務必携P.76</v>
          </cell>
        </row>
        <row r="125">
          <cell r="AJ125">
            <v>23</v>
          </cell>
          <cell r="AK125" t="str">
            <v>遠心力鉄筋ｺﾝｸﾘｰﾄ管布設工</v>
          </cell>
          <cell r="AL125" t="str">
            <v>機械力､手間のみ</v>
          </cell>
          <cell r="AM125" t="str">
            <v>φ1200</v>
          </cell>
          <cell r="AN125" t="str">
            <v>ｍ</v>
          </cell>
          <cell r="AO125">
            <v>7829</v>
          </cell>
          <cell r="AP125">
            <v>78292</v>
          </cell>
          <cell r="AQ125">
            <v>0</v>
          </cell>
          <cell r="AR125" t="str">
            <v>水道実務必携P.76</v>
          </cell>
        </row>
        <row r="126">
          <cell r="AQ126">
            <v>0</v>
          </cell>
          <cell r="AR126">
            <v>0</v>
          </cell>
        </row>
        <row r="127">
          <cell r="AQ127">
            <v>0</v>
          </cell>
          <cell r="AR127">
            <v>0</v>
          </cell>
        </row>
        <row r="137">
          <cell r="AJ137">
            <v>0</v>
          </cell>
        </row>
        <row r="141"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 t="str">
            <v>単位</v>
          </cell>
          <cell r="AO141" t="str">
            <v>金額</v>
          </cell>
          <cell r="AP141" t="str">
            <v>二次</v>
          </cell>
          <cell r="AQ141" t="str">
            <v>備考</v>
          </cell>
          <cell r="AR141">
            <v>0</v>
          </cell>
        </row>
        <row r="142">
          <cell r="AJ142">
            <v>24</v>
          </cell>
          <cell r="AK142" t="str">
            <v>減圧弁室設置工</v>
          </cell>
          <cell r="AL142" t="str">
            <v>機械力､蓋､枠据付含む</v>
          </cell>
          <cell r="AM142">
            <v>0</v>
          </cell>
          <cell r="AN142" t="str">
            <v>ヶ所</v>
          </cell>
          <cell r="AO142">
            <v>48200</v>
          </cell>
          <cell r="AP142">
            <v>48200</v>
          </cell>
          <cell r="AQ142" t="str">
            <v>H19下水道用設計標準歩掛</v>
          </cell>
          <cell r="AR142" t="str">
            <v xml:space="preserve">管路施設(開削)編P.77　　　 </v>
          </cell>
        </row>
        <row r="143">
          <cell r="AJ143">
            <v>0</v>
          </cell>
          <cell r="AK143" t="str">
            <v>減圧弁室設置工</v>
          </cell>
          <cell r="AL143" t="str">
            <v>機械力､蓋､枠据付含む</v>
          </cell>
          <cell r="AM143">
            <v>0</v>
          </cell>
          <cell r="AN143" t="str">
            <v>ヶ所</v>
          </cell>
          <cell r="AO143">
            <v>0</v>
          </cell>
          <cell r="AP143">
            <v>0</v>
          </cell>
          <cell r="AQ143" t="str">
            <v>H19下水道用設計標準歩掛</v>
          </cell>
          <cell r="AR143" t="str">
            <v xml:space="preserve">管路施設(開削)編P.77　　　 </v>
          </cell>
        </row>
        <row r="144">
          <cell r="AJ144">
            <v>0</v>
          </cell>
          <cell r="AK144" t="str">
            <v>減圧弁室設置工</v>
          </cell>
          <cell r="AL144" t="str">
            <v>機械力､蓋､枠据付含む</v>
          </cell>
          <cell r="AM144">
            <v>0</v>
          </cell>
          <cell r="AN144" t="str">
            <v>ヶ所</v>
          </cell>
          <cell r="AO144">
            <v>0</v>
          </cell>
          <cell r="AP144">
            <v>0</v>
          </cell>
          <cell r="AQ144" t="str">
            <v>H19下水道用設計標準歩掛</v>
          </cell>
          <cell r="AR144" t="str">
            <v xml:space="preserve">管路施設(開削)編P.77　　　 </v>
          </cell>
        </row>
        <row r="145">
          <cell r="AJ145">
            <v>0</v>
          </cell>
          <cell r="AK145" t="str">
            <v>減圧弁室設置工</v>
          </cell>
          <cell r="AL145" t="str">
            <v>機械力､蓋､枠据付含む</v>
          </cell>
          <cell r="AM145">
            <v>0</v>
          </cell>
          <cell r="AN145" t="str">
            <v>ヶ所</v>
          </cell>
          <cell r="AO145">
            <v>0</v>
          </cell>
          <cell r="AP145">
            <v>0</v>
          </cell>
          <cell r="AQ145" t="str">
            <v>H19下水道用設計標準歩掛</v>
          </cell>
          <cell r="AR145" t="str">
            <v xml:space="preserve">管路施設(開削)編P.77　　　 </v>
          </cell>
        </row>
        <row r="146">
          <cell r="AQ146">
            <v>0</v>
          </cell>
          <cell r="AR146">
            <v>0</v>
          </cell>
        </row>
        <row r="147">
          <cell r="AQ147">
            <v>0</v>
          </cell>
          <cell r="AR147">
            <v>0</v>
          </cell>
        </row>
        <row r="157">
          <cell r="AJ157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旧算定明細"/>
      <sheetName val="設計書"/>
      <sheetName val="明細書"/>
      <sheetName val="代総"/>
      <sheetName val="代価表"/>
      <sheetName val="ﾃﾞｰﾀ"/>
      <sheetName val="材料1"/>
      <sheetName val="Sheet1"/>
      <sheetName val="Sheet2"/>
      <sheetName val="Sheet3"/>
    </sheetNames>
    <sheetDataSet>
      <sheetData sheetId="0"/>
      <sheetData sheetId="1"/>
      <sheetData sheetId="2"/>
      <sheetData sheetId="3">
        <row r="2">
          <cell r="A2">
            <v>1</v>
          </cell>
          <cell r="B2">
            <v>1</v>
          </cell>
          <cell r="C2" t="str">
            <v>基礎砕石工</v>
          </cell>
          <cell r="D2" t="str">
            <v>C40～0 t=150mm</v>
          </cell>
          <cell r="F2">
            <v>0</v>
          </cell>
        </row>
        <row r="3">
          <cell r="A3">
            <v>2</v>
          </cell>
          <cell r="B3">
            <v>2</v>
          </cell>
          <cell r="C3" t="str">
            <v>ﾊﾞｯｸﾎｳ運転(基礎砕石)</v>
          </cell>
          <cell r="D3" t="str">
            <v>0.6m3･油圧ｸﾛ-ﾗ型､排出ｶﾞｽ対策型</v>
          </cell>
          <cell r="F3">
            <v>0</v>
          </cell>
        </row>
        <row r="4">
          <cell r="A4">
            <v>3</v>
          </cell>
          <cell r="B4">
            <v>3</v>
          </cell>
          <cell r="C4" t="str">
            <v>ｺﾝｸﾘ-ﾄ工</v>
          </cell>
          <cell r="D4" t="str">
            <v>18N/mm2･ﾎﾟﾝﾌﾟ車･無筋･50m3未満</v>
          </cell>
          <cell r="F4">
            <v>0</v>
          </cell>
        </row>
        <row r="5">
          <cell r="A5">
            <v>4</v>
          </cell>
          <cell r="B5">
            <v>4</v>
          </cell>
          <cell r="C5" t="str">
            <v>ｺﾝｸﾘ-ﾄ工</v>
          </cell>
          <cell r="D5" t="str">
            <v>24N/mm2･ﾎﾟﾝﾌﾟ車･鉄筋･50m3未満</v>
          </cell>
          <cell r="F5">
            <v>0</v>
          </cell>
        </row>
        <row r="6">
          <cell r="A6">
            <v>5</v>
          </cell>
          <cell r="B6">
            <v>5</v>
          </cell>
          <cell r="C6" t="str">
            <v>ｺﾝｸﾘ-ﾄ工</v>
          </cell>
          <cell r="D6" t="str">
            <v>24N/mm2･ﾎﾟﾝﾌﾟ車･鉄筋･50～100m3未満</v>
          </cell>
          <cell r="F6">
            <v>0</v>
          </cell>
        </row>
        <row r="7">
          <cell r="A7">
            <v>6</v>
          </cell>
          <cell r="B7">
            <v>6</v>
          </cell>
          <cell r="C7" t="str">
            <v>ｺﾝｸﾘ-ﾄ工</v>
          </cell>
          <cell r="D7" t="str">
            <v>30N/mm2･ﾎﾟﾝﾌﾟ車･鉄筋･50m3未満</v>
          </cell>
          <cell r="F7">
            <v>0</v>
          </cell>
        </row>
        <row r="8">
          <cell r="A8">
            <v>7</v>
          </cell>
          <cell r="B8">
            <v>7</v>
          </cell>
          <cell r="C8" t="str">
            <v>ｺﾝｸﾘ-ﾄ工</v>
          </cell>
          <cell r="D8" t="str">
            <v>30N/mm2･ﾎﾟﾝﾌﾟ車･鉄筋･300～600m3未満</v>
          </cell>
          <cell r="F8">
            <v>0</v>
          </cell>
        </row>
        <row r="9">
          <cell r="A9">
            <v>8</v>
          </cell>
          <cell r="B9">
            <v>8</v>
          </cell>
          <cell r="C9" t="str">
            <v>ｺﾝｸﾘ-ﾄ工</v>
          </cell>
          <cell r="D9" t="str">
            <v>36N/mm2･ﾎﾟﾝﾌﾟ車･鉄筋･50m3未満</v>
          </cell>
          <cell r="F9">
            <v>0</v>
          </cell>
        </row>
        <row r="10">
          <cell r="A10">
            <v>9</v>
          </cell>
          <cell r="B10">
            <v>9</v>
          </cell>
          <cell r="C10" t="str">
            <v>ｺﾝｸﾘ-ﾄ工</v>
          </cell>
          <cell r="D10" t="str">
            <v>30N/mm2 人力･小型</v>
          </cell>
          <cell r="F10">
            <v>0</v>
          </cell>
        </row>
        <row r="11">
          <cell r="A11">
            <v>10</v>
          </cell>
          <cell r="B11">
            <v>10</v>
          </cell>
          <cell r="C11" t="str">
            <v>養生工</v>
          </cell>
          <cell r="D11" t="str">
            <v>無筋構造物</v>
          </cell>
          <cell r="F11">
            <v>0</v>
          </cell>
        </row>
        <row r="12">
          <cell r="A12">
            <v>11</v>
          </cell>
          <cell r="B12">
            <v>11</v>
          </cell>
          <cell r="C12" t="str">
            <v>養生工</v>
          </cell>
          <cell r="D12" t="str">
            <v>鉄筋構造物</v>
          </cell>
          <cell r="F12">
            <v>0</v>
          </cell>
        </row>
        <row r="13">
          <cell r="A13">
            <v>12</v>
          </cell>
          <cell r="B13">
            <v>12</v>
          </cell>
          <cell r="C13" t="str">
            <v>養生工</v>
          </cell>
          <cell r="D13" t="str">
            <v>小型構造物</v>
          </cell>
          <cell r="F13">
            <v>0</v>
          </cell>
        </row>
        <row r="14">
          <cell r="A14">
            <v>13</v>
          </cell>
          <cell r="B14">
            <v>13</v>
          </cell>
          <cell r="C14" t="str">
            <v>ｺﾝｸﾘ-ﾄﾎﾟﾝﾌﾟ車運転</v>
          </cell>
          <cell r="D14" t="str">
            <v>90～110m3/h､ﾌﾞ-ﾑ式</v>
          </cell>
          <cell r="F14">
            <v>0</v>
          </cell>
        </row>
        <row r="15">
          <cell r="A15">
            <v>14</v>
          </cell>
          <cell r="B15">
            <v>14</v>
          </cell>
          <cell r="C15" t="str">
            <v>ｺﾝｸﾘ-ﾄﾎﾟﾝﾌﾟ車回送</v>
          </cell>
          <cell r="D15" t="str">
            <v>90～110m3/h､T=2.0</v>
          </cell>
          <cell r="F15">
            <v>0</v>
          </cell>
        </row>
        <row r="16">
          <cell r="A16">
            <v>15</v>
          </cell>
          <cell r="B16">
            <v>15</v>
          </cell>
          <cell r="C16" t="str">
            <v>ﾓﾙﾀﾙ練工</v>
          </cell>
          <cell r="D16" t="str">
            <v>1:1</v>
          </cell>
          <cell r="F16">
            <v>0</v>
          </cell>
        </row>
        <row r="17">
          <cell r="A17">
            <v>16</v>
          </cell>
          <cell r="B17">
            <v>16</v>
          </cell>
          <cell r="C17" t="str">
            <v>型枠工</v>
          </cell>
          <cell r="D17" t="str">
            <v>均しｺﾝｸﾘｰﾄ</v>
          </cell>
          <cell r="F17">
            <v>0</v>
          </cell>
        </row>
        <row r="18">
          <cell r="A18">
            <v>17</v>
          </cell>
          <cell r="B18">
            <v>17</v>
          </cell>
          <cell r="C18" t="str">
            <v>型枠工</v>
          </cell>
          <cell r="D18" t="str">
            <v>鉄筋･4ｍ未満</v>
          </cell>
          <cell r="F18">
            <v>0</v>
          </cell>
        </row>
        <row r="19">
          <cell r="A19">
            <v>18</v>
          </cell>
          <cell r="B19">
            <v>18</v>
          </cell>
          <cell r="C19" t="str">
            <v>型枠工</v>
          </cell>
          <cell r="D19" t="str">
            <v>鉄筋･4～20ｍ未満</v>
          </cell>
          <cell r="F19">
            <v>0</v>
          </cell>
        </row>
        <row r="20">
          <cell r="A20">
            <v>19</v>
          </cell>
          <cell r="B20">
            <v>19</v>
          </cell>
          <cell r="C20" t="str">
            <v>型枠工</v>
          </cell>
          <cell r="D20" t="str">
            <v>小型(Ⅱ)</v>
          </cell>
          <cell r="F20">
            <v>0</v>
          </cell>
        </row>
        <row r="21">
          <cell r="A21">
            <v>20</v>
          </cell>
          <cell r="B21">
            <v>20</v>
          </cell>
          <cell r="C21" t="str">
            <v>型枠工</v>
          </cell>
          <cell r="D21" t="str">
            <v>側壁 10m未満</v>
          </cell>
          <cell r="F21">
            <v>0</v>
          </cell>
        </row>
        <row r="22">
          <cell r="A22">
            <v>21</v>
          </cell>
          <cell r="B22">
            <v>21</v>
          </cell>
          <cell r="C22" t="str">
            <v>鋼製型枠組払工</v>
          </cell>
          <cell r="D22" t="str">
            <v>10m未満</v>
          </cell>
          <cell r="F22">
            <v>0</v>
          </cell>
        </row>
        <row r="23">
          <cell r="A23">
            <v>22</v>
          </cell>
          <cell r="B23">
            <v>0</v>
          </cell>
          <cell r="C23">
            <v>0</v>
          </cell>
          <cell r="D23">
            <v>0</v>
          </cell>
          <cell r="F23">
            <v>0</v>
          </cell>
        </row>
        <row r="24">
          <cell r="A24">
            <v>23</v>
          </cell>
          <cell r="B24">
            <v>22</v>
          </cell>
          <cell r="C24" t="str">
            <v>木製型枠製作工</v>
          </cell>
          <cell r="D24">
            <v>0</v>
          </cell>
          <cell r="F24">
            <v>0</v>
          </cell>
        </row>
        <row r="25">
          <cell r="A25">
            <v>24</v>
          </cell>
          <cell r="B25">
            <v>23</v>
          </cell>
          <cell r="C25" t="str">
            <v>木製型枠組払工</v>
          </cell>
          <cell r="D25" t="str">
            <v>10m未満</v>
          </cell>
          <cell r="F25">
            <v>0</v>
          </cell>
        </row>
        <row r="26">
          <cell r="A26">
            <v>25</v>
          </cell>
          <cell r="B26">
            <v>24</v>
          </cell>
          <cell r="C26" t="str">
            <v>曲鋼管損料</v>
          </cell>
          <cell r="D26" t="str">
            <v>側壁 φ48.6mm</v>
          </cell>
          <cell r="F26">
            <v>0</v>
          </cell>
        </row>
        <row r="27">
          <cell r="A27">
            <v>26</v>
          </cell>
          <cell r="B27">
            <v>25</v>
          </cell>
          <cell r="C27" t="str">
            <v>型枠工</v>
          </cell>
          <cell r="D27" t="str">
            <v>屋根</v>
          </cell>
          <cell r="F27">
            <v>0</v>
          </cell>
        </row>
        <row r="28">
          <cell r="A28">
            <v>27</v>
          </cell>
          <cell r="B28">
            <v>26</v>
          </cell>
          <cell r="C28" t="str">
            <v>曲鋼管損料</v>
          </cell>
          <cell r="D28" t="str">
            <v>屋根 φ48.6mm</v>
          </cell>
          <cell r="F28">
            <v>0</v>
          </cell>
        </row>
        <row r="29">
          <cell r="A29">
            <v>28</v>
          </cell>
          <cell r="B29">
            <v>27</v>
          </cell>
          <cell r="C29" t="str">
            <v>鉄筋工</v>
          </cell>
          <cell r="D29" t="str">
            <v>SD295 D13　5m未満 　</v>
          </cell>
          <cell r="F29">
            <v>0</v>
          </cell>
        </row>
        <row r="30">
          <cell r="A30">
            <v>29</v>
          </cell>
          <cell r="B30">
            <v>28</v>
          </cell>
          <cell r="C30" t="str">
            <v>鉄筋工</v>
          </cell>
          <cell r="D30" t="str">
            <v>SD295 D16～25　5m未満</v>
          </cell>
          <cell r="F30">
            <v>0</v>
          </cell>
        </row>
        <row r="31">
          <cell r="A31">
            <v>30</v>
          </cell>
          <cell r="B31">
            <v>29</v>
          </cell>
          <cell r="C31" t="str">
            <v>鉄筋工</v>
          </cell>
          <cell r="D31" t="str">
            <v>SD345 D16～25　5m未満</v>
          </cell>
          <cell r="F31">
            <v>0</v>
          </cell>
        </row>
        <row r="32">
          <cell r="A32">
            <v>31</v>
          </cell>
          <cell r="B32">
            <v>30</v>
          </cell>
          <cell r="C32" t="str">
            <v>鉄筋工</v>
          </cell>
          <cell r="D32" t="str">
            <v>SD295 D13　5m以上 　</v>
          </cell>
          <cell r="F32">
            <v>0</v>
          </cell>
        </row>
        <row r="33">
          <cell r="A33">
            <v>32</v>
          </cell>
          <cell r="B33">
            <v>31</v>
          </cell>
          <cell r="C33" t="str">
            <v>鉄筋工</v>
          </cell>
          <cell r="D33" t="str">
            <v xml:space="preserve">SD295 D16～25　5m以上　 </v>
          </cell>
          <cell r="F33">
            <v>0</v>
          </cell>
        </row>
        <row r="34">
          <cell r="A34">
            <v>33</v>
          </cell>
          <cell r="B34">
            <v>32</v>
          </cell>
          <cell r="C34" t="str">
            <v>鉄筋金網工</v>
          </cell>
          <cell r="D34" t="str">
            <v xml:space="preserve">D10-150×150 </v>
          </cell>
          <cell r="F34">
            <v>0</v>
          </cell>
        </row>
        <row r="35">
          <cell r="A35">
            <v>34</v>
          </cell>
          <cell r="B35">
            <v>33</v>
          </cell>
          <cell r="C35" t="str">
            <v>ｼ-ｽ組立筋</v>
          </cell>
          <cell r="D35" t="str">
            <v>SD295 D13 　</v>
          </cell>
          <cell r="F35">
            <v>0</v>
          </cell>
        </row>
        <row r="36">
          <cell r="A36">
            <v>35</v>
          </cell>
          <cell r="B36">
            <v>34</v>
          </cell>
          <cell r="C36" t="str">
            <v>単管足場工</v>
          </cell>
          <cell r="D36" t="str">
            <v>4～20ｍ未満･鉄筋構造物･安全ﾈｯﾄ設置</v>
          </cell>
          <cell r="F36">
            <v>0</v>
          </cell>
        </row>
        <row r="37">
          <cell r="A37">
            <v>36</v>
          </cell>
          <cell r="B37">
            <v>35</v>
          </cell>
          <cell r="C37" t="str">
            <v>ﾊﾟｲﾌﾟｻﾎﾟ-ﾄ支保工</v>
          </cell>
          <cell r="D37" t="str">
            <v>4t/㎡以下</v>
          </cell>
          <cell r="F37">
            <v>0</v>
          </cell>
        </row>
        <row r="38">
          <cell r="A38">
            <v>37</v>
          </cell>
          <cell r="B38">
            <v>36</v>
          </cell>
          <cell r="C38" t="str">
            <v>昇降階段工</v>
          </cell>
          <cell r="D38">
            <v>0</v>
          </cell>
          <cell r="F38">
            <v>0</v>
          </cell>
        </row>
        <row r="39">
          <cell r="A39">
            <v>38</v>
          </cell>
          <cell r="B39">
            <v>37</v>
          </cell>
          <cell r="C39" t="str">
            <v>足場組替え工</v>
          </cell>
          <cell r="D39">
            <v>0</v>
          </cell>
          <cell r="F39">
            <v>0</v>
          </cell>
        </row>
        <row r="40">
          <cell r="A40">
            <v>39</v>
          </cell>
          <cell r="B40">
            <v>38</v>
          </cell>
          <cell r="C40" t="str">
            <v>水平養生ﾈｯﾄ工</v>
          </cell>
          <cell r="D40">
            <v>0</v>
          </cell>
          <cell r="F40">
            <v>0</v>
          </cell>
        </row>
        <row r="41">
          <cell r="A41">
            <v>40</v>
          </cell>
          <cell r="B41">
            <v>39</v>
          </cell>
          <cell r="C41" t="str">
            <v>垂直養生ﾈｯﾄ工</v>
          </cell>
          <cell r="D41">
            <v>0</v>
          </cell>
          <cell r="F41">
            <v>0</v>
          </cell>
        </row>
        <row r="42">
          <cell r="A42">
            <v>41</v>
          </cell>
          <cell r="B42">
            <v>40</v>
          </cell>
          <cell r="C42" t="str">
            <v>金ｺﾞﾃ仕上げ工</v>
          </cell>
          <cell r="D42" t="str">
            <v>3回</v>
          </cell>
          <cell r="F42">
            <v>0</v>
          </cell>
        </row>
        <row r="43">
          <cell r="A43">
            <v>42</v>
          </cell>
          <cell r="B43">
            <v>41</v>
          </cell>
          <cell r="C43" t="str">
            <v>ﾚｲﾀﾝｽ処理工</v>
          </cell>
          <cell r="D43">
            <v>0</v>
          </cell>
          <cell r="F43">
            <v>0</v>
          </cell>
        </row>
        <row r="44">
          <cell r="A44">
            <v>43</v>
          </cell>
          <cell r="B44">
            <v>42</v>
          </cell>
          <cell r="C44" t="str">
            <v>打継目防水処理工</v>
          </cell>
          <cell r="D44" t="str">
            <v>b=200mm</v>
          </cell>
          <cell r="F44">
            <v>0</v>
          </cell>
        </row>
        <row r="45">
          <cell r="A45">
            <v>44</v>
          </cell>
          <cell r="B45">
            <v>43</v>
          </cell>
          <cell r="C45" t="str">
            <v>木ｺﾝ跡処理工</v>
          </cell>
          <cell r="D45">
            <v>0</v>
          </cell>
          <cell r="F45">
            <v>0</v>
          </cell>
        </row>
        <row r="46">
          <cell r="A46">
            <v>45</v>
          </cell>
          <cell r="B46">
            <v>44</v>
          </cell>
          <cell r="C46" t="str">
            <v>表面仕上げ工</v>
          </cell>
          <cell r="D46">
            <v>0</v>
          </cell>
          <cell r="F46">
            <v>0</v>
          </cell>
        </row>
        <row r="47">
          <cell r="A47">
            <v>46</v>
          </cell>
          <cell r="B47">
            <v>45</v>
          </cell>
          <cell r="C47" t="str">
            <v>横締PCｹ-ﾌﾞﾙ工</v>
          </cell>
          <cell r="D47" t="str">
            <v>1-T17.8･40T型</v>
          </cell>
          <cell r="F47">
            <v>0</v>
          </cell>
        </row>
        <row r="48">
          <cell r="A48">
            <v>47</v>
          </cell>
          <cell r="B48">
            <v>46</v>
          </cell>
          <cell r="C48" t="str">
            <v>ｸﾞﾗｳﾄ材料費</v>
          </cell>
          <cell r="D48">
            <v>0</v>
          </cell>
          <cell r="F48">
            <v>0</v>
          </cell>
        </row>
        <row r="49">
          <cell r="A49">
            <v>48</v>
          </cell>
          <cell r="B49">
            <v>47</v>
          </cell>
          <cell r="C49" t="str">
            <v>横締PCｹ-ﾌﾞﾙ緊張工 　1箇所当り</v>
          </cell>
          <cell r="D49" t="str">
            <v>1-T17.8･40T型</v>
          </cell>
          <cell r="F49">
            <v>0</v>
          </cell>
        </row>
        <row r="50">
          <cell r="A50">
            <v>49</v>
          </cell>
          <cell r="B50">
            <v>48</v>
          </cell>
          <cell r="C50" t="str">
            <v>定着部跡埋め工</v>
          </cell>
          <cell r="D50" t="str">
            <v>1-T17.8･40T型</v>
          </cell>
          <cell r="F50">
            <v>0</v>
          </cell>
        </row>
        <row r="51">
          <cell r="A51">
            <v>50</v>
          </cell>
          <cell r="B51">
            <v>49</v>
          </cell>
          <cell r="C51" t="str">
            <v>無収縮ﾓﾙﾀﾙ工</v>
          </cell>
          <cell r="D51">
            <v>0</v>
          </cell>
          <cell r="F51">
            <v>0</v>
          </cell>
        </row>
        <row r="52">
          <cell r="A52">
            <v>51</v>
          </cell>
          <cell r="B52">
            <v>50</v>
          </cell>
          <cell r="C52" t="str">
            <v>機械器具費</v>
          </cell>
          <cell r="D52" t="str">
            <v>1-T17.8･40T型</v>
          </cell>
          <cell r="F52">
            <v>0</v>
          </cell>
        </row>
        <row r="53">
          <cell r="A53">
            <v>52</v>
          </cell>
          <cell r="B53">
            <v>51</v>
          </cell>
          <cell r="C53" t="str">
            <v>緊張ｼﾞｬｯｷ及びﾎﾟﾝﾌﾟ賃料</v>
          </cell>
          <cell r="D53" t="str">
            <v>1-T17.8･40T型</v>
          </cell>
          <cell r="F53">
            <v>0</v>
          </cell>
        </row>
        <row r="54">
          <cell r="A54">
            <v>53</v>
          </cell>
          <cell r="B54">
            <v>52</v>
          </cell>
          <cell r="C54" t="str">
            <v>横締PCｹ-ﾌﾞﾙ工</v>
          </cell>
          <cell r="D54" t="str">
            <v>1-T19.3･50T型</v>
          </cell>
          <cell r="F54">
            <v>0</v>
          </cell>
        </row>
        <row r="55">
          <cell r="A55">
            <v>54</v>
          </cell>
          <cell r="B55">
            <v>53</v>
          </cell>
          <cell r="C55" t="str">
            <v>横締PCｹ-ﾌﾞﾙ緊張工 　1箇所当り</v>
          </cell>
          <cell r="D55" t="str">
            <v>1-T19.3･50T型</v>
          </cell>
          <cell r="F55">
            <v>0</v>
          </cell>
        </row>
        <row r="56">
          <cell r="A56">
            <v>55</v>
          </cell>
          <cell r="B56">
            <v>54</v>
          </cell>
          <cell r="C56" t="str">
            <v>定着部跡埋め工</v>
          </cell>
          <cell r="D56" t="str">
            <v>1-T19.3･50T型</v>
          </cell>
          <cell r="F56">
            <v>0</v>
          </cell>
        </row>
        <row r="57">
          <cell r="A57">
            <v>56</v>
          </cell>
          <cell r="B57">
            <v>55</v>
          </cell>
          <cell r="C57" t="str">
            <v>機械器具費</v>
          </cell>
          <cell r="D57" t="str">
            <v>1-T19.3･50T型</v>
          </cell>
          <cell r="F57">
            <v>0</v>
          </cell>
        </row>
        <row r="58">
          <cell r="A58">
            <v>57</v>
          </cell>
          <cell r="B58">
            <v>56</v>
          </cell>
          <cell r="C58" t="str">
            <v>緊張ｼﾞｬｯｷ及びﾎﾟﾝﾌﾟ賃料</v>
          </cell>
          <cell r="D58" t="str">
            <v>1-T19.3･50T型</v>
          </cell>
          <cell r="F58">
            <v>0</v>
          </cell>
        </row>
        <row r="59">
          <cell r="A59">
            <v>58</v>
          </cell>
          <cell r="B59">
            <v>57</v>
          </cell>
          <cell r="C59" t="str">
            <v>縦締PC鋼棒工</v>
          </cell>
          <cell r="D59" t="str">
            <v>φ23 B種1号 3～4m</v>
          </cell>
          <cell r="F59">
            <v>0</v>
          </cell>
        </row>
        <row r="60">
          <cell r="A60">
            <v>59</v>
          </cell>
          <cell r="B60">
            <v>58</v>
          </cell>
          <cell r="C60" t="str">
            <v>縦締PC鋼棒工</v>
          </cell>
          <cell r="D60" t="str">
            <v>φ23 B種1号 4～5m</v>
          </cell>
          <cell r="F60">
            <v>0</v>
          </cell>
        </row>
        <row r="61">
          <cell r="A61">
            <v>60</v>
          </cell>
          <cell r="B61">
            <v>59</v>
          </cell>
          <cell r="C61" t="str">
            <v>縦締PC鋼棒緊張工 　1箇所当り</v>
          </cell>
          <cell r="D61" t="str">
            <v>φ23</v>
          </cell>
          <cell r="F61">
            <v>0</v>
          </cell>
        </row>
        <row r="62">
          <cell r="A62">
            <v>61</v>
          </cell>
          <cell r="B62">
            <v>60</v>
          </cell>
          <cell r="C62" t="str">
            <v>縦締PC鋼棒固定工 　1箇所当り</v>
          </cell>
          <cell r="D62" t="str">
            <v>φ23</v>
          </cell>
          <cell r="F62">
            <v>0</v>
          </cell>
        </row>
        <row r="63">
          <cell r="A63">
            <v>62</v>
          </cell>
          <cell r="B63">
            <v>61</v>
          </cell>
          <cell r="C63" t="str">
            <v>ﾊﾞ-ｼｽﾃﾑ継手工</v>
          </cell>
          <cell r="D63" t="str">
            <v>φ23</v>
          </cell>
          <cell r="F63">
            <v>0</v>
          </cell>
        </row>
        <row r="64">
          <cell r="A64">
            <v>63</v>
          </cell>
          <cell r="B64">
            <v>62</v>
          </cell>
          <cell r="C64" t="str">
            <v>機械器具費</v>
          </cell>
          <cell r="D64" t="str">
            <v>φ23</v>
          </cell>
          <cell r="F64">
            <v>0</v>
          </cell>
        </row>
        <row r="65">
          <cell r="A65">
            <v>64</v>
          </cell>
          <cell r="B65">
            <v>63</v>
          </cell>
          <cell r="C65" t="str">
            <v>緊張ｼﾞｬｯｷ及びﾎﾟﾝﾌﾟ賃料</v>
          </cell>
          <cell r="D65" t="str">
            <v>φ23</v>
          </cell>
          <cell r="F65">
            <v>0</v>
          </cell>
        </row>
        <row r="66">
          <cell r="A66">
            <v>65</v>
          </cell>
          <cell r="B66">
            <v>64</v>
          </cell>
          <cell r="C66" t="str">
            <v>縦締PC鋼棒工</v>
          </cell>
          <cell r="D66" t="str">
            <v>φ17 B種1号 3～4m</v>
          </cell>
          <cell r="F66">
            <v>0</v>
          </cell>
        </row>
        <row r="67">
          <cell r="A67">
            <v>66</v>
          </cell>
          <cell r="B67">
            <v>65</v>
          </cell>
          <cell r="C67" t="str">
            <v>縦締PC鋼棒工</v>
          </cell>
          <cell r="D67" t="str">
            <v>φ17 B種1号 4～5m</v>
          </cell>
          <cell r="F67">
            <v>0</v>
          </cell>
        </row>
        <row r="68">
          <cell r="A68">
            <v>67</v>
          </cell>
          <cell r="B68">
            <v>66</v>
          </cell>
          <cell r="C68" t="str">
            <v>縦締PC鋼棒緊張工 　1箇所当り</v>
          </cell>
          <cell r="D68" t="str">
            <v>φ17</v>
          </cell>
          <cell r="F68">
            <v>0</v>
          </cell>
        </row>
        <row r="69">
          <cell r="A69">
            <v>68</v>
          </cell>
          <cell r="B69">
            <v>67</v>
          </cell>
          <cell r="C69" t="str">
            <v>縦締PC鋼棒固定工 　1箇所当り</v>
          </cell>
          <cell r="D69" t="str">
            <v>φ17</v>
          </cell>
          <cell r="F69">
            <v>0</v>
          </cell>
        </row>
        <row r="70">
          <cell r="A70">
            <v>69</v>
          </cell>
          <cell r="B70">
            <v>68</v>
          </cell>
          <cell r="C70" t="str">
            <v>ﾊﾞ-ｼｽﾃﾑ継手工</v>
          </cell>
          <cell r="D70" t="str">
            <v>φ17</v>
          </cell>
          <cell r="F70">
            <v>0</v>
          </cell>
        </row>
        <row r="71">
          <cell r="A71">
            <v>70</v>
          </cell>
          <cell r="B71">
            <v>69</v>
          </cell>
          <cell r="C71" t="str">
            <v>機械器具費</v>
          </cell>
          <cell r="D71" t="str">
            <v>φ17</v>
          </cell>
          <cell r="F71">
            <v>0</v>
          </cell>
        </row>
        <row r="72">
          <cell r="A72">
            <v>71</v>
          </cell>
          <cell r="B72">
            <v>70</v>
          </cell>
          <cell r="C72" t="str">
            <v>緊張ｼﾞｬｯｷ及びﾎﾟﾝﾌﾟ賃料</v>
          </cell>
          <cell r="D72" t="str">
            <v>φ17</v>
          </cell>
          <cell r="F72">
            <v>0</v>
          </cell>
        </row>
        <row r="73">
          <cell r="A73">
            <v>72</v>
          </cell>
          <cell r="B73">
            <v>71</v>
          </cell>
          <cell r="C73" t="str">
            <v>摩擦係数測定試験費</v>
          </cell>
          <cell r="D73">
            <v>0</v>
          </cell>
          <cell r="F73">
            <v>0</v>
          </cell>
        </row>
        <row r="74">
          <cell r="A74">
            <v>73</v>
          </cell>
          <cell r="B74">
            <v>72</v>
          </cell>
          <cell r="C74" t="str">
            <v>緊張力計算費</v>
          </cell>
          <cell r="D74">
            <v>0</v>
          </cell>
          <cell r="F74">
            <v>0</v>
          </cell>
        </row>
        <row r="75">
          <cell r="A75">
            <v>74</v>
          </cell>
          <cell r="B75">
            <v>73</v>
          </cell>
          <cell r="C75" t="str">
            <v>緊張管理費</v>
          </cell>
          <cell r="D75" t="str">
            <v>両締</v>
          </cell>
          <cell r="F75">
            <v>0</v>
          </cell>
        </row>
        <row r="76">
          <cell r="A76">
            <v>75</v>
          </cell>
          <cell r="B76">
            <v>74</v>
          </cell>
          <cell r="C76" t="str">
            <v>緊張管理費</v>
          </cell>
          <cell r="D76" t="str">
            <v>片締</v>
          </cell>
          <cell r="F76">
            <v>0</v>
          </cell>
        </row>
        <row r="77">
          <cell r="A77">
            <v>76</v>
          </cell>
          <cell r="B77">
            <v>75</v>
          </cell>
          <cell r="C77" t="str">
            <v>ｸﾞﾗｳﾄ配合試験費</v>
          </cell>
          <cell r="D77">
            <v>0</v>
          </cell>
          <cell r="F77">
            <v>0</v>
          </cell>
        </row>
        <row r="78">
          <cell r="A78">
            <v>77</v>
          </cell>
          <cell r="B78">
            <v>76</v>
          </cell>
          <cell r="C78" t="str">
            <v>ｸﾞﾗｳﾄ試験費</v>
          </cell>
          <cell r="D78">
            <v>0</v>
          </cell>
          <cell r="F78">
            <v>0</v>
          </cell>
        </row>
        <row r="79">
          <cell r="A79">
            <v>78</v>
          </cell>
          <cell r="B79">
            <v>77</v>
          </cell>
          <cell r="C79" t="str">
            <v>足掛金物設置工</v>
          </cell>
          <cell r="D79">
            <v>0</v>
          </cell>
          <cell r="F79">
            <v>0</v>
          </cell>
        </row>
        <row r="80">
          <cell r="A80">
            <v>79</v>
          </cell>
          <cell r="B80">
            <v>78</v>
          </cell>
          <cell r="C80" t="str">
            <v>ﾙ-ﾌﾄﾞﾚｲﾝ設置工</v>
          </cell>
          <cell r="D80">
            <v>0</v>
          </cell>
          <cell r="F80">
            <v>0</v>
          </cell>
        </row>
        <row r="81">
          <cell r="A81">
            <v>80</v>
          </cell>
          <cell r="B81">
            <v>79</v>
          </cell>
          <cell r="C81" t="str">
            <v>鋼管布設工</v>
          </cell>
          <cell r="D81" t="str">
            <v>機械力･φ200</v>
          </cell>
          <cell r="F81">
            <v>0</v>
          </cell>
        </row>
        <row r="82">
          <cell r="A82">
            <v>81</v>
          </cell>
          <cell r="B82">
            <v>80</v>
          </cell>
          <cell r="C82" t="str">
            <v>鋼管布設工</v>
          </cell>
          <cell r="D82" t="str">
            <v>機械力･φ300</v>
          </cell>
          <cell r="F82">
            <v>0</v>
          </cell>
        </row>
        <row r="83">
          <cell r="A83">
            <v>82</v>
          </cell>
          <cell r="B83">
            <v>81</v>
          </cell>
          <cell r="C83" t="str">
            <v>鋼管布設工</v>
          </cell>
          <cell r="D83" t="str">
            <v>機械力･φ350</v>
          </cell>
          <cell r="F83">
            <v>0</v>
          </cell>
        </row>
        <row r="84">
          <cell r="A84">
            <v>83</v>
          </cell>
          <cell r="B84">
            <v>82</v>
          </cell>
          <cell r="C84" t="str">
            <v>ﾌﾗﾝｼﾞ継手工</v>
          </cell>
          <cell r="D84" t="str">
            <v>φ200</v>
          </cell>
          <cell r="F84">
            <v>0</v>
          </cell>
        </row>
        <row r="85">
          <cell r="A85">
            <v>84</v>
          </cell>
          <cell r="B85">
            <v>83</v>
          </cell>
          <cell r="C85" t="str">
            <v>ﾌﾗﾝｼﾞ継手工</v>
          </cell>
          <cell r="D85" t="str">
            <v>φ300</v>
          </cell>
          <cell r="F85">
            <v>0</v>
          </cell>
        </row>
        <row r="86">
          <cell r="A86">
            <v>85</v>
          </cell>
          <cell r="B86">
            <v>84</v>
          </cell>
          <cell r="C86" t="str">
            <v>ﾌﾗﾝｼﾞ継手工</v>
          </cell>
          <cell r="D86" t="str">
            <v>φ350</v>
          </cell>
          <cell r="F86">
            <v>0</v>
          </cell>
        </row>
        <row r="87">
          <cell r="A87">
            <v>86</v>
          </cell>
          <cell r="B87">
            <v>85</v>
          </cell>
          <cell r="C87" t="str">
            <v>硬質塩化ﾋﾞﾆﾙ管布設工 10m当り</v>
          </cell>
          <cell r="D87" t="str">
            <v>φ75</v>
          </cell>
          <cell r="F87">
            <v>0</v>
          </cell>
        </row>
        <row r="88">
          <cell r="A88">
            <v>87</v>
          </cell>
          <cell r="B88">
            <v>86</v>
          </cell>
          <cell r="C88" t="str">
            <v>Ｔ･Ｓ継手工</v>
          </cell>
          <cell r="D88" t="str">
            <v>φ75</v>
          </cell>
          <cell r="F88">
            <v>0</v>
          </cell>
        </row>
        <row r="89">
          <cell r="A89">
            <v>88</v>
          </cell>
          <cell r="B89">
            <v>87</v>
          </cell>
          <cell r="C89" t="str">
            <v xml:space="preserve">機械等据付け工 </v>
          </cell>
          <cell r="D89" t="str">
            <v>0.05t未満</v>
          </cell>
          <cell r="F89">
            <v>0</v>
          </cell>
        </row>
        <row r="90">
          <cell r="A90">
            <v>89</v>
          </cell>
          <cell r="B90">
            <v>88</v>
          </cell>
          <cell r="C90" t="str">
            <v>ｸﾚ-ﾝ付ﾄﾗｯｸ運転</v>
          </cell>
          <cell r="D90" t="str">
            <v>4t積･2.9t吊</v>
          </cell>
          <cell r="F90">
            <v>0</v>
          </cell>
        </row>
        <row r="91">
          <cell r="A91">
            <v>90</v>
          </cell>
          <cell r="B91">
            <v>89</v>
          </cell>
          <cell r="C91" t="str">
            <v>動力設備工</v>
          </cell>
          <cell r="D91">
            <v>0</v>
          </cell>
          <cell r="F91">
            <v>0</v>
          </cell>
        </row>
        <row r="92">
          <cell r="A92">
            <v>91</v>
          </cell>
          <cell r="B92">
            <v>90</v>
          </cell>
          <cell r="C92" t="str">
            <v>敷鉄板設置撤去工</v>
          </cell>
          <cell r="D92" t="str">
            <v>1,524×6,096×22</v>
          </cell>
          <cell r="F92">
            <v>0</v>
          </cell>
        </row>
        <row r="93">
          <cell r="A93">
            <v>92</v>
          </cell>
          <cell r="B93">
            <v>91</v>
          </cell>
          <cell r="C93" t="str">
            <v>ﾄﾗｯｸｸﾚ-ﾝ運転</v>
          </cell>
          <cell r="D93" t="str">
            <v>4.8～4.9t吊･油圧式</v>
          </cell>
          <cell r="F93">
            <v>0</v>
          </cell>
        </row>
        <row r="94">
          <cell r="A94">
            <v>93</v>
          </cell>
          <cell r="B94">
            <v>92</v>
          </cell>
          <cell r="C94" t="str">
            <v>用水設備工</v>
          </cell>
          <cell r="D94">
            <v>0</v>
          </cell>
          <cell r="F94">
            <v>0</v>
          </cell>
        </row>
        <row r="95">
          <cell r="A95">
            <v>94</v>
          </cell>
          <cell r="B95">
            <v>93</v>
          </cell>
          <cell r="C95" t="str">
            <v>敷鉄板運搬工</v>
          </cell>
          <cell r="D95">
            <v>0</v>
          </cell>
          <cell r="F95">
            <v>0</v>
          </cell>
        </row>
        <row r="96">
          <cell r="A96">
            <v>95</v>
          </cell>
          <cell r="B96">
            <v>94</v>
          </cell>
          <cell r="C96" t="str">
            <v>ﾊﾞｯｸﾎｳ運搬工</v>
          </cell>
          <cell r="D96" t="str">
            <v>0.6ｍ3</v>
          </cell>
          <cell r="F96">
            <v>0</v>
          </cell>
        </row>
        <row r="97">
          <cell r="A97">
            <v>96</v>
          </cell>
          <cell r="B97">
            <v>95</v>
          </cell>
          <cell r="C97" t="str">
            <v>化粧型枠貼付･撤去</v>
          </cell>
          <cell r="D97" t="str">
            <v>側壁 10m未満</v>
          </cell>
          <cell r="F97">
            <v>0</v>
          </cell>
        </row>
        <row r="98">
          <cell r="A98">
            <v>97</v>
          </cell>
          <cell r="B98">
            <v>21</v>
          </cell>
          <cell r="C98" t="str">
            <v>鋼製型枠組払工</v>
          </cell>
          <cell r="D98" t="str">
            <v>10m未満</v>
          </cell>
          <cell r="F98">
            <v>0</v>
          </cell>
        </row>
        <row r="99">
          <cell r="A99">
            <v>98</v>
          </cell>
          <cell r="B99">
            <v>0</v>
          </cell>
          <cell r="C99">
            <v>0</v>
          </cell>
          <cell r="D99">
            <v>0</v>
          </cell>
          <cell r="F99">
            <v>0</v>
          </cell>
        </row>
        <row r="100">
          <cell r="A100">
            <v>99</v>
          </cell>
          <cell r="B100">
            <v>22</v>
          </cell>
          <cell r="C100" t="str">
            <v>木製型枠製作工</v>
          </cell>
          <cell r="D100">
            <v>0</v>
          </cell>
          <cell r="F100">
            <v>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単価入力"/>
      <sheetName val="Ａ単価表"/>
      <sheetName val="Ａ重量表"/>
      <sheetName val="Ｋ単価表"/>
      <sheetName val="Ｋ重量表"/>
      <sheetName val="Ｋ単価表２"/>
      <sheetName val="Ｋ重量表２"/>
    </sheetNames>
    <sheetDataSet>
      <sheetData sheetId="0">
        <row r="7">
          <cell r="D7">
            <v>552000</v>
          </cell>
        </row>
        <row r="8">
          <cell r="D8">
            <v>547000</v>
          </cell>
        </row>
        <row r="9">
          <cell r="D9">
            <v>564000</v>
          </cell>
        </row>
        <row r="11">
          <cell r="D11">
            <v>629000</v>
          </cell>
        </row>
        <row r="12">
          <cell r="D12">
            <v>625000</v>
          </cell>
        </row>
        <row r="13">
          <cell r="D13">
            <v>629000</v>
          </cell>
        </row>
        <row r="15">
          <cell r="D15">
            <v>676000</v>
          </cell>
        </row>
        <row r="16">
          <cell r="D16">
            <v>672000</v>
          </cell>
        </row>
        <row r="17">
          <cell r="D17">
            <v>676000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鏡"/>
      <sheetName val="内訳"/>
      <sheetName val="経費"/>
      <sheetName val="処分"/>
      <sheetName val="A代"/>
      <sheetName val="B代"/>
      <sheetName val="C前"/>
      <sheetName val="C後"/>
      <sheetName val="(単)鑑"/>
      <sheetName val="(単)訳"/>
      <sheetName val="(単)代"/>
      <sheetName val="積算基準一覧"/>
      <sheetName val="一覧1"/>
      <sheetName val="一覧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01">
          <cell r="C101">
            <v>305</v>
          </cell>
        </row>
        <row r="102">
          <cell r="C102">
            <v>306</v>
          </cell>
        </row>
        <row r="103">
          <cell r="C103">
            <v>301</v>
          </cell>
        </row>
        <row r="104">
          <cell r="C104">
            <v>302</v>
          </cell>
        </row>
        <row r="105">
          <cell r="C105">
            <v>307</v>
          </cell>
        </row>
        <row r="106">
          <cell r="C106">
            <v>310</v>
          </cell>
        </row>
        <row r="107">
          <cell r="C107">
            <v>311</v>
          </cell>
        </row>
        <row r="108">
          <cell r="C108">
            <v>312</v>
          </cell>
        </row>
        <row r="109">
          <cell r="C109">
            <v>313</v>
          </cell>
        </row>
        <row r="110">
          <cell r="C110">
            <v>314</v>
          </cell>
        </row>
        <row r="111">
          <cell r="C111">
            <v>308</v>
          </cell>
        </row>
        <row r="112">
          <cell r="C112">
            <v>320</v>
          </cell>
        </row>
        <row r="113">
          <cell r="C113">
            <v>315</v>
          </cell>
        </row>
        <row r="114">
          <cell r="C114">
            <v>316</v>
          </cell>
        </row>
        <row r="115">
          <cell r="C115">
            <v>317</v>
          </cell>
        </row>
        <row r="116">
          <cell r="C116">
            <v>324</v>
          </cell>
        </row>
        <row r="117">
          <cell r="C117">
            <v>329</v>
          </cell>
        </row>
        <row r="118">
          <cell r="C118">
            <v>330</v>
          </cell>
        </row>
        <row r="119">
          <cell r="C119">
            <v>331</v>
          </cell>
        </row>
        <row r="120">
          <cell r="C120">
            <v>332</v>
          </cell>
        </row>
        <row r="121">
          <cell r="C121">
            <v>334</v>
          </cell>
        </row>
        <row r="122">
          <cell r="C122">
            <v>335</v>
          </cell>
        </row>
        <row r="123">
          <cell r="C123">
            <v>336</v>
          </cell>
        </row>
        <row r="124">
          <cell r="C124">
            <v>342</v>
          </cell>
        </row>
        <row r="125">
          <cell r="C125">
            <v>343</v>
          </cell>
        </row>
        <row r="126">
          <cell r="C126">
            <v>345</v>
          </cell>
        </row>
        <row r="127">
          <cell r="C127">
            <v>346</v>
          </cell>
        </row>
        <row r="128">
          <cell r="C128">
            <v>347</v>
          </cell>
        </row>
        <row r="129">
          <cell r="C129">
            <v>309</v>
          </cell>
        </row>
        <row r="130">
          <cell r="C130">
            <v>339</v>
          </cell>
        </row>
        <row r="131">
          <cell r="C131">
            <v>303</v>
          </cell>
        </row>
        <row r="132">
          <cell r="C132">
            <v>304</v>
          </cell>
        </row>
        <row r="133">
          <cell r="C133">
            <v>318</v>
          </cell>
        </row>
        <row r="134">
          <cell r="C134">
            <v>348</v>
          </cell>
        </row>
        <row r="135">
          <cell r="C135">
            <v>322</v>
          </cell>
        </row>
        <row r="136">
          <cell r="C136">
            <v>323</v>
          </cell>
        </row>
        <row r="137">
          <cell r="C137">
            <v>319</v>
          </cell>
        </row>
        <row r="138">
          <cell r="C138">
            <v>321</v>
          </cell>
        </row>
        <row r="139">
          <cell r="C139">
            <v>325</v>
          </cell>
        </row>
        <row r="140">
          <cell r="C140">
            <v>328</v>
          </cell>
        </row>
        <row r="141">
          <cell r="C141">
            <v>326</v>
          </cell>
        </row>
        <row r="142">
          <cell r="C142">
            <v>327</v>
          </cell>
        </row>
        <row r="143">
          <cell r="C143">
            <v>333</v>
          </cell>
        </row>
        <row r="144">
          <cell r="C144">
            <v>340</v>
          </cell>
        </row>
        <row r="145">
          <cell r="C145">
            <v>341</v>
          </cell>
        </row>
        <row r="146">
          <cell r="C146">
            <v>337</v>
          </cell>
        </row>
        <row r="147">
          <cell r="C147">
            <v>338</v>
          </cell>
        </row>
        <row r="148">
          <cell r="C148">
            <v>344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351</v>
          </cell>
        </row>
        <row r="152">
          <cell r="C152">
            <v>352</v>
          </cell>
        </row>
        <row r="153">
          <cell r="C153">
            <v>354</v>
          </cell>
        </row>
        <row r="154">
          <cell r="C154">
            <v>353</v>
          </cell>
        </row>
        <row r="155">
          <cell r="C155">
            <v>357</v>
          </cell>
        </row>
        <row r="156">
          <cell r="C156">
            <v>359</v>
          </cell>
        </row>
        <row r="157">
          <cell r="C157">
            <v>364</v>
          </cell>
        </row>
        <row r="158">
          <cell r="C158">
            <v>365</v>
          </cell>
        </row>
        <row r="159">
          <cell r="C159">
            <v>369</v>
          </cell>
        </row>
        <row r="160">
          <cell r="C160">
            <v>384</v>
          </cell>
        </row>
        <row r="161">
          <cell r="C161">
            <v>385</v>
          </cell>
        </row>
        <row r="162">
          <cell r="C162">
            <v>370</v>
          </cell>
        </row>
        <row r="163">
          <cell r="C163">
            <v>394</v>
          </cell>
        </row>
        <row r="164">
          <cell r="C164">
            <v>371</v>
          </cell>
        </row>
        <row r="165">
          <cell r="C165">
            <v>395</v>
          </cell>
        </row>
        <row r="166">
          <cell r="C166">
            <v>372</v>
          </cell>
        </row>
        <row r="167">
          <cell r="C167">
            <v>373</v>
          </cell>
        </row>
        <row r="168">
          <cell r="C168">
            <v>366</v>
          </cell>
        </row>
        <row r="169">
          <cell r="C169">
            <v>367</v>
          </cell>
        </row>
        <row r="170">
          <cell r="C170">
            <v>368</v>
          </cell>
        </row>
        <row r="171">
          <cell r="C171">
            <v>381</v>
          </cell>
        </row>
        <row r="172">
          <cell r="C172">
            <v>382</v>
          </cell>
        </row>
        <row r="173">
          <cell r="C173">
            <v>386</v>
          </cell>
        </row>
        <row r="174">
          <cell r="C174">
            <v>393</v>
          </cell>
        </row>
        <row r="175">
          <cell r="C175">
            <v>399</v>
          </cell>
        </row>
        <row r="176">
          <cell r="C176">
            <v>400</v>
          </cell>
        </row>
        <row r="177">
          <cell r="C177">
            <v>387</v>
          </cell>
        </row>
        <row r="178">
          <cell r="C178">
            <v>388</v>
          </cell>
        </row>
        <row r="179">
          <cell r="C179">
            <v>389</v>
          </cell>
        </row>
        <row r="180">
          <cell r="C180">
            <v>390</v>
          </cell>
        </row>
        <row r="181">
          <cell r="C181">
            <v>396</v>
          </cell>
        </row>
        <row r="182">
          <cell r="C182">
            <v>391</v>
          </cell>
        </row>
        <row r="183">
          <cell r="C183">
            <v>392</v>
          </cell>
        </row>
        <row r="184">
          <cell r="C184">
            <v>356</v>
          </cell>
        </row>
        <row r="185">
          <cell r="C185">
            <v>358</v>
          </cell>
        </row>
        <row r="186">
          <cell r="C186">
            <v>362</v>
          </cell>
        </row>
        <row r="187">
          <cell r="C187">
            <v>363</v>
          </cell>
        </row>
        <row r="188">
          <cell r="C188">
            <v>374</v>
          </cell>
        </row>
        <row r="189">
          <cell r="C189">
            <v>375</v>
          </cell>
        </row>
        <row r="190">
          <cell r="C190">
            <v>355</v>
          </cell>
        </row>
        <row r="191">
          <cell r="C191">
            <v>361</v>
          </cell>
        </row>
        <row r="192">
          <cell r="C192">
            <v>397</v>
          </cell>
        </row>
        <row r="193">
          <cell r="C193">
            <v>398</v>
          </cell>
        </row>
        <row r="194">
          <cell r="C194">
            <v>383</v>
          </cell>
        </row>
        <row r="195">
          <cell r="C195">
            <v>376</v>
          </cell>
        </row>
        <row r="196">
          <cell r="C196">
            <v>377</v>
          </cell>
        </row>
        <row r="197">
          <cell r="C197">
            <v>378</v>
          </cell>
        </row>
        <row r="198">
          <cell r="C198">
            <v>379</v>
          </cell>
        </row>
        <row r="199">
          <cell r="C199">
            <v>380</v>
          </cell>
        </row>
        <row r="200">
          <cell r="C200">
            <v>360</v>
          </cell>
        </row>
      </sheetData>
      <sheetData sheetId="14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目次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</sheetNames>
    <sheetDataSet>
      <sheetData sheetId="0">
        <row r="2">
          <cell r="B2" t="str">
            <v>H13. 5版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表紙 (2)"/>
      <sheetName val="○一位代価表"/>
      <sheetName val="配管代価内訳 (H19年版)"/>
      <sheetName val="×配管代価内訳"/>
      <sheetName val="×単価入力表"/>
    </sheetNames>
    <sheetDataSet>
      <sheetData sheetId="0"/>
      <sheetData sheetId="1"/>
      <sheetData sheetId="2">
        <row r="5">
          <cell r="B5" t="str">
            <v>2-1</v>
          </cell>
          <cell r="C5" t="str">
            <v>（夜間）</v>
          </cell>
        </row>
        <row r="6">
          <cell r="A6" t="str">
            <v>第2-1号代価表</v>
          </cell>
          <cell r="C6" t="str">
            <v>鋳鉄管布設工　φ１００m/m</v>
          </cell>
          <cell r="D6" t="str">
            <v>ｍ</v>
          </cell>
          <cell r="E6">
            <v>1121</v>
          </cell>
        </row>
        <row r="7">
          <cell r="B7" t="str">
            <v>2-2</v>
          </cell>
          <cell r="C7" t="str">
            <v>（夜間）</v>
          </cell>
        </row>
        <row r="8">
          <cell r="A8" t="str">
            <v>第2-2号代価表</v>
          </cell>
          <cell r="C8" t="str">
            <v>鋳鉄管布設工　φ１５０m/m</v>
          </cell>
          <cell r="D8" t="str">
            <v>ｍ</v>
          </cell>
          <cell r="E8">
            <v>1285</v>
          </cell>
        </row>
        <row r="9">
          <cell r="B9" t="str">
            <v>2-3</v>
          </cell>
          <cell r="C9" t="str">
            <v>（夜間）</v>
          </cell>
        </row>
        <row r="10">
          <cell r="A10" t="str">
            <v>第2-3号代価表</v>
          </cell>
          <cell r="C10" t="str">
            <v>鋳鉄管布設工　φ３００m/m</v>
          </cell>
          <cell r="D10" t="str">
            <v>ｍ</v>
          </cell>
          <cell r="E10">
            <v>1579</v>
          </cell>
        </row>
        <row r="11">
          <cell r="B11" t="str">
            <v>2-4</v>
          </cell>
          <cell r="C11" t="str">
            <v>（夜間）</v>
          </cell>
        </row>
        <row r="12">
          <cell r="A12" t="str">
            <v>第2-4号代価表</v>
          </cell>
          <cell r="C12" t="str">
            <v>鋳鉄管切断工φ１５０m/m</v>
          </cell>
          <cell r="D12" t="str">
            <v>口</v>
          </cell>
          <cell r="E12">
            <v>3003</v>
          </cell>
        </row>
        <row r="13">
          <cell r="B13" t="str">
            <v>2-5</v>
          </cell>
          <cell r="C13" t="str">
            <v>（夜間）</v>
          </cell>
        </row>
        <row r="14">
          <cell r="A14" t="str">
            <v>第2-5号代価表</v>
          </cell>
          <cell r="C14" t="str">
            <v>鋼管布設工　φ１５０m/m</v>
          </cell>
          <cell r="D14" t="str">
            <v>ｍ</v>
          </cell>
          <cell r="E14">
            <v>1065</v>
          </cell>
        </row>
        <row r="15">
          <cell r="B15" t="str">
            <v>2-6</v>
          </cell>
          <cell r="C15" t="str">
            <v>（夜間）</v>
          </cell>
        </row>
        <row r="16">
          <cell r="A16" t="str">
            <v>第2-6号代価表</v>
          </cell>
          <cell r="C16" t="str">
            <v>鋼管布設工　φ１００m/m</v>
          </cell>
          <cell r="D16" t="str">
            <v>ｍ</v>
          </cell>
          <cell r="E16">
            <v>980</v>
          </cell>
        </row>
        <row r="17">
          <cell r="B17" t="str">
            <v>2-7</v>
          </cell>
          <cell r="C17" t="str">
            <v>（夜間）</v>
          </cell>
        </row>
        <row r="18">
          <cell r="A18" t="str">
            <v>第2-7号代価表</v>
          </cell>
          <cell r="C18" t="str">
            <v>鋼管継手工　φ１５０m/m</v>
          </cell>
          <cell r="D18" t="str">
            <v>箇所</v>
          </cell>
          <cell r="E18">
            <v>8413</v>
          </cell>
        </row>
        <row r="19">
          <cell r="B19" t="str">
            <v>2-8</v>
          </cell>
          <cell r="C19" t="str">
            <v>（夜間）</v>
          </cell>
        </row>
        <row r="20">
          <cell r="A20" t="str">
            <v>第2-8号代価表</v>
          </cell>
          <cell r="C20" t="str">
            <v>鋼管継手工　φ１００m/m</v>
          </cell>
          <cell r="D20" t="str">
            <v>箇所</v>
          </cell>
          <cell r="E20">
            <v>6065</v>
          </cell>
        </row>
        <row r="21">
          <cell r="B21" t="str">
            <v>2-9</v>
          </cell>
          <cell r="C21" t="str">
            <v>（夜間）</v>
          </cell>
        </row>
        <row r="22">
          <cell r="A22" t="str">
            <v>第2-9号代価表</v>
          </cell>
          <cell r="C22" t="str">
            <v>仕切弁設置工φ１００m/m以下</v>
          </cell>
          <cell r="D22" t="str">
            <v>基</v>
          </cell>
          <cell r="E22">
            <v>4022</v>
          </cell>
        </row>
        <row r="23">
          <cell r="B23" t="str">
            <v>2-10</v>
          </cell>
          <cell r="C23" t="str">
            <v>（夜間）</v>
          </cell>
        </row>
        <row r="24">
          <cell r="A24" t="str">
            <v>第2-10号代価表</v>
          </cell>
          <cell r="C24" t="str">
            <v>仕切弁設置工φ３００m/m</v>
          </cell>
          <cell r="D24" t="str">
            <v>基</v>
          </cell>
          <cell r="E24">
            <v>11357</v>
          </cell>
        </row>
        <row r="25">
          <cell r="B25" t="str">
            <v>2-11</v>
          </cell>
          <cell r="C25" t="str">
            <v>（夜間）</v>
          </cell>
          <cell r="E25">
            <v>397</v>
          </cell>
        </row>
        <row r="26">
          <cell r="A26" t="str">
            <v>第2-11号代価表</v>
          </cell>
          <cell r="C26" t="str">
            <v>ポリエチレンスリーブ被覆工（φ１００）</v>
          </cell>
          <cell r="D26" t="str">
            <v>ｍ</v>
          </cell>
          <cell r="E26">
            <v>534</v>
          </cell>
        </row>
        <row r="27">
          <cell r="B27" t="str">
            <v>2-12</v>
          </cell>
          <cell r="C27" t="str">
            <v>（夜間）</v>
          </cell>
          <cell r="E27">
            <v>430</v>
          </cell>
        </row>
        <row r="28">
          <cell r="A28" t="str">
            <v>第2-12号代価表</v>
          </cell>
          <cell r="C28" t="str">
            <v>ポリエチレンスリーブ被覆工（φ１５０）</v>
          </cell>
          <cell r="D28" t="str">
            <v>ｍ</v>
          </cell>
          <cell r="E28">
            <v>589</v>
          </cell>
        </row>
        <row r="29">
          <cell r="B29" t="str">
            <v>2-13</v>
          </cell>
          <cell r="C29" t="str">
            <v>（夜間）</v>
          </cell>
          <cell r="E29">
            <v>647</v>
          </cell>
        </row>
        <row r="30">
          <cell r="A30" t="str">
            <v>第2-13号代価表</v>
          </cell>
          <cell r="C30" t="str">
            <v>ポリエチレンスリーブ被覆工（φ３００）</v>
          </cell>
          <cell r="D30" t="str">
            <v>ｍ</v>
          </cell>
          <cell r="E30">
            <v>916</v>
          </cell>
        </row>
        <row r="31">
          <cell r="B31" t="str">
            <v>2-14</v>
          </cell>
          <cell r="C31" t="str">
            <v>（夜間）</v>
          </cell>
        </row>
        <row r="32">
          <cell r="A32" t="str">
            <v>第2-14号代価表</v>
          </cell>
          <cell r="C32" t="str">
            <v>管明示テープ工　φ１００×４ｍ</v>
          </cell>
          <cell r="D32" t="str">
            <v>ｍ</v>
          </cell>
          <cell r="E32">
            <v>25</v>
          </cell>
        </row>
        <row r="33">
          <cell r="B33" t="str">
            <v>2-15</v>
          </cell>
          <cell r="C33" t="str">
            <v>（夜間）</v>
          </cell>
        </row>
        <row r="34">
          <cell r="A34" t="str">
            <v>第2-15号代価表</v>
          </cell>
          <cell r="C34" t="str">
            <v>管明示テープ工　φ１５０×５ｍ</v>
          </cell>
          <cell r="D34" t="str">
            <v>ｍ</v>
          </cell>
          <cell r="E34">
            <v>22</v>
          </cell>
        </row>
        <row r="35">
          <cell r="B35" t="str">
            <v>2-16</v>
          </cell>
          <cell r="C35" t="str">
            <v>（夜間）</v>
          </cell>
        </row>
        <row r="36">
          <cell r="A36" t="str">
            <v>第2-16号代価表</v>
          </cell>
          <cell r="C36" t="str">
            <v>管明示テープ工　φ３００×６ｍ</v>
          </cell>
          <cell r="D36" t="str">
            <v>ｍ</v>
          </cell>
          <cell r="E36">
            <v>22</v>
          </cell>
        </row>
        <row r="37">
          <cell r="B37" t="str">
            <v>2-17</v>
          </cell>
          <cell r="C37" t="str">
            <v>（夜間）</v>
          </cell>
        </row>
        <row r="38">
          <cell r="A38" t="str">
            <v>第2-17号代価表</v>
          </cell>
          <cell r="C38" t="str">
            <v>埋設標示シート工</v>
          </cell>
          <cell r="D38" t="str">
            <v>ｍ</v>
          </cell>
          <cell r="E38">
            <v>83</v>
          </cell>
        </row>
        <row r="39">
          <cell r="B39" t="str">
            <v>2-18</v>
          </cell>
          <cell r="C39" t="str">
            <v>（夜間）</v>
          </cell>
        </row>
        <row r="40">
          <cell r="A40" t="str">
            <v>第2-18号代価表</v>
          </cell>
          <cell r="C40" t="str">
            <v>通水試験工</v>
          </cell>
          <cell r="D40" t="str">
            <v>ｍ</v>
          </cell>
          <cell r="E40">
            <v>109</v>
          </cell>
        </row>
        <row r="41">
          <cell r="B41" t="str">
            <v>2-19</v>
          </cell>
          <cell r="C41" t="str">
            <v>（夜間）</v>
          </cell>
        </row>
        <row r="42">
          <cell r="A42" t="str">
            <v>第2-19号代価表</v>
          </cell>
          <cell r="C42" t="str">
            <v>ＮＳ継手接合工φ３００m/m</v>
          </cell>
          <cell r="D42" t="str">
            <v>口</v>
          </cell>
          <cell r="E42">
            <v>4742</v>
          </cell>
        </row>
        <row r="43">
          <cell r="B43" t="str">
            <v>2-20</v>
          </cell>
          <cell r="C43" t="str">
            <v>（夜間）</v>
          </cell>
        </row>
        <row r="44">
          <cell r="A44" t="str">
            <v>第2-20号代価表</v>
          </cell>
          <cell r="C44" t="str">
            <v>ＮＳ継手接合工φ１００m/m</v>
          </cell>
          <cell r="D44" t="str">
            <v>口</v>
          </cell>
          <cell r="E44">
            <v>3222</v>
          </cell>
        </row>
        <row r="45">
          <cell r="B45" t="str">
            <v>2-21</v>
          </cell>
          <cell r="C45" t="str">
            <v>（夜間）</v>
          </cell>
        </row>
        <row r="46">
          <cell r="A46" t="str">
            <v>第2-21号代価表</v>
          </cell>
          <cell r="C46" t="str">
            <v>ＮＳ継手接合工φ３００m/m</v>
          </cell>
          <cell r="D46" t="str">
            <v>口</v>
          </cell>
          <cell r="E46">
            <v>5526</v>
          </cell>
        </row>
        <row r="47">
          <cell r="B47" t="str">
            <v>2-22</v>
          </cell>
          <cell r="C47" t="str">
            <v>（夜間）</v>
          </cell>
        </row>
        <row r="48">
          <cell r="A48" t="str">
            <v>第2-22号代価表</v>
          </cell>
          <cell r="C48" t="str">
            <v>ＮＳ鋳鉄管切断・溝切り加工工φ１００m/m</v>
          </cell>
          <cell r="D48" t="str">
            <v>口</v>
          </cell>
          <cell r="E48">
            <v>13102</v>
          </cell>
        </row>
        <row r="49">
          <cell r="B49" t="str">
            <v>2-23</v>
          </cell>
          <cell r="C49" t="str">
            <v>（夜間）</v>
          </cell>
        </row>
        <row r="50">
          <cell r="A50" t="str">
            <v>第2-23号代価表</v>
          </cell>
          <cell r="C50" t="str">
            <v>ＮＳ鋳鉄管切断・溝切り加工工φ３００m/m</v>
          </cell>
          <cell r="D50" t="str">
            <v>口</v>
          </cell>
          <cell r="E50">
            <v>18943</v>
          </cell>
        </row>
        <row r="51">
          <cell r="B51" t="str">
            <v>2-24</v>
          </cell>
          <cell r="C51" t="str">
            <v>（夜間）</v>
          </cell>
        </row>
        <row r="52">
          <cell r="A52" t="str">
            <v>第2-24号代価表</v>
          </cell>
          <cell r="C52" t="str">
            <v>ＮＳ継手挿口加工φ１００m/m</v>
          </cell>
          <cell r="D52" t="str">
            <v>口</v>
          </cell>
          <cell r="E52">
            <v>1915</v>
          </cell>
        </row>
        <row r="53">
          <cell r="B53" t="str">
            <v>2-25</v>
          </cell>
          <cell r="C53" t="str">
            <v>（夜間）</v>
          </cell>
        </row>
        <row r="54">
          <cell r="A54" t="str">
            <v>第2-25号代価表</v>
          </cell>
          <cell r="C54" t="str">
            <v>ＮＳ継手挿口加工φ３００m/m</v>
          </cell>
          <cell r="D54" t="str">
            <v>口</v>
          </cell>
          <cell r="E54">
            <v>2872</v>
          </cell>
        </row>
        <row r="55">
          <cell r="B55" t="str">
            <v>2-26</v>
          </cell>
          <cell r="C55" t="str">
            <v>（夜間）</v>
          </cell>
        </row>
        <row r="56">
          <cell r="A56" t="str">
            <v>第2-26号代価表</v>
          </cell>
          <cell r="C56" t="str">
            <v>メカニカル継手工　φ１００m/m</v>
          </cell>
          <cell r="D56" t="str">
            <v>口</v>
          </cell>
          <cell r="E56">
            <v>2301</v>
          </cell>
        </row>
        <row r="57">
          <cell r="B57" t="str">
            <v>2-27</v>
          </cell>
          <cell r="C57" t="str">
            <v>（夜間）</v>
          </cell>
        </row>
        <row r="58">
          <cell r="A58" t="str">
            <v>第2-27号代価表</v>
          </cell>
          <cell r="C58" t="str">
            <v>メカニカル継手工　φ１５０m/m</v>
          </cell>
          <cell r="D58" t="str">
            <v>口</v>
          </cell>
          <cell r="E58">
            <v>2763</v>
          </cell>
        </row>
        <row r="59">
          <cell r="B59" t="str">
            <v>2-28</v>
          </cell>
          <cell r="C59" t="str">
            <v>（夜間）</v>
          </cell>
        </row>
        <row r="60">
          <cell r="A60" t="str">
            <v>第2-28号代価表</v>
          </cell>
          <cell r="C60" t="str">
            <v>メカニカル継手工　φ３００m/m</v>
          </cell>
          <cell r="D60" t="str">
            <v>口</v>
          </cell>
          <cell r="E60">
            <v>4144</v>
          </cell>
        </row>
        <row r="61">
          <cell r="B61" t="str">
            <v>2-29</v>
          </cell>
          <cell r="C61" t="str">
            <v>（夜間）</v>
          </cell>
        </row>
        <row r="62">
          <cell r="A62" t="str">
            <v>第2-29号代価表</v>
          </cell>
          <cell r="C62" t="str">
            <v>メカニカル継手工　φ１５０m/m</v>
          </cell>
          <cell r="D62" t="str">
            <v>口</v>
          </cell>
          <cell r="E62">
            <v>3222</v>
          </cell>
        </row>
        <row r="63">
          <cell r="B63" t="str">
            <v>2-30</v>
          </cell>
          <cell r="C63" t="str">
            <v>（夜間）</v>
          </cell>
        </row>
        <row r="64">
          <cell r="A64" t="str">
            <v>第2-30号代価表</v>
          </cell>
          <cell r="C64" t="str">
            <v>メカニカル継手工　φ３００m/m</v>
          </cell>
          <cell r="D64" t="str">
            <v>口</v>
          </cell>
          <cell r="E64">
            <v>4605</v>
          </cell>
        </row>
        <row r="65">
          <cell r="B65" t="str">
            <v>2-31</v>
          </cell>
          <cell r="C65" t="str">
            <v>（夜間）</v>
          </cell>
        </row>
        <row r="66">
          <cell r="A66" t="str">
            <v>第2-31号代価表</v>
          </cell>
          <cell r="C66" t="str">
            <v>離脱防止継手　φ１５０m/m</v>
          </cell>
          <cell r="D66" t="str">
            <v>口</v>
          </cell>
          <cell r="E66">
            <v>3556</v>
          </cell>
        </row>
        <row r="67">
          <cell r="B67" t="str">
            <v>2-32</v>
          </cell>
          <cell r="C67" t="str">
            <v>（夜間）</v>
          </cell>
        </row>
        <row r="68">
          <cell r="A68" t="str">
            <v>第2-32号代価表</v>
          </cell>
          <cell r="C68" t="str">
            <v>仕切弁室据付工（ﾚｼﾞｺﾝ）</v>
          </cell>
          <cell r="D68" t="str">
            <v>箇所</v>
          </cell>
          <cell r="E68">
            <v>1529</v>
          </cell>
        </row>
        <row r="71">
          <cell r="B71" t="str">
            <v>代価総括表</v>
          </cell>
        </row>
        <row r="72">
          <cell r="B72" t="str">
            <v>番号</v>
          </cell>
          <cell r="C72" t="str">
            <v>名　　　　称</v>
          </cell>
          <cell r="D72" t="str">
            <v>単位</v>
          </cell>
          <cell r="E72" t="str">
            <v>金　　額</v>
          </cell>
        </row>
        <row r="74">
          <cell r="B74" t="str">
            <v>2-33</v>
          </cell>
          <cell r="C74" t="str">
            <v>（夜間）</v>
          </cell>
        </row>
        <row r="75">
          <cell r="A75" t="str">
            <v>第2-33号代価表</v>
          </cell>
          <cell r="C75" t="str">
            <v>仕切弁室据付工（ﾚｼﾞｺﾝ）</v>
          </cell>
          <cell r="D75" t="str">
            <v>箇所</v>
          </cell>
          <cell r="E75">
            <v>3753</v>
          </cell>
        </row>
        <row r="76">
          <cell r="B76" t="str">
            <v>2-34</v>
          </cell>
          <cell r="C76" t="str">
            <v>（夜間）</v>
          </cell>
        </row>
        <row r="77">
          <cell r="A77" t="str">
            <v>第2-34号代価表</v>
          </cell>
          <cell r="C77" t="str">
            <v>空気弁設置工φ25</v>
          </cell>
          <cell r="D77" t="str">
            <v>基</v>
          </cell>
          <cell r="E77">
            <v>3322</v>
          </cell>
        </row>
        <row r="78">
          <cell r="B78" t="str">
            <v>2-35</v>
          </cell>
          <cell r="C78" t="str">
            <v>（夜間）</v>
          </cell>
        </row>
        <row r="79">
          <cell r="A79" t="str">
            <v>第2-35号代価表</v>
          </cell>
          <cell r="C79" t="str">
            <v>空気弁室据付工（ﾚｼﾞｺﾝ）</v>
          </cell>
          <cell r="D79" t="str">
            <v>箇所</v>
          </cell>
          <cell r="E79">
            <v>3961</v>
          </cell>
        </row>
        <row r="80">
          <cell r="B80" t="str">
            <v>2-36</v>
          </cell>
          <cell r="C80" t="str">
            <v>（夜間）</v>
          </cell>
        </row>
        <row r="81">
          <cell r="A81" t="str">
            <v>第2-36号代価表</v>
          </cell>
          <cell r="C81" t="str">
            <v>空気弁室据付工（ﾚｼﾞｺﾝ）</v>
          </cell>
          <cell r="D81" t="str">
            <v>箇所</v>
          </cell>
          <cell r="E81">
            <v>2363</v>
          </cell>
        </row>
        <row r="82">
          <cell r="B82" t="str">
            <v>2-37</v>
          </cell>
          <cell r="C82" t="str">
            <v>（夜間）</v>
          </cell>
        </row>
        <row r="83">
          <cell r="A83" t="str">
            <v>第2-37号代価表</v>
          </cell>
          <cell r="C83" t="str">
            <v>空気弁室据付工（ﾚｼﾞｺﾝ）</v>
          </cell>
          <cell r="D83" t="str">
            <v>箇所</v>
          </cell>
          <cell r="E83">
            <v>2363</v>
          </cell>
        </row>
        <row r="84">
          <cell r="B84" t="str">
            <v>2-38</v>
          </cell>
          <cell r="C84" t="str">
            <v>（夜間）</v>
          </cell>
        </row>
        <row r="85">
          <cell r="A85" t="str">
            <v>第2-38号代価表</v>
          </cell>
          <cell r="C85" t="str">
            <v>消火栓設置工</v>
          </cell>
          <cell r="D85" t="str">
            <v>基</v>
          </cell>
          <cell r="E85">
            <v>8603</v>
          </cell>
        </row>
        <row r="86">
          <cell r="B86" t="str">
            <v>2-39</v>
          </cell>
          <cell r="C86" t="str">
            <v>（夜間）</v>
          </cell>
        </row>
        <row r="87">
          <cell r="A87" t="str">
            <v>第2-39号代価表</v>
          </cell>
          <cell r="C87" t="str">
            <v>消火栓室据付工</v>
          </cell>
          <cell r="D87" t="str">
            <v>箇所</v>
          </cell>
          <cell r="E87">
            <v>2641</v>
          </cell>
        </row>
        <row r="88">
          <cell r="B88" t="str">
            <v>2-40</v>
          </cell>
          <cell r="C88" t="str">
            <v>（夜間）</v>
          </cell>
        </row>
        <row r="89">
          <cell r="A89" t="str">
            <v>第2-40号代価表</v>
          </cell>
          <cell r="C89" t="str">
            <v>鋼管布設工　φ３００m/m</v>
          </cell>
          <cell r="D89" t="str">
            <v>箇所</v>
          </cell>
          <cell r="E89">
            <v>1438</v>
          </cell>
        </row>
        <row r="90">
          <cell r="B90" t="str">
            <v>2-41</v>
          </cell>
          <cell r="C90" t="str">
            <v>（夜間）</v>
          </cell>
        </row>
        <row r="91">
          <cell r="A91" t="str">
            <v>第2-41号代価表</v>
          </cell>
          <cell r="C91" t="str">
            <v>伸縮管設置工　φ３００m/m</v>
          </cell>
          <cell r="D91" t="str">
            <v>口</v>
          </cell>
          <cell r="E91">
            <v>19302</v>
          </cell>
        </row>
        <row r="92">
          <cell r="B92" t="str">
            <v>2-42</v>
          </cell>
          <cell r="C92" t="str">
            <v>（夜間）</v>
          </cell>
        </row>
        <row r="93">
          <cell r="A93" t="str">
            <v>第2-42号代価表</v>
          </cell>
          <cell r="C93" t="str">
            <v>鋼管溶接工　φ３００m/m</v>
          </cell>
          <cell r="D93" t="str">
            <v>箇所</v>
          </cell>
          <cell r="E93">
            <v>110656</v>
          </cell>
        </row>
        <row r="94">
          <cell r="B94" t="str">
            <v>2-43</v>
          </cell>
          <cell r="C94" t="str">
            <v>（夜間）</v>
          </cell>
        </row>
        <row r="95">
          <cell r="A95" t="str">
            <v>第2-43号代価表</v>
          </cell>
          <cell r="C95" t="str">
            <v>溶接部酸洗工　φ３００m/m</v>
          </cell>
          <cell r="D95" t="str">
            <v>箇所</v>
          </cell>
          <cell r="E95">
            <v>4000</v>
          </cell>
        </row>
        <row r="96">
          <cell r="B96" t="str">
            <v>2-44</v>
          </cell>
          <cell r="C96" t="str">
            <v>（夜間）</v>
          </cell>
        </row>
        <row r="97">
          <cell r="A97" t="str">
            <v>第2-44号代価表</v>
          </cell>
          <cell r="C97" t="str">
            <v>リングサポート設置工　φ３００m/m</v>
          </cell>
          <cell r="D97" t="str">
            <v>箇所</v>
          </cell>
          <cell r="E97">
            <v>8400</v>
          </cell>
        </row>
        <row r="98">
          <cell r="B98" t="str">
            <v>2-45</v>
          </cell>
          <cell r="C98" t="str">
            <v>（夜間）</v>
          </cell>
        </row>
        <row r="99">
          <cell r="A99" t="str">
            <v>第2-45号代価表</v>
          </cell>
          <cell r="C99" t="str">
            <v>サドルサポート設置工　φ３００m/m</v>
          </cell>
          <cell r="D99" t="str">
            <v>箇所</v>
          </cell>
          <cell r="E99">
            <v>10200</v>
          </cell>
        </row>
        <row r="100">
          <cell r="B100" t="str">
            <v>2-46</v>
          </cell>
          <cell r="C100" t="str">
            <v>（夜間）</v>
          </cell>
        </row>
        <row r="101">
          <cell r="A101" t="str">
            <v>第2-46号代価表</v>
          </cell>
          <cell r="C101" t="str">
            <v>X線検査</v>
          </cell>
          <cell r="D101" t="str">
            <v>式</v>
          </cell>
          <cell r="E101">
            <v>122070</v>
          </cell>
        </row>
        <row r="102">
          <cell r="B102" t="str">
            <v>2-47</v>
          </cell>
          <cell r="C102" t="str">
            <v>（夜間）</v>
          </cell>
        </row>
        <row r="103">
          <cell r="A103" t="str">
            <v>第2-47号代価表</v>
          </cell>
          <cell r="C103" t="str">
            <v>クレーン付トラック運転工　４t積２．９t吊</v>
          </cell>
          <cell r="D103" t="str">
            <v>時間</v>
          </cell>
          <cell r="E103">
            <v>7116</v>
          </cell>
        </row>
        <row r="104">
          <cell r="B104" t="str">
            <v>2-48</v>
          </cell>
          <cell r="C104" t="str">
            <v>（夜間）</v>
          </cell>
        </row>
        <row r="105">
          <cell r="A105" t="str">
            <v>第2-48号代価表</v>
          </cell>
          <cell r="C105" t="str">
            <v>鉄蓋設置工　円形１号</v>
          </cell>
          <cell r="D105" t="str">
            <v>個</v>
          </cell>
          <cell r="E105">
            <v>1251</v>
          </cell>
        </row>
        <row r="106">
          <cell r="B106" t="str">
            <v>2-49</v>
          </cell>
          <cell r="C106" t="str">
            <v>（夜間）</v>
          </cell>
        </row>
        <row r="107">
          <cell r="A107" t="str">
            <v>第2-49号代価表</v>
          </cell>
          <cell r="C107" t="str">
            <v>ﾚｼﾞﾝｺﾝｸﾘｰﾄ製ＢＯＸ設置工　円形１号</v>
          </cell>
          <cell r="D107" t="str">
            <v>個</v>
          </cell>
          <cell r="E107">
            <v>208</v>
          </cell>
        </row>
        <row r="108">
          <cell r="B108" t="str">
            <v>2-50</v>
          </cell>
          <cell r="C108" t="str">
            <v>（夜間）</v>
          </cell>
        </row>
        <row r="109">
          <cell r="A109" t="str">
            <v>第2-50号代価表</v>
          </cell>
          <cell r="C109" t="str">
            <v>鉄蓋設置工　円形２号</v>
          </cell>
          <cell r="D109" t="str">
            <v>個</v>
          </cell>
          <cell r="E109">
            <v>1668</v>
          </cell>
        </row>
        <row r="110">
          <cell r="B110" t="str">
            <v>2-51</v>
          </cell>
          <cell r="C110" t="str">
            <v>（夜間）</v>
          </cell>
        </row>
        <row r="111">
          <cell r="A111" t="str">
            <v>第2-51号代価表</v>
          </cell>
          <cell r="C111" t="str">
            <v>ﾚｼﾞﾝｺﾝｸﾘｰﾄ製ＢＯＸ設置工　円形２号</v>
          </cell>
          <cell r="D111" t="str">
            <v>個</v>
          </cell>
          <cell r="E111">
            <v>417</v>
          </cell>
        </row>
        <row r="112">
          <cell r="B112" t="str">
            <v>2-52</v>
          </cell>
          <cell r="C112" t="str">
            <v>（夜間）</v>
          </cell>
        </row>
        <row r="113">
          <cell r="A113" t="str">
            <v>第2-52号代価表</v>
          </cell>
          <cell r="C113" t="str">
            <v>鉄蓋設置工　円形３号</v>
          </cell>
          <cell r="D113" t="str">
            <v>個</v>
          </cell>
          <cell r="E113">
            <v>2085</v>
          </cell>
        </row>
        <row r="114">
          <cell r="B114" t="str">
            <v>2-53</v>
          </cell>
          <cell r="C114" t="str">
            <v>（夜間）</v>
          </cell>
        </row>
        <row r="115">
          <cell r="A115" t="str">
            <v>第2-53号代価表</v>
          </cell>
          <cell r="C115" t="str">
            <v xml:space="preserve">ﾚｼﾞﾝｺﾝｸﾘｰﾄ製ＢＯＸ設置工Ａ　円形３号  </v>
          </cell>
          <cell r="D115" t="str">
            <v>個</v>
          </cell>
          <cell r="E115">
            <v>625</v>
          </cell>
        </row>
        <row r="116">
          <cell r="B116" t="str">
            <v>2-54</v>
          </cell>
          <cell r="C116" t="str">
            <v>（夜間）</v>
          </cell>
        </row>
        <row r="117">
          <cell r="A117" t="str">
            <v>第2-54号代価表</v>
          </cell>
          <cell r="C117" t="str">
            <v>ﾚｼﾞﾝｺﾝｸﾘｰﾄ製ＢＯＸ設置工Ｂ　円形３号　</v>
          </cell>
          <cell r="D117" t="str">
            <v>個</v>
          </cell>
          <cell r="E117">
            <v>417</v>
          </cell>
        </row>
        <row r="118">
          <cell r="B118" t="str">
            <v>2-55</v>
          </cell>
          <cell r="C118" t="str">
            <v>（夜間）</v>
          </cell>
        </row>
        <row r="119">
          <cell r="A119" t="str">
            <v>第2-55号代価表</v>
          </cell>
          <cell r="C119" t="str">
            <v>レジコン製底板設置工　円形３号</v>
          </cell>
          <cell r="D119" t="str">
            <v>個</v>
          </cell>
          <cell r="E119">
            <v>417</v>
          </cell>
        </row>
        <row r="120">
          <cell r="B120" t="str">
            <v>2-56</v>
          </cell>
          <cell r="C120" t="str">
            <v>（夜間）</v>
          </cell>
        </row>
        <row r="121">
          <cell r="A121" t="str">
            <v>第2-56号代価表</v>
          </cell>
          <cell r="C121" t="str">
            <v>フランジ継手工　φ７５m/m</v>
          </cell>
          <cell r="D121" t="str">
            <v>口</v>
          </cell>
          <cell r="E121">
            <v>2763</v>
          </cell>
        </row>
        <row r="122">
          <cell r="B122" t="str">
            <v>2-57</v>
          </cell>
          <cell r="C122" t="str">
            <v>（夜間）</v>
          </cell>
        </row>
        <row r="123">
          <cell r="A123" t="str">
            <v>第2-57号代価表</v>
          </cell>
          <cell r="C123" t="str">
            <v>仕切弁室据付工（ｺﾝｸﾘｰﾄ）</v>
          </cell>
          <cell r="D123" t="str">
            <v>箇所</v>
          </cell>
          <cell r="E123">
            <v>2919</v>
          </cell>
        </row>
        <row r="124">
          <cell r="B124" t="str">
            <v>2-58</v>
          </cell>
          <cell r="C124" t="str">
            <v>（夜間）</v>
          </cell>
        </row>
        <row r="125">
          <cell r="A125" t="str">
            <v>第2-58号代価表</v>
          </cell>
          <cell r="C125" t="str">
            <v>機械鋳鉄管布設工　φ２００m/m</v>
          </cell>
          <cell r="D125" t="str">
            <v>ｍ</v>
          </cell>
          <cell r="E125">
            <v>1369</v>
          </cell>
        </row>
        <row r="126">
          <cell r="B126" t="str">
            <v>2-59</v>
          </cell>
          <cell r="C126" t="str">
            <v>（夜間）</v>
          </cell>
        </row>
        <row r="127">
          <cell r="A127" t="str">
            <v>第2-59号代価表</v>
          </cell>
          <cell r="C127" t="str">
            <v>ＮＳ鋳鉄管切断・溝切り加工工φ２００m/m</v>
          </cell>
          <cell r="D127" t="str">
            <v>口</v>
          </cell>
          <cell r="E127">
            <v>15334</v>
          </cell>
        </row>
        <row r="128">
          <cell r="B128" t="str">
            <v>2-60</v>
          </cell>
          <cell r="C128" t="str">
            <v>（夜間）</v>
          </cell>
        </row>
        <row r="129">
          <cell r="A129" t="str">
            <v>第2-60号代価表</v>
          </cell>
          <cell r="C129" t="str">
            <v>ＮＳ鋳鉄管切断・溝切り加工工φ１５０m/m</v>
          </cell>
          <cell r="D129" t="str">
            <v>口</v>
          </cell>
          <cell r="E129">
            <v>14170</v>
          </cell>
        </row>
        <row r="130">
          <cell r="B130" t="str">
            <v>2-61</v>
          </cell>
          <cell r="C130" t="str">
            <v>（夜間）</v>
          </cell>
        </row>
        <row r="131">
          <cell r="A131" t="str">
            <v>第2-61号代価表</v>
          </cell>
          <cell r="C131" t="str">
            <v>ＮＳ継手挿口加工φ２００m/m</v>
          </cell>
          <cell r="D131" t="str">
            <v>口</v>
          </cell>
          <cell r="E131">
            <v>2392</v>
          </cell>
        </row>
        <row r="132">
          <cell r="B132" t="str">
            <v>2-62</v>
          </cell>
          <cell r="C132" t="str">
            <v>（夜間）</v>
          </cell>
        </row>
        <row r="133">
          <cell r="A133" t="str">
            <v>第2-62号代価表</v>
          </cell>
          <cell r="C133" t="str">
            <v>ＮＳ継手挿口加工φ１５０m/m</v>
          </cell>
          <cell r="D133" t="str">
            <v>口</v>
          </cell>
          <cell r="E133">
            <v>1915</v>
          </cell>
        </row>
        <row r="134">
          <cell r="B134" t="str">
            <v>2-63</v>
          </cell>
          <cell r="C134" t="str">
            <v>（夜間）</v>
          </cell>
        </row>
        <row r="135">
          <cell r="A135" t="str">
            <v>第2-63号代価表</v>
          </cell>
          <cell r="C135" t="str">
            <v>ＮＳ継手接合工φ２００m/m</v>
          </cell>
          <cell r="D135" t="str">
            <v>口</v>
          </cell>
          <cell r="E135">
            <v>2845</v>
          </cell>
        </row>
        <row r="136">
          <cell r="B136" t="str">
            <v>2-64</v>
          </cell>
          <cell r="C136" t="str">
            <v>（夜間）</v>
          </cell>
        </row>
        <row r="137">
          <cell r="A137" t="str">
            <v>第2-64号代価表</v>
          </cell>
          <cell r="C137" t="str">
            <v>ＮＳ継手接合工φ２００m/m</v>
          </cell>
          <cell r="D137" t="str">
            <v>口</v>
          </cell>
          <cell r="E137">
            <v>3684</v>
          </cell>
        </row>
        <row r="139">
          <cell r="B139" t="str">
            <v>代価総括表</v>
          </cell>
        </row>
        <row r="140">
          <cell r="B140" t="str">
            <v>番号</v>
          </cell>
          <cell r="C140" t="str">
            <v>名　　　　称</v>
          </cell>
          <cell r="D140" t="str">
            <v>単位</v>
          </cell>
          <cell r="E140" t="str">
            <v>金　　額</v>
          </cell>
        </row>
        <row r="142">
          <cell r="B142" t="str">
            <v>2-65</v>
          </cell>
          <cell r="C142" t="str">
            <v>（夜間）</v>
          </cell>
        </row>
        <row r="143">
          <cell r="A143" t="str">
            <v>第2-65号代価表</v>
          </cell>
          <cell r="C143" t="str">
            <v>ＮＳ継手接合工φ１５０m/m</v>
          </cell>
          <cell r="D143" t="str">
            <v>口</v>
          </cell>
          <cell r="E143">
            <v>2370</v>
          </cell>
        </row>
        <row r="144">
          <cell r="B144" t="str">
            <v>2-66</v>
          </cell>
          <cell r="C144" t="str">
            <v>（夜間）</v>
          </cell>
        </row>
        <row r="145">
          <cell r="A145" t="str">
            <v>第2-66号代価表</v>
          </cell>
          <cell r="C145" t="str">
            <v>ＮＳ継手接合工φ１５０m/m</v>
          </cell>
          <cell r="D145" t="str">
            <v>口</v>
          </cell>
          <cell r="E145">
            <v>3222</v>
          </cell>
        </row>
        <row r="146">
          <cell r="B146" t="str">
            <v>2-67</v>
          </cell>
          <cell r="C146" t="str">
            <v>（夜間）</v>
          </cell>
        </row>
        <row r="147">
          <cell r="A147" t="str">
            <v>第2-67号代価表</v>
          </cell>
          <cell r="C147" t="str">
            <v>メカニカル継手工　φ２００m/m</v>
          </cell>
          <cell r="D147" t="str">
            <v>口</v>
          </cell>
          <cell r="E147">
            <v>3222</v>
          </cell>
        </row>
        <row r="148">
          <cell r="B148" t="str">
            <v>2-68</v>
          </cell>
          <cell r="C148" t="str">
            <v>（夜間）</v>
          </cell>
        </row>
        <row r="149">
          <cell r="A149" t="str">
            <v>第2-68号代価表</v>
          </cell>
          <cell r="C149" t="str">
            <v>メカニカル継手工　φ１５０m/m</v>
          </cell>
          <cell r="D149" t="str">
            <v>口</v>
          </cell>
          <cell r="E149">
            <v>2763</v>
          </cell>
        </row>
        <row r="150">
          <cell r="B150" t="str">
            <v>2-69</v>
          </cell>
          <cell r="C150" t="str">
            <v>（夜間）</v>
          </cell>
        </row>
        <row r="151">
          <cell r="A151" t="str">
            <v>第2-69号代価表</v>
          </cell>
          <cell r="C151" t="str">
            <v>フランジ継手工　φ１５０m/m</v>
          </cell>
          <cell r="D151" t="str">
            <v>口</v>
          </cell>
          <cell r="E151">
            <v>3222</v>
          </cell>
        </row>
        <row r="152">
          <cell r="B152" t="str">
            <v>2-70</v>
          </cell>
          <cell r="C152" t="str">
            <v>（夜間）</v>
          </cell>
        </row>
        <row r="153">
          <cell r="A153" t="str">
            <v>第2-70号代価表</v>
          </cell>
          <cell r="C153" t="str">
            <v>機械仕切弁設置工φ２００m/m</v>
          </cell>
          <cell r="D153" t="str">
            <v>基</v>
          </cell>
          <cell r="E153">
            <v>6094</v>
          </cell>
        </row>
        <row r="154">
          <cell r="B154" t="str">
            <v>2-71</v>
          </cell>
          <cell r="C154" t="str">
            <v>（夜間）</v>
          </cell>
          <cell r="E154">
            <v>512</v>
          </cell>
        </row>
        <row r="155">
          <cell r="A155" t="str">
            <v>第2-71号代価表</v>
          </cell>
          <cell r="C155" t="str">
            <v>ポリエチレンスリーブ被覆工（φ２００）</v>
          </cell>
          <cell r="D155" t="str">
            <v>ｍ</v>
          </cell>
          <cell r="E155">
            <v>708</v>
          </cell>
        </row>
        <row r="156">
          <cell r="B156" t="str">
            <v>2-72</v>
          </cell>
          <cell r="C156" t="str">
            <v>（夜間）</v>
          </cell>
        </row>
        <row r="157">
          <cell r="A157" t="str">
            <v>第2-72号代価表</v>
          </cell>
          <cell r="C157" t="str">
            <v>管明示テープ工　φ２００×５ｍ</v>
          </cell>
          <cell r="D157" t="str">
            <v>ｍ</v>
          </cell>
          <cell r="E157">
            <v>25</v>
          </cell>
        </row>
        <row r="158">
          <cell r="B158" t="str">
            <v>2-73</v>
          </cell>
          <cell r="C158" t="str">
            <v>（夜間）</v>
          </cell>
        </row>
        <row r="159">
          <cell r="A159" t="str">
            <v>第2-73号代価表</v>
          </cell>
          <cell r="C159" t="str">
            <v>管明示テープ工　φ１５０×５ｍ</v>
          </cell>
          <cell r="D159" t="str">
            <v>ｍ</v>
          </cell>
          <cell r="E159">
            <v>22</v>
          </cell>
        </row>
        <row r="160">
          <cell r="B160" t="str">
            <v>2-74</v>
          </cell>
          <cell r="C160" t="str">
            <v>（夜間）</v>
          </cell>
        </row>
        <row r="161">
          <cell r="A161" t="str">
            <v>第2-74号代価表</v>
          </cell>
          <cell r="C161" t="str">
            <v>仕切弁室据付工</v>
          </cell>
          <cell r="D161" t="str">
            <v>箇所</v>
          </cell>
          <cell r="E161">
            <v>1251</v>
          </cell>
        </row>
        <row r="163">
          <cell r="A163" t="e">
            <v>#VALUE!</v>
          </cell>
        </row>
        <row r="165">
          <cell r="A165" t="e">
            <v>#VALUE!</v>
          </cell>
        </row>
        <row r="167">
          <cell r="A167" t="e">
            <v>#VALUE!</v>
          </cell>
        </row>
        <row r="169">
          <cell r="A169" t="e">
            <v>#VALUE!</v>
          </cell>
        </row>
      </sheetData>
      <sheetData sheetId="3"/>
      <sheetData sheetId="4"/>
      <sheetData sheetId="5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耐用年数"/>
      <sheetName val="大君ケ畑４５，４６"/>
      <sheetName val="大君ケ畑４７"/>
      <sheetName val="大君ケ畑57"/>
      <sheetName val="多賀"/>
      <sheetName val="エリア"/>
      <sheetName val="多賀簡水"/>
      <sheetName val="上水道1拡"/>
      <sheetName val="上水道増設"/>
      <sheetName val="川相"/>
      <sheetName val="川相 ・多賀"/>
      <sheetName val="佐目①"/>
      <sheetName val="土田"/>
      <sheetName val="猿木"/>
      <sheetName val="萱原"/>
      <sheetName val="樋田"/>
      <sheetName val="下水谷"/>
      <sheetName val="上水谷"/>
      <sheetName val="上水道第2期"/>
      <sheetName val="S56"/>
      <sheetName val="S57"/>
      <sheetName val="S58"/>
      <sheetName val="S59"/>
      <sheetName val="S61"/>
      <sheetName val="S62"/>
      <sheetName val="S63"/>
      <sheetName val="Ｈ１"/>
      <sheetName val="Ｈ2"/>
      <sheetName val="Ｈ３"/>
      <sheetName val="Ｈ4"/>
      <sheetName val="Ｈ5"/>
      <sheetName val="Ｈ６"/>
      <sheetName val="Ｈ７"/>
      <sheetName val="Ｈ８"/>
      <sheetName val="Ｈ９"/>
      <sheetName val="Ｈ１０"/>
      <sheetName val="Ｈ11"/>
      <sheetName val="Ｈ1２"/>
      <sheetName val="Ｈ1３"/>
      <sheetName val="Ｈ14"/>
      <sheetName val="Sheet2"/>
      <sheetName val="Sheet3"/>
    </sheetNames>
    <sheetDataSet>
      <sheetData sheetId="0">
        <row r="3">
          <cell r="A3" t="str">
            <v>No</v>
          </cell>
          <cell r="B3" t="str">
            <v>構築物または機械及び装置</v>
          </cell>
          <cell r="C3" t="str">
            <v>細目</v>
          </cell>
          <cell r="E3" t="str">
            <v>耐用年数</v>
          </cell>
          <cell r="F3" t="str">
            <v>償却率</v>
          </cell>
        </row>
        <row r="4">
          <cell r="A4" t="str">
            <v>A</v>
          </cell>
          <cell r="B4" t="str">
            <v>取水設備、導水設備、浄水設備、配水設備及び橋梁</v>
          </cell>
          <cell r="C4" t="str">
            <v>鉄筋コンクリート造（ＲＣ、ＰＣ）</v>
          </cell>
          <cell r="D4" t="str">
            <v>配水池、ろ過池、着水井</v>
          </cell>
          <cell r="E4">
            <v>58</v>
          </cell>
          <cell r="F4">
            <v>1.72e-002</v>
          </cell>
        </row>
        <row r="5">
          <cell r="A5" t="str">
            <v>B</v>
          </cell>
          <cell r="B5" t="str">
            <v>配水管及び配水管付属設備</v>
          </cell>
          <cell r="C5" t="str">
            <v>配水管</v>
          </cell>
          <cell r="E5">
            <v>38</v>
          </cell>
          <cell r="F5">
            <v>2.63e-002</v>
          </cell>
        </row>
        <row r="6">
          <cell r="A6" t="str">
            <v>C</v>
          </cell>
          <cell r="B6" t="str">
            <v>電気設備、ポンプ設備、薬品注入設備及び滅菌設備</v>
          </cell>
          <cell r="E6">
            <v>16</v>
          </cell>
          <cell r="F6">
            <v>6.25e-002</v>
          </cell>
        </row>
        <row r="7">
          <cell r="A7" t="str">
            <v>D</v>
          </cell>
          <cell r="B7" t="str">
            <v>量水器</v>
          </cell>
          <cell r="C7" t="str">
            <v>電気設備、</v>
          </cell>
          <cell r="E7">
            <v>8</v>
          </cell>
          <cell r="F7">
            <v>0.125</v>
          </cell>
        </row>
        <row r="8">
          <cell r="A8" t="str">
            <v>E</v>
          </cell>
          <cell r="B8" t="str">
            <v>さく井</v>
          </cell>
          <cell r="E8">
            <v>10</v>
          </cell>
          <cell r="F8">
            <v>0.1</v>
          </cell>
        </row>
        <row r="9">
          <cell r="A9" t="str">
            <v>F</v>
          </cell>
          <cell r="B9" t="str">
            <v>敷地造成、取付道路</v>
          </cell>
          <cell r="E9">
            <v>58</v>
          </cell>
          <cell r="F9">
            <v>1.72e-002</v>
          </cell>
        </row>
        <row r="10">
          <cell r="A10" t="str">
            <v>G</v>
          </cell>
          <cell r="B10" t="str">
            <v>舗装</v>
          </cell>
          <cell r="C10" t="str">
            <v>舗装</v>
          </cell>
          <cell r="E10">
            <v>38</v>
          </cell>
          <cell r="F10">
            <v>2.63e-002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メインメニュー"/>
      <sheetName val="システム用"/>
      <sheetName val="評価パターン"/>
      <sheetName val="結果"/>
      <sheetName val="表10-1"/>
      <sheetName val="更新後"/>
      <sheetName val="表10-2"/>
      <sheetName val="表10-3"/>
      <sheetName val="表10-4"/>
      <sheetName val="表10-5"/>
      <sheetName val="Step2"/>
      <sheetName val="Step4_1"/>
      <sheetName val="Step4_2"/>
      <sheetName val="Step4_3"/>
      <sheetName val="Step4_4"/>
      <sheetName val="Step4_5"/>
      <sheetName val="Step4_6"/>
      <sheetName val="Step4_7"/>
      <sheetName val="Step4_8"/>
      <sheetName val="Step4_9"/>
      <sheetName val="Step4_10"/>
      <sheetName val="Step3_1"/>
      <sheetName val="Step3_2"/>
      <sheetName val="Step3_3"/>
      <sheetName val="Step3_4"/>
      <sheetName val="Step3_5"/>
      <sheetName val="Step3_6"/>
      <sheetName val="Step3_7"/>
      <sheetName val="Step3_8"/>
      <sheetName val="Step3_9"/>
      <sheetName val="Step3_10"/>
    </sheetNames>
    <sheetDataSet>
      <sheetData sheetId="0"/>
      <sheetData sheetId="1">
        <row r="3">
          <cell r="C3">
            <v>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設計書"/>
      <sheetName val="経費前"/>
      <sheetName val="経費後印刷なし"/>
      <sheetName val="経費率印刷なし"/>
      <sheetName val="総括"/>
      <sheetName val="配管設計書"/>
      <sheetName val="Sheet1"/>
      <sheetName val="3舗装"/>
      <sheetName val="タイトル (3)"/>
      <sheetName val="管工事日数"/>
      <sheetName val="舗装工事日数"/>
      <sheetName val="工事日数計算基礎資料"/>
      <sheetName val="タイトル (2)"/>
      <sheetName val="軽量鋼矢板日進量計算"/>
      <sheetName val="軽量鋼矢板賃料"/>
      <sheetName val="軽量鋼矢板賃料 (2)"/>
      <sheetName val="土留工代価内訳-1"/>
      <sheetName val="土留工代価内訳-2"/>
      <sheetName val="支保材賃料印刷無し"/>
      <sheetName val="労土CODE印刷なし"/>
      <sheetName val="積算価格表印刷なし"/>
      <sheetName val="一位代価表印刷なし"/>
      <sheetName val="日当作業量印刷なし"/>
      <sheetName val="舗装計算"/>
      <sheetName val="掘削表印刷な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6">
          <cell r="C6" t="str">
            <v>R0001</v>
          </cell>
          <cell r="F6" t="str">
            <v>特殊作業員</v>
          </cell>
          <cell r="I6" t="str">
            <v>人</v>
          </cell>
          <cell r="K6">
            <v>16700</v>
          </cell>
          <cell r="M6" t="str">
            <v>統 PⅠ-1-1</v>
          </cell>
        </row>
        <row r="7">
          <cell r="C7" t="str">
            <v>R0002</v>
          </cell>
          <cell r="F7" t="str">
            <v>普通作業員</v>
          </cell>
          <cell r="I7" t="str">
            <v>人</v>
          </cell>
          <cell r="K7">
            <v>13900</v>
          </cell>
          <cell r="M7" t="str">
            <v>統 PⅠ-1-1</v>
          </cell>
        </row>
        <row r="8">
          <cell r="C8" t="str">
            <v>R0003</v>
          </cell>
          <cell r="F8" t="str">
            <v>溶接工</v>
          </cell>
          <cell r="I8" t="str">
            <v>人</v>
          </cell>
          <cell r="K8">
            <v>16600</v>
          </cell>
          <cell r="M8" t="str">
            <v>統 PⅠ-1-1</v>
          </cell>
        </row>
        <row r="9">
          <cell r="C9" t="str">
            <v>R0004</v>
          </cell>
          <cell r="F9" t="str">
            <v>特殊運転手</v>
          </cell>
          <cell r="I9" t="str">
            <v>人</v>
          </cell>
          <cell r="K9">
            <v>16900</v>
          </cell>
          <cell r="M9" t="str">
            <v>統 PⅠ-1-1</v>
          </cell>
        </row>
        <row r="10">
          <cell r="C10" t="str">
            <v>R0005</v>
          </cell>
          <cell r="F10" t="str">
            <v>一般運転手</v>
          </cell>
          <cell r="I10" t="str">
            <v>人</v>
          </cell>
          <cell r="K10">
            <v>14900</v>
          </cell>
          <cell r="M10" t="str">
            <v>統 PⅠ-1-1</v>
          </cell>
        </row>
        <row r="11">
          <cell r="C11" t="str">
            <v>R0006</v>
          </cell>
          <cell r="F11" t="str">
            <v>土木一般世話役</v>
          </cell>
          <cell r="I11" t="str">
            <v>人</v>
          </cell>
          <cell r="K11">
            <v>18700</v>
          </cell>
          <cell r="M11" t="str">
            <v>統 PⅠ-1-1</v>
          </cell>
        </row>
        <row r="12">
          <cell r="C12" t="str">
            <v>R0007</v>
          </cell>
          <cell r="F12" t="str">
            <v>配管工</v>
          </cell>
          <cell r="I12" t="str">
            <v>人</v>
          </cell>
          <cell r="K12">
            <v>16500</v>
          </cell>
          <cell r="M12" t="str">
            <v>統 PⅠ-1-1</v>
          </cell>
        </row>
        <row r="13">
          <cell r="C13" t="str">
            <v>R0008</v>
          </cell>
          <cell r="F13" t="str">
            <v>保温工</v>
          </cell>
          <cell r="I13" t="str">
            <v>人</v>
          </cell>
          <cell r="K13">
            <v>16700</v>
          </cell>
          <cell r="M13" t="str">
            <v>統 PⅠ-1-2</v>
          </cell>
        </row>
        <row r="14">
          <cell r="C14" t="str">
            <v>R0009</v>
          </cell>
          <cell r="F14" t="str">
            <v>ダクト工</v>
          </cell>
          <cell r="I14" t="str">
            <v>人</v>
          </cell>
          <cell r="K14">
            <v>15500</v>
          </cell>
          <cell r="M14" t="str">
            <v>統 PⅠ-1-2</v>
          </cell>
        </row>
        <row r="15">
          <cell r="C15" t="str">
            <v>R0010</v>
          </cell>
          <cell r="F15" t="str">
            <v>板金工</v>
          </cell>
          <cell r="I15" t="str">
            <v>人</v>
          </cell>
          <cell r="K15">
            <v>15700</v>
          </cell>
          <cell r="M15" t="str">
            <v>統 PⅠ-1-2</v>
          </cell>
        </row>
        <row r="16">
          <cell r="C16" t="str">
            <v>R0011</v>
          </cell>
          <cell r="F16" t="str">
            <v>交通誘導員</v>
          </cell>
          <cell r="I16" t="str">
            <v>人</v>
          </cell>
          <cell r="K16">
            <v>8400</v>
          </cell>
          <cell r="M16" t="str">
            <v>統 PⅠ-1-2</v>
          </cell>
        </row>
        <row r="17">
          <cell r="C17" t="str">
            <v>R0012</v>
          </cell>
          <cell r="F17" t="str">
            <v>型枠工</v>
          </cell>
          <cell r="I17" t="str">
            <v>人</v>
          </cell>
          <cell r="K17">
            <v>17200</v>
          </cell>
          <cell r="M17" t="str">
            <v>統 PⅠ-1-2</v>
          </cell>
        </row>
        <row r="18">
          <cell r="C18" t="str">
            <v>R0013</v>
          </cell>
          <cell r="F18" t="str">
            <v>とび工</v>
          </cell>
          <cell r="I18" t="str">
            <v>人</v>
          </cell>
          <cell r="K18">
            <v>16700</v>
          </cell>
          <cell r="M18" t="str">
            <v>統 PⅠ-1-2</v>
          </cell>
        </row>
        <row r="19">
          <cell r="C19" t="str">
            <v>R0014</v>
          </cell>
        </row>
        <row r="20">
          <cell r="C20" t="str">
            <v>R0015</v>
          </cell>
        </row>
        <row r="21">
          <cell r="C21" t="str">
            <v>R0016</v>
          </cell>
        </row>
        <row r="22">
          <cell r="C22" t="str">
            <v>R0017</v>
          </cell>
        </row>
        <row r="23">
          <cell r="C23" t="str">
            <v>R0018</v>
          </cell>
        </row>
        <row r="24">
          <cell r="C24" t="str">
            <v>R0019</v>
          </cell>
          <cell r="F24" t="str">
            <v>軽　　油</v>
          </cell>
          <cell r="H24" t="str">
            <v>１、２号ドラム</v>
          </cell>
          <cell r="I24" t="str">
            <v>ℓ</v>
          </cell>
          <cell r="K24">
            <v>84</v>
          </cell>
          <cell r="M24" t="str">
            <v>統 PⅡ-18-1</v>
          </cell>
        </row>
        <row r="25">
          <cell r="C25" t="str">
            <v>R0020</v>
          </cell>
        </row>
        <row r="26">
          <cell r="C26" t="str">
            <v>R0021</v>
          </cell>
        </row>
        <row r="27">
          <cell r="C27" t="str">
            <v>R0022</v>
          </cell>
        </row>
        <row r="28">
          <cell r="C28" t="str">
            <v>R0023</v>
          </cell>
        </row>
        <row r="29">
          <cell r="C29" t="str">
            <v>R0024</v>
          </cell>
        </row>
        <row r="30">
          <cell r="C30" t="str">
            <v>R0025</v>
          </cell>
        </row>
        <row r="31">
          <cell r="C31" t="str">
            <v>R0026</v>
          </cell>
          <cell r="E31" t="str">
            <v>ﾊﾞｯｸﾎｳ0.13m3</v>
          </cell>
          <cell r="F31" t="str">
            <v>機械損料</v>
          </cell>
          <cell r="G31" t="str">
            <v>ｸﾛｰﾗ型排出ｶﾞｽ対策型</v>
          </cell>
          <cell r="H31" t="str">
            <v>(第一次基準値)</v>
          </cell>
          <cell r="I31" t="str">
            <v>日</v>
          </cell>
          <cell r="K31">
            <v>5660</v>
          </cell>
          <cell r="M31" t="str">
            <v>機械損料表P15</v>
          </cell>
        </row>
        <row r="32">
          <cell r="C32" t="str">
            <v>R0027</v>
          </cell>
          <cell r="E32" t="str">
            <v>ﾊﾞｯｸﾎｳ0.28m3</v>
          </cell>
          <cell r="F32" t="str">
            <v>機械損料</v>
          </cell>
          <cell r="G32" t="str">
            <v>ｸﾛｰﾗ型排出ｶﾞｽ対策型</v>
          </cell>
          <cell r="H32" t="str">
            <v>(第一次基準値)</v>
          </cell>
          <cell r="I32" t="str">
            <v>日</v>
          </cell>
          <cell r="K32">
            <v>6940</v>
          </cell>
          <cell r="M32" t="str">
            <v>機械損料表P17</v>
          </cell>
        </row>
        <row r="33">
          <cell r="C33" t="str">
            <v>R0028</v>
          </cell>
          <cell r="E33" t="str">
            <v>ﾊﾞｯｸﾎｳ0.45m3</v>
          </cell>
          <cell r="F33" t="str">
            <v>機械損料</v>
          </cell>
          <cell r="G33" t="str">
            <v>ｸﾛｰﾗ型排出ｶﾞｽ対策型</v>
          </cell>
          <cell r="H33" t="str">
            <v>(第一次基準値)</v>
          </cell>
          <cell r="I33" t="str">
            <v>日</v>
          </cell>
          <cell r="K33">
            <v>9910</v>
          </cell>
          <cell r="M33" t="str">
            <v>機械損料表P17</v>
          </cell>
        </row>
        <row r="34">
          <cell r="C34" t="str">
            <v>R0029</v>
          </cell>
        </row>
        <row r="35">
          <cell r="C35" t="str">
            <v>R0030</v>
          </cell>
          <cell r="E35" t="str">
            <v>ﾊﾞｯｸﾎｳ0.13m3</v>
          </cell>
          <cell r="F35" t="str">
            <v>運転費</v>
          </cell>
          <cell r="G35" t="str">
            <v>ｸﾛｰﾗ型排出ｶﾞｽ対策型</v>
          </cell>
          <cell r="H35" t="str">
            <v>(第一次基準値)</v>
          </cell>
          <cell r="I35" t="str">
            <v>時間</v>
          </cell>
          <cell r="K35">
            <v>1370</v>
          </cell>
          <cell r="M35" t="str">
            <v>H0007</v>
          </cell>
        </row>
        <row r="36">
          <cell r="C36" t="str">
            <v>R0031</v>
          </cell>
          <cell r="E36" t="str">
            <v>ﾊﾞｯｸﾎｳ0.28m3</v>
          </cell>
          <cell r="F36" t="str">
            <v>運転費</v>
          </cell>
          <cell r="G36" t="str">
            <v>ｸﾛｰﾗ型排出ｶﾞｽ対策型</v>
          </cell>
          <cell r="H36" t="str">
            <v>(第一次基準値)</v>
          </cell>
          <cell r="I36" t="str">
            <v>時間</v>
          </cell>
          <cell r="K36">
            <v>7770</v>
          </cell>
          <cell r="M36" t="str">
            <v>H0008</v>
          </cell>
        </row>
        <row r="37">
          <cell r="C37" t="str">
            <v>R0032</v>
          </cell>
          <cell r="E37" t="str">
            <v>ﾊﾞｯｸﾎｳ0.45m3</v>
          </cell>
          <cell r="F37" t="str">
            <v>運転費</v>
          </cell>
          <cell r="G37" t="str">
            <v>ｸﾛｰﾗ型排出ｶﾞｽ対策型</v>
          </cell>
          <cell r="H37" t="str">
            <v>(第一次基準値)</v>
          </cell>
          <cell r="I37" t="str">
            <v>時間</v>
          </cell>
          <cell r="K37">
            <v>11159</v>
          </cell>
          <cell r="M37" t="str">
            <v>H0009</v>
          </cell>
        </row>
        <row r="38">
          <cell r="C38" t="str">
            <v>R0033</v>
          </cell>
        </row>
        <row r="39">
          <cell r="C39" t="str">
            <v>R0034</v>
          </cell>
          <cell r="F39" t="str">
            <v>ﾄﾗｯｸｸﾚｰﾝ賃料</v>
          </cell>
          <cell r="H39" t="str">
            <v>油圧式4.9t吊</v>
          </cell>
          <cell r="I39" t="str">
            <v>日</v>
          </cell>
          <cell r="K39">
            <v>29000</v>
          </cell>
          <cell r="M39" t="str">
            <v>物P737+積P733の平均</v>
          </cell>
        </row>
        <row r="40">
          <cell r="C40" t="str">
            <v>R0035</v>
          </cell>
          <cell r="F40" t="str">
            <v>軽量鋼矢板賃料</v>
          </cell>
          <cell r="G40" t="str">
            <v>1,2,3型 90日以内</v>
          </cell>
          <cell r="I40" t="str">
            <v>ｔ・日</v>
          </cell>
          <cell r="K40">
            <v>110</v>
          </cell>
          <cell r="M40" t="str">
            <v>物PP738+積P734の平均</v>
          </cell>
        </row>
        <row r="41">
          <cell r="C41" t="str">
            <v>R0036</v>
          </cell>
          <cell r="F41" t="str">
            <v>軽量鋼矢板賃料</v>
          </cell>
          <cell r="G41" t="str">
            <v>1,2,3型 180日以内</v>
          </cell>
          <cell r="I41" t="str">
            <v>ｔ・日</v>
          </cell>
          <cell r="K41">
            <v>105</v>
          </cell>
          <cell r="M41" t="str">
            <v>物PP738+積P734の平均</v>
          </cell>
        </row>
        <row r="42">
          <cell r="C42" t="str">
            <v>R0037</v>
          </cell>
          <cell r="F42" t="str">
            <v>軽量鋼矢板整備費</v>
          </cell>
          <cell r="G42" t="str">
            <v xml:space="preserve">1,2,3型 </v>
          </cell>
          <cell r="I42" t="str">
            <v>ｔ</v>
          </cell>
          <cell r="K42">
            <v>5000</v>
          </cell>
          <cell r="M42" t="str">
            <v>物PP738+積P734の平均</v>
          </cell>
        </row>
        <row r="43">
          <cell r="C43" t="str">
            <v>R0038</v>
          </cell>
          <cell r="F43" t="str">
            <v>軽量鋼矢板不足分弁償費</v>
          </cell>
          <cell r="G43" t="str">
            <v xml:space="preserve">1,2,3型 </v>
          </cell>
          <cell r="I43" t="str">
            <v>ｔ</v>
          </cell>
          <cell r="K43">
            <v>94000</v>
          </cell>
          <cell r="M43" t="str">
            <v>物PP738+積P734の平均</v>
          </cell>
        </row>
        <row r="44">
          <cell r="C44" t="str">
            <v>R0039</v>
          </cell>
        </row>
        <row r="45">
          <cell r="C45" t="str">
            <v>R0040</v>
          </cell>
          <cell r="E45" t="str">
            <v>アルミ製腹起し</v>
          </cell>
          <cell r="F45" t="str">
            <v>賃料</v>
          </cell>
          <cell r="G45" t="str">
            <v>110～120×120</v>
          </cell>
          <cell r="H45" t="str">
            <v>～130×4,000</v>
          </cell>
          <cell r="I45" t="str">
            <v>本</v>
          </cell>
          <cell r="K45">
            <v>68</v>
          </cell>
          <cell r="M45" t="str">
            <v>物P747+積P736の平均</v>
          </cell>
        </row>
        <row r="46">
          <cell r="C46" t="str">
            <v>R0041</v>
          </cell>
          <cell r="E46" t="str">
            <v>アルミ製腹起し</v>
          </cell>
          <cell r="F46" t="str">
            <v>基本料</v>
          </cell>
          <cell r="G46" t="str">
            <v>110～120×120</v>
          </cell>
          <cell r="H46" t="str">
            <v>～130×4,000</v>
          </cell>
          <cell r="I46" t="str">
            <v>本</v>
          </cell>
          <cell r="K46">
            <v>500</v>
          </cell>
          <cell r="M46" t="str">
            <v>物P747+積P736の平均</v>
          </cell>
        </row>
        <row r="47">
          <cell r="C47" t="str">
            <v>R0042</v>
          </cell>
          <cell r="E47" t="str">
            <v>水圧ｻﾎﾟｰﾄ</v>
          </cell>
          <cell r="F47" t="str">
            <v>賃料</v>
          </cell>
          <cell r="G47" t="str">
            <v>調整長450～650程度</v>
          </cell>
          <cell r="I47" t="str">
            <v>本</v>
          </cell>
          <cell r="K47">
            <v>101</v>
          </cell>
          <cell r="M47" t="str">
            <v>物P747+積P736の平均</v>
          </cell>
        </row>
        <row r="48">
          <cell r="C48" t="str">
            <v>R0043</v>
          </cell>
          <cell r="E48" t="str">
            <v>水圧ｻﾎﾟｰﾄ</v>
          </cell>
          <cell r="F48" t="str">
            <v>基本料</v>
          </cell>
          <cell r="G48" t="str">
            <v>調整長450～650程度</v>
          </cell>
          <cell r="I48" t="str">
            <v>本</v>
          </cell>
          <cell r="K48">
            <v>500</v>
          </cell>
          <cell r="M48" t="str">
            <v>物P747+積P736の平均</v>
          </cell>
        </row>
        <row r="49">
          <cell r="C49" t="str">
            <v>R0044</v>
          </cell>
          <cell r="E49" t="str">
            <v>水圧ｻﾎﾟｰﾄ</v>
          </cell>
          <cell r="F49" t="str">
            <v>賃料</v>
          </cell>
          <cell r="G49" t="str">
            <v>調整長590～900程度</v>
          </cell>
          <cell r="I49" t="str">
            <v>本</v>
          </cell>
          <cell r="K49">
            <v>113</v>
          </cell>
          <cell r="M49" t="str">
            <v>物P747+積P736の平均</v>
          </cell>
        </row>
        <row r="50">
          <cell r="C50" t="str">
            <v>R0045</v>
          </cell>
          <cell r="E50" t="str">
            <v>水圧ｻﾎﾟｰﾄ</v>
          </cell>
          <cell r="F50" t="str">
            <v>基本料</v>
          </cell>
          <cell r="G50" t="str">
            <v>調整長590～900程度</v>
          </cell>
          <cell r="I50" t="str">
            <v>本</v>
          </cell>
          <cell r="K50">
            <v>500</v>
          </cell>
          <cell r="M50" t="str">
            <v>物P747+積P736の平均</v>
          </cell>
        </row>
        <row r="51">
          <cell r="C51" t="str">
            <v>R0046</v>
          </cell>
          <cell r="E51" t="str">
            <v>水圧ｻﾎﾟｰﾄ</v>
          </cell>
          <cell r="F51" t="str">
            <v>賃料</v>
          </cell>
          <cell r="G51" t="str">
            <v>調整長770～1300程度</v>
          </cell>
          <cell r="I51" t="str">
            <v>本</v>
          </cell>
          <cell r="K51">
            <v>125</v>
          </cell>
          <cell r="M51" t="str">
            <v>物P747+積P736の平均</v>
          </cell>
        </row>
        <row r="52">
          <cell r="C52" t="str">
            <v>R0047</v>
          </cell>
          <cell r="E52" t="str">
            <v>水圧ｻﾎﾟｰﾄ</v>
          </cell>
          <cell r="F52" t="str">
            <v>基本料</v>
          </cell>
          <cell r="G52" t="str">
            <v>調整長770～1300程度</v>
          </cell>
          <cell r="I52" t="str">
            <v>本</v>
          </cell>
          <cell r="K52">
            <v>500</v>
          </cell>
          <cell r="M52" t="str">
            <v>物P747+積P736の平均</v>
          </cell>
        </row>
        <row r="53">
          <cell r="C53" t="str">
            <v>R0048</v>
          </cell>
          <cell r="E53" t="str">
            <v>水圧手動ﾎﾟﾝﾌﾟ</v>
          </cell>
          <cell r="F53" t="str">
            <v>賃料</v>
          </cell>
          <cell r="G53" t="str">
            <v>ﾀﾝｸ水量</v>
          </cell>
          <cell r="H53" t="str">
            <v>15～19㍑</v>
          </cell>
          <cell r="I53" t="str">
            <v>台</v>
          </cell>
          <cell r="K53">
            <v>159</v>
          </cell>
          <cell r="M53" t="str">
            <v>物P747+積P736の平均</v>
          </cell>
        </row>
        <row r="54">
          <cell r="C54" t="str">
            <v>R0049</v>
          </cell>
          <cell r="E54" t="str">
            <v>水圧手動ﾎﾟﾝﾌﾟ</v>
          </cell>
          <cell r="F54" t="str">
            <v>基本料</v>
          </cell>
          <cell r="G54" t="str">
            <v>ﾀﾝｸ水量</v>
          </cell>
          <cell r="H54" t="str">
            <v>15～19㍑</v>
          </cell>
          <cell r="I54" t="str">
            <v>台</v>
          </cell>
          <cell r="K54">
            <v>500</v>
          </cell>
          <cell r="M54" t="str">
            <v>物P747+積P736の平均</v>
          </cell>
        </row>
        <row r="55">
          <cell r="C55" t="str">
            <v>R0050</v>
          </cell>
        </row>
        <row r="56">
          <cell r="C56" t="str">
            <v>R0051</v>
          </cell>
          <cell r="E56" t="str">
            <v>軽量鋼矢板たて込み</v>
          </cell>
          <cell r="F56" t="str">
            <v>引抜工(両側分)</v>
          </cell>
          <cell r="H56" t="str">
            <v>矢板長：ｈ=1.5m</v>
          </cell>
          <cell r="I56" t="str">
            <v>ｍ</v>
          </cell>
          <cell r="K56">
            <v>4043</v>
          </cell>
          <cell r="M56" t="str">
            <v>H0001</v>
          </cell>
        </row>
        <row r="57">
          <cell r="C57" t="str">
            <v>R0052</v>
          </cell>
          <cell r="E57" t="str">
            <v>軽量鋼矢板たて込み</v>
          </cell>
          <cell r="F57" t="str">
            <v>引抜工(両側分)</v>
          </cell>
          <cell r="H57" t="str">
            <v>矢板長：ｈ=2.0m</v>
          </cell>
          <cell r="I57" t="str">
            <v>ｍ</v>
          </cell>
          <cell r="K57">
            <v>4523</v>
          </cell>
          <cell r="M57" t="str">
            <v>H0002</v>
          </cell>
        </row>
        <row r="58">
          <cell r="C58" t="str">
            <v>R0053</v>
          </cell>
          <cell r="E58" t="str">
            <v>軽量鋼矢板たて込み</v>
          </cell>
          <cell r="F58" t="str">
            <v>引抜工(両側分)</v>
          </cell>
          <cell r="H58" t="str">
            <v>矢板長：ｈ=2.5m</v>
          </cell>
          <cell r="I58" t="str">
            <v>ｍ</v>
          </cell>
          <cell r="K58">
            <v>4995</v>
          </cell>
          <cell r="M58" t="str">
            <v>H0003</v>
          </cell>
        </row>
        <row r="59">
          <cell r="C59" t="str">
            <v>R0054</v>
          </cell>
          <cell r="E59" t="str">
            <v>軽量鋼矢板たて込み</v>
          </cell>
          <cell r="F59" t="str">
            <v>引抜工(両側分)</v>
          </cell>
          <cell r="H59" t="str">
            <v>矢板長：ｈ=3.0m</v>
          </cell>
          <cell r="I59" t="str">
            <v>ｍ</v>
          </cell>
          <cell r="K59">
            <v>5476</v>
          </cell>
          <cell r="M59" t="str">
            <v>H0004</v>
          </cell>
        </row>
        <row r="60">
          <cell r="C60" t="str">
            <v>R0055</v>
          </cell>
          <cell r="E60" t="str">
            <v>軽量鋼矢板たて込み</v>
          </cell>
          <cell r="F60" t="str">
            <v>引抜工(両側分)</v>
          </cell>
          <cell r="H60" t="str">
            <v>矢板長：ｈ=3.5m</v>
          </cell>
          <cell r="I60" t="str">
            <v>ｍ</v>
          </cell>
          <cell r="K60">
            <v>5956</v>
          </cell>
          <cell r="M60" t="str">
            <v>H0005</v>
          </cell>
        </row>
        <row r="61">
          <cell r="C61" t="str">
            <v>R0056</v>
          </cell>
          <cell r="E61" t="str">
            <v>軽量鋼矢板たて込み</v>
          </cell>
          <cell r="F61" t="str">
            <v>引抜工(両側分)</v>
          </cell>
          <cell r="H61" t="str">
            <v>矢板長：ｈ=4.0m</v>
          </cell>
          <cell r="I61" t="str">
            <v>ｍ</v>
          </cell>
          <cell r="K61">
            <v>6428</v>
          </cell>
          <cell r="M61" t="str">
            <v>H0006</v>
          </cell>
        </row>
        <row r="62">
          <cell r="C62" t="str">
            <v>R0057</v>
          </cell>
          <cell r="E62" t="str">
            <v>金属製支保工</v>
          </cell>
          <cell r="F62" t="str">
            <v>(両側分)撤去工含む</v>
          </cell>
          <cell r="G62" t="str">
            <v>掘削深：Ｈ=2.0m以下</v>
          </cell>
          <cell r="H62" t="str">
            <v>１段</v>
          </cell>
          <cell r="I62" t="str">
            <v>ｍ</v>
          </cell>
          <cell r="K62">
            <v>687</v>
          </cell>
          <cell r="M62" t="str">
            <v>H0010</v>
          </cell>
        </row>
        <row r="63">
          <cell r="C63" t="str">
            <v>R0058</v>
          </cell>
          <cell r="E63" t="str">
            <v>金属製支保工</v>
          </cell>
          <cell r="F63" t="str">
            <v>(両側分)撤去工含む</v>
          </cell>
          <cell r="G63" t="str">
            <v>掘削深：Ｈ=3.5m以下</v>
          </cell>
          <cell r="H63" t="str">
            <v>2段</v>
          </cell>
          <cell r="I63" t="str">
            <v>ｍ</v>
          </cell>
          <cell r="K63">
            <v>1375</v>
          </cell>
          <cell r="M63" t="str">
            <v>H0011</v>
          </cell>
        </row>
        <row r="64">
          <cell r="C64" t="str">
            <v>R0059</v>
          </cell>
          <cell r="E64" t="str">
            <v>金属製支保工</v>
          </cell>
          <cell r="F64" t="str">
            <v>(両側分)撤去工含む</v>
          </cell>
          <cell r="G64" t="str">
            <v>掘削深：Ｈ=4.0m以下</v>
          </cell>
          <cell r="H64" t="str">
            <v>3段</v>
          </cell>
          <cell r="I64" t="str">
            <v>ｍ</v>
          </cell>
          <cell r="K64">
            <v>2751</v>
          </cell>
          <cell r="M64" t="str">
            <v>H0012</v>
          </cell>
        </row>
        <row r="65">
          <cell r="C65" t="str">
            <v>R0060</v>
          </cell>
          <cell r="E65" t="str">
            <v>軽量金属支保工</v>
          </cell>
          <cell r="F65" t="str">
            <v>賃料</v>
          </cell>
          <cell r="G65" t="str">
            <v>掘削深1.50≦H≦1.55</v>
          </cell>
          <cell r="H65" t="str">
            <v>掘削幅0.77～0.97</v>
          </cell>
          <cell r="I65" t="str">
            <v>ｍ</v>
          </cell>
          <cell r="K65" t="e">
            <v>#DIV/0!</v>
          </cell>
          <cell r="M65" t="str">
            <v>H0013</v>
          </cell>
        </row>
        <row r="66">
          <cell r="C66" t="str">
            <v>R0061</v>
          </cell>
          <cell r="E66" t="str">
            <v>軽量金属支保工</v>
          </cell>
          <cell r="F66" t="str">
            <v>賃料</v>
          </cell>
          <cell r="G66" t="str">
            <v>掘削深1.55＜H≦2.00</v>
          </cell>
          <cell r="H66" t="str">
            <v>掘削幅0.77～0.97</v>
          </cell>
          <cell r="I66" t="str">
            <v>ｍ</v>
          </cell>
          <cell r="K66">
            <v>829</v>
          </cell>
          <cell r="M66" t="str">
            <v>H0014</v>
          </cell>
        </row>
        <row r="67">
          <cell r="C67" t="str">
            <v>R0062</v>
          </cell>
          <cell r="E67" t="str">
            <v>軽量金属支保工</v>
          </cell>
          <cell r="F67" t="str">
            <v>賃料</v>
          </cell>
          <cell r="G67" t="str">
            <v>掘削深2.00＜H≦2.05</v>
          </cell>
          <cell r="H67" t="str">
            <v>掘削幅0.77～0.97</v>
          </cell>
          <cell r="I67" t="str">
            <v>ｍ</v>
          </cell>
          <cell r="K67" t="e">
            <v>#DIV/0!</v>
          </cell>
          <cell r="M67" t="str">
            <v>H0015</v>
          </cell>
        </row>
        <row r="68">
          <cell r="C68" t="str">
            <v>R0063</v>
          </cell>
          <cell r="E68" t="str">
            <v>軽量金属支保工</v>
          </cell>
          <cell r="F68" t="str">
            <v>賃料</v>
          </cell>
          <cell r="G68" t="str">
            <v>掘削深2.05＜H≦2.55</v>
          </cell>
          <cell r="H68" t="str">
            <v>掘削幅0.77～0.97</v>
          </cell>
          <cell r="I68" t="str">
            <v>ｍ</v>
          </cell>
          <cell r="K68" t="e">
            <v>#DIV/0!</v>
          </cell>
          <cell r="M68" t="str">
            <v>H0016</v>
          </cell>
        </row>
        <row r="69">
          <cell r="C69" t="str">
            <v>R0064</v>
          </cell>
          <cell r="E69" t="str">
            <v>軽量金属支保工</v>
          </cell>
          <cell r="F69" t="str">
            <v>賃料</v>
          </cell>
          <cell r="G69" t="str">
            <v>掘削深2.55＜H≦3.00</v>
          </cell>
          <cell r="H69" t="str">
            <v>掘削幅0.77～0.97</v>
          </cell>
          <cell r="I69" t="str">
            <v>ｍ</v>
          </cell>
          <cell r="K69" t="e">
            <v>#DIV/0!</v>
          </cell>
          <cell r="M69" t="str">
            <v>H0017</v>
          </cell>
        </row>
        <row r="70">
          <cell r="C70" t="str">
            <v>R0065</v>
          </cell>
          <cell r="E70" t="str">
            <v>軽量金属支保工</v>
          </cell>
          <cell r="F70" t="str">
            <v>賃料</v>
          </cell>
          <cell r="G70" t="str">
            <v>掘削深3.00＜H≦3.05</v>
          </cell>
          <cell r="H70" t="str">
            <v>掘削幅0.77～0.97</v>
          </cell>
          <cell r="I70" t="str">
            <v>ｍ</v>
          </cell>
          <cell r="K70" t="e">
            <v>#DIV/0!</v>
          </cell>
          <cell r="M70" t="str">
            <v>H0018</v>
          </cell>
        </row>
        <row r="71">
          <cell r="C71" t="str">
            <v>R0066</v>
          </cell>
          <cell r="E71" t="str">
            <v>軽量金属支保工</v>
          </cell>
          <cell r="F71" t="str">
            <v>賃料</v>
          </cell>
          <cell r="G71" t="str">
            <v>掘削深3.05＜H≦3.50</v>
          </cell>
          <cell r="H71" t="str">
            <v>掘削幅0.77～0.97</v>
          </cell>
          <cell r="I71" t="str">
            <v>ｍ</v>
          </cell>
          <cell r="K71" t="e">
            <v>#DIV/0!</v>
          </cell>
          <cell r="M71" t="str">
            <v>H0019</v>
          </cell>
        </row>
        <row r="72">
          <cell r="C72" t="str">
            <v>R0067</v>
          </cell>
          <cell r="E72" t="str">
            <v>軽量金属支保工</v>
          </cell>
          <cell r="F72" t="str">
            <v>賃料</v>
          </cell>
          <cell r="G72" t="str">
            <v>掘削深3.50＜H≦3.55</v>
          </cell>
          <cell r="H72" t="str">
            <v>掘削幅0.77～0.97</v>
          </cell>
          <cell r="I72" t="str">
            <v>ｍ</v>
          </cell>
          <cell r="K72" t="e">
            <v>#DIV/0!</v>
          </cell>
          <cell r="M72" t="str">
            <v>H0020</v>
          </cell>
        </row>
        <row r="73">
          <cell r="C73" t="str">
            <v>R0068</v>
          </cell>
          <cell r="E73" t="str">
            <v>軽量金属支保工</v>
          </cell>
          <cell r="F73" t="str">
            <v>賃料</v>
          </cell>
          <cell r="G73" t="str">
            <v>掘削深3.55＜H≦4.00</v>
          </cell>
          <cell r="H73" t="str">
            <v>掘削幅0.77～0.97</v>
          </cell>
          <cell r="I73" t="str">
            <v>ｍ</v>
          </cell>
          <cell r="K73" t="e">
            <v>#DIV/0!</v>
          </cell>
          <cell r="M73" t="str">
            <v>H0021</v>
          </cell>
        </row>
        <row r="74">
          <cell r="C74" t="str">
            <v>R0069</v>
          </cell>
          <cell r="E74" t="str">
            <v>軽量金属支保工</v>
          </cell>
          <cell r="F74" t="str">
            <v>賃料</v>
          </cell>
          <cell r="G74" t="str">
            <v>掘削深1.50≦H≦1.55</v>
          </cell>
          <cell r="H74" t="str">
            <v>掘削幅0.971～1.22</v>
          </cell>
          <cell r="I74" t="str">
            <v>ｍ</v>
          </cell>
          <cell r="K74" t="e">
            <v>#DIV/0!</v>
          </cell>
          <cell r="M74" t="str">
            <v>H0022</v>
          </cell>
        </row>
        <row r="75">
          <cell r="C75" t="str">
            <v>R0070</v>
          </cell>
          <cell r="E75" t="str">
            <v>軽量金属支保工</v>
          </cell>
          <cell r="F75" t="str">
            <v>賃料</v>
          </cell>
          <cell r="G75" t="str">
            <v>掘削深1.55＜H≦2.00</v>
          </cell>
          <cell r="H75" t="str">
            <v>掘削幅0.971～1.22</v>
          </cell>
          <cell r="I75" t="str">
            <v>ｍ</v>
          </cell>
          <cell r="K75">
            <v>850</v>
          </cell>
          <cell r="M75" t="str">
            <v>H0023</v>
          </cell>
        </row>
        <row r="76">
          <cell r="C76" t="str">
            <v>R0071</v>
          </cell>
          <cell r="E76" t="str">
            <v>軽量金属支保工</v>
          </cell>
          <cell r="F76" t="str">
            <v>賃料</v>
          </cell>
          <cell r="G76" t="str">
            <v>掘削深2.00＜H≦2.05</v>
          </cell>
          <cell r="H76" t="str">
            <v>掘削幅0.971～1.22</v>
          </cell>
          <cell r="I76" t="str">
            <v>ｍ</v>
          </cell>
          <cell r="K76" t="e">
            <v>#DIV/0!</v>
          </cell>
          <cell r="M76" t="str">
            <v>H0024</v>
          </cell>
        </row>
        <row r="77">
          <cell r="C77" t="str">
            <v>R0072</v>
          </cell>
          <cell r="E77" t="str">
            <v>軽量金属支保工</v>
          </cell>
          <cell r="F77" t="str">
            <v>賃料</v>
          </cell>
          <cell r="G77" t="str">
            <v>掘削深2.05＜H≦2.55</v>
          </cell>
          <cell r="H77" t="str">
            <v>掘削幅0.971～1.22</v>
          </cell>
          <cell r="I77" t="str">
            <v>ｍ</v>
          </cell>
          <cell r="K77" t="e">
            <v>#DIV/0!</v>
          </cell>
          <cell r="M77" t="str">
            <v>H0025</v>
          </cell>
        </row>
        <row r="78">
          <cell r="C78" t="str">
            <v>R0073</v>
          </cell>
          <cell r="E78" t="str">
            <v>軽量金属支保工</v>
          </cell>
          <cell r="F78" t="str">
            <v>賃料</v>
          </cell>
          <cell r="G78" t="str">
            <v>掘削深2.55＜H≦3.00</v>
          </cell>
          <cell r="H78" t="str">
            <v>掘削幅0.971～1.22</v>
          </cell>
          <cell r="I78" t="str">
            <v>ｍ</v>
          </cell>
          <cell r="K78" t="e">
            <v>#DIV/0!</v>
          </cell>
          <cell r="M78" t="str">
            <v>H0026</v>
          </cell>
        </row>
        <row r="79">
          <cell r="C79" t="str">
            <v>R0074</v>
          </cell>
          <cell r="E79" t="str">
            <v>軽量金属支保工</v>
          </cell>
          <cell r="F79" t="str">
            <v>賃料</v>
          </cell>
          <cell r="G79" t="str">
            <v>掘削深3.00＜H≦3.05</v>
          </cell>
          <cell r="H79" t="str">
            <v>掘削幅0.971～1.22</v>
          </cell>
          <cell r="I79" t="str">
            <v>ｍ</v>
          </cell>
          <cell r="K79" t="e">
            <v>#DIV/0!</v>
          </cell>
          <cell r="M79" t="str">
            <v>H0027</v>
          </cell>
        </row>
        <row r="80">
          <cell r="C80" t="str">
            <v>R0075</v>
          </cell>
          <cell r="E80" t="str">
            <v>軽量金属支保工</v>
          </cell>
          <cell r="F80" t="str">
            <v>賃料</v>
          </cell>
          <cell r="G80" t="str">
            <v>掘削深3.05＜H≦3.50</v>
          </cell>
          <cell r="H80" t="str">
            <v>掘削幅0.971～1.22</v>
          </cell>
          <cell r="I80" t="str">
            <v>ｍ</v>
          </cell>
          <cell r="K80" t="e">
            <v>#DIV/0!</v>
          </cell>
          <cell r="M80" t="str">
            <v>H0028</v>
          </cell>
        </row>
        <row r="81">
          <cell r="C81" t="str">
            <v>R0076</v>
          </cell>
          <cell r="E81" t="str">
            <v>軽量金属支保工</v>
          </cell>
          <cell r="F81" t="str">
            <v>賃料</v>
          </cell>
          <cell r="G81" t="str">
            <v>掘削深3.50＜H≦3.55</v>
          </cell>
          <cell r="H81" t="str">
            <v>掘削幅0.971～1.22</v>
          </cell>
          <cell r="I81" t="str">
            <v>ｍ</v>
          </cell>
          <cell r="K81" t="e">
            <v>#DIV/0!</v>
          </cell>
          <cell r="M81" t="str">
            <v>H0029</v>
          </cell>
        </row>
        <row r="82">
          <cell r="C82" t="str">
            <v>R0077</v>
          </cell>
          <cell r="E82" t="str">
            <v>軽量金属支保工</v>
          </cell>
          <cell r="F82" t="str">
            <v>賃料</v>
          </cell>
          <cell r="G82" t="str">
            <v>掘削深3.55＜H≦4.00</v>
          </cell>
          <cell r="H82" t="str">
            <v>掘削幅0.971～1.22</v>
          </cell>
          <cell r="I82" t="str">
            <v>ｍ</v>
          </cell>
          <cell r="K82" t="e">
            <v>#DIV/0!</v>
          </cell>
          <cell r="M82" t="str">
            <v>H0030</v>
          </cell>
        </row>
        <row r="83">
          <cell r="C83" t="str">
            <v>R0078</v>
          </cell>
          <cell r="E83" t="str">
            <v>軽量金属支保工</v>
          </cell>
          <cell r="F83" t="str">
            <v>賃料</v>
          </cell>
          <cell r="G83" t="str">
            <v>掘削深1.50≦H≦1.55</v>
          </cell>
          <cell r="H83" t="str">
            <v>掘削幅1.221～1.62</v>
          </cell>
          <cell r="I83" t="str">
            <v>ｍ</v>
          </cell>
          <cell r="K83" t="e">
            <v>#DIV/0!</v>
          </cell>
          <cell r="M83" t="str">
            <v>H0031</v>
          </cell>
        </row>
        <row r="84">
          <cell r="C84" t="str">
            <v>R0079</v>
          </cell>
          <cell r="E84" t="str">
            <v>軽量金属支保工</v>
          </cell>
          <cell r="F84" t="str">
            <v>賃料</v>
          </cell>
          <cell r="G84" t="str">
            <v>掘削深1.55＜H≦2.00</v>
          </cell>
          <cell r="H84" t="str">
            <v>掘削幅1.221～1.62</v>
          </cell>
          <cell r="I84" t="str">
            <v>ｍ</v>
          </cell>
          <cell r="K84">
            <v>871</v>
          </cell>
          <cell r="M84" t="str">
            <v>H0032</v>
          </cell>
        </row>
        <row r="85">
          <cell r="C85" t="str">
            <v>R0080</v>
          </cell>
          <cell r="E85" t="str">
            <v>軽量金属支保工</v>
          </cell>
          <cell r="F85" t="str">
            <v>賃料</v>
          </cell>
          <cell r="G85" t="str">
            <v>掘削深2.00＜H≦2.05</v>
          </cell>
          <cell r="H85" t="str">
            <v>掘削幅1.221～1.62</v>
          </cell>
          <cell r="I85" t="str">
            <v>ｍ</v>
          </cell>
          <cell r="K85" t="e">
            <v>#DIV/0!</v>
          </cell>
          <cell r="M85" t="str">
            <v>H0033</v>
          </cell>
        </row>
        <row r="86">
          <cell r="C86" t="str">
            <v>R0081</v>
          </cell>
          <cell r="E86" t="str">
            <v>軽量金属支保工</v>
          </cell>
          <cell r="F86" t="str">
            <v>賃料</v>
          </cell>
          <cell r="G86" t="str">
            <v>掘削深2.05＜H≦2.55</v>
          </cell>
          <cell r="H86" t="str">
            <v>掘削幅1.221～1.62</v>
          </cell>
          <cell r="I86" t="str">
            <v>ｍ</v>
          </cell>
          <cell r="K86" t="e">
            <v>#DIV/0!</v>
          </cell>
          <cell r="M86" t="str">
            <v>H0034</v>
          </cell>
        </row>
        <row r="87">
          <cell r="C87" t="str">
            <v>R0082</v>
          </cell>
          <cell r="E87" t="str">
            <v>軽量金属支保工</v>
          </cell>
          <cell r="F87" t="str">
            <v>賃料</v>
          </cell>
          <cell r="G87" t="str">
            <v>掘削深2.55＜H≦3.00</v>
          </cell>
          <cell r="H87" t="str">
            <v>掘削幅1.221～1.62</v>
          </cell>
          <cell r="I87" t="str">
            <v>ｍ</v>
          </cell>
          <cell r="K87" t="e">
            <v>#DIV/0!</v>
          </cell>
          <cell r="M87" t="str">
            <v>H0035</v>
          </cell>
        </row>
        <row r="88">
          <cell r="C88" t="str">
            <v>R0083</v>
          </cell>
          <cell r="E88" t="str">
            <v>軽量金属支保工</v>
          </cell>
          <cell r="F88" t="str">
            <v>賃料</v>
          </cell>
          <cell r="G88" t="str">
            <v>掘削深3.00＜H≦3.05</v>
          </cell>
          <cell r="H88" t="str">
            <v>掘削幅1.221～1.62</v>
          </cell>
          <cell r="I88" t="str">
            <v>ｍ</v>
          </cell>
          <cell r="K88" t="e">
            <v>#DIV/0!</v>
          </cell>
          <cell r="M88" t="str">
            <v>H0036</v>
          </cell>
        </row>
        <row r="89">
          <cell r="C89" t="str">
            <v>R0084</v>
          </cell>
          <cell r="E89" t="str">
            <v>軽量金属支保工</v>
          </cell>
          <cell r="F89" t="str">
            <v>賃料</v>
          </cell>
          <cell r="G89" t="str">
            <v>掘削深3.05＜H≦3.50</v>
          </cell>
          <cell r="H89" t="str">
            <v>掘削幅1.221～1.62</v>
          </cell>
          <cell r="I89" t="str">
            <v>ｍ</v>
          </cell>
          <cell r="K89" t="e">
            <v>#DIV/0!</v>
          </cell>
          <cell r="M89" t="str">
            <v>H0037</v>
          </cell>
        </row>
        <row r="90">
          <cell r="C90" t="str">
            <v>R0085</v>
          </cell>
          <cell r="E90" t="str">
            <v>軽量金属支保工</v>
          </cell>
          <cell r="F90" t="str">
            <v>賃料</v>
          </cell>
          <cell r="G90" t="str">
            <v>掘削深3.50＜H≦3.55</v>
          </cell>
          <cell r="H90" t="str">
            <v>掘削幅1.221～1.62</v>
          </cell>
          <cell r="I90" t="str">
            <v>ｍ</v>
          </cell>
          <cell r="K90" t="e">
            <v>#DIV/0!</v>
          </cell>
          <cell r="M90" t="str">
            <v>H0038</v>
          </cell>
        </row>
        <row r="91">
          <cell r="C91" t="str">
            <v>R0086</v>
          </cell>
          <cell r="E91" t="str">
            <v>軽量金属支保工</v>
          </cell>
          <cell r="F91" t="str">
            <v>賃料</v>
          </cell>
          <cell r="G91" t="str">
            <v>掘削深3.55＜H≦4.00</v>
          </cell>
          <cell r="H91" t="str">
            <v>掘削幅1.221～1.62</v>
          </cell>
          <cell r="I91" t="str">
            <v>ｍ</v>
          </cell>
          <cell r="K91" t="e">
            <v>#DIV/0!</v>
          </cell>
          <cell r="M91" t="str">
            <v>H0039</v>
          </cell>
        </row>
        <row r="95">
          <cell r="C95" t="str">
            <v>D0029</v>
          </cell>
        </row>
        <row r="96">
          <cell r="C96" t="str">
            <v>D0030</v>
          </cell>
        </row>
        <row r="97">
          <cell r="C97" t="str">
            <v>D0031</v>
          </cell>
        </row>
        <row r="98">
          <cell r="C98" t="str">
            <v>D0032</v>
          </cell>
        </row>
        <row r="99">
          <cell r="C99" t="str">
            <v>D0033</v>
          </cell>
        </row>
        <row r="100">
          <cell r="C100" t="str">
            <v>D0034</v>
          </cell>
        </row>
        <row r="101">
          <cell r="C101" t="str">
            <v>D0035</v>
          </cell>
        </row>
        <row r="102">
          <cell r="C102" t="str">
            <v>D0036</v>
          </cell>
        </row>
        <row r="103">
          <cell r="C103" t="str">
            <v>D0037</v>
          </cell>
        </row>
        <row r="104">
          <cell r="C104" t="str">
            <v>D0038</v>
          </cell>
        </row>
        <row r="105">
          <cell r="C105" t="str">
            <v>D0039</v>
          </cell>
        </row>
        <row r="106">
          <cell r="C106" t="str">
            <v>D0040</v>
          </cell>
        </row>
        <row r="107">
          <cell r="C107" t="str">
            <v>D0041</v>
          </cell>
        </row>
        <row r="108">
          <cell r="C108" t="str">
            <v>D0042</v>
          </cell>
        </row>
        <row r="109">
          <cell r="C109" t="str">
            <v>D0043</v>
          </cell>
        </row>
        <row r="110">
          <cell r="C110" t="str">
            <v>D0044</v>
          </cell>
        </row>
        <row r="111">
          <cell r="C111" t="str">
            <v>D0045</v>
          </cell>
        </row>
        <row r="112">
          <cell r="C112" t="str">
            <v>D0046</v>
          </cell>
        </row>
        <row r="113">
          <cell r="C113" t="str">
            <v>D0047</v>
          </cell>
        </row>
        <row r="114">
          <cell r="C114" t="str">
            <v>D0048</v>
          </cell>
        </row>
        <row r="115">
          <cell r="C115" t="str">
            <v>D0049</v>
          </cell>
        </row>
        <row r="116">
          <cell r="C116" t="str">
            <v>D0050</v>
          </cell>
        </row>
        <row r="117">
          <cell r="C117" t="str">
            <v>D0051</v>
          </cell>
        </row>
        <row r="118">
          <cell r="C118" t="str">
            <v>D0052</v>
          </cell>
        </row>
        <row r="119">
          <cell r="C119" t="str">
            <v>D0053</v>
          </cell>
        </row>
        <row r="120">
          <cell r="C120" t="str">
            <v>D0054</v>
          </cell>
        </row>
        <row r="121">
          <cell r="C121" t="str">
            <v>D0055</v>
          </cell>
        </row>
        <row r="122">
          <cell r="C122" t="str">
            <v>D0056</v>
          </cell>
        </row>
        <row r="123">
          <cell r="C123" t="str">
            <v>D0057</v>
          </cell>
        </row>
        <row r="124">
          <cell r="C124" t="str">
            <v>D0058</v>
          </cell>
        </row>
        <row r="125">
          <cell r="C125" t="str">
            <v>D0059</v>
          </cell>
        </row>
        <row r="126">
          <cell r="C126" t="str">
            <v>D0060</v>
          </cell>
        </row>
        <row r="127">
          <cell r="C127" t="str">
            <v>D0061</v>
          </cell>
        </row>
        <row r="128">
          <cell r="C128" t="str">
            <v>D0062</v>
          </cell>
        </row>
        <row r="129">
          <cell r="C129" t="str">
            <v>D0063</v>
          </cell>
        </row>
        <row r="130">
          <cell r="C130" t="str">
            <v>D0064</v>
          </cell>
        </row>
        <row r="131">
          <cell r="C131" t="str">
            <v>D0065</v>
          </cell>
        </row>
        <row r="132">
          <cell r="C132" t="str">
            <v>D0066</v>
          </cell>
        </row>
        <row r="133">
          <cell r="C133" t="str">
            <v>D0067</v>
          </cell>
        </row>
        <row r="134">
          <cell r="C134" t="str">
            <v>D0068</v>
          </cell>
        </row>
        <row r="135">
          <cell r="C135" t="str">
            <v>D0069</v>
          </cell>
        </row>
        <row r="136">
          <cell r="C136" t="str">
            <v>D0070</v>
          </cell>
        </row>
        <row r="137">
          <cell r="C137" t="str">
            <v>D0071</v>
          </cell>
        </row>
        <row r="138">
          <cell r="C138" t="str">
            <v>D0072</v>
          </cell>
        </row>
        <row r="139">
          <cell r="C139" t="str">
            <v>D0073</v>
          </cell>
        </row>
        <row r="140">
          <cell r="C140" t="str">
            <v>D0074</v>
          </cell>
        </row>
        <row r="141">
          <cell r="C141" t="str">
            <v>D0075</v>
          </cell>
        </row>
        <row r="142">
          <cell r="C142" t="str">
            <v>D0076</v>
          </cell>
        </row>
        <row r="143">
          <cell r="C143" t="str">
            <v>D0077</v>
          </cell>
        </row>
        <row r="144">
          <cell r="C144" t="str">
            <v>D0078</v>
          </cell>
        </row>
        <row r="145">
          <cell r="C145" t="str">
            <v>D0079</v>
          </cell>
        </row>
        <row r="146">
          <cell r="C146" t="str">
            <v>D0080</v>
          </cell>
        </row>
        <row r="147">
          <cell r="C147" t="str">
            <v>D0081</v>
          </cell>
          <cell r="O147">
            <v>0</v>
          </cell>
        </row>
        <row r="148">
          <cell r="C148" t="str">
            <v>D0082</v>
          </cell>
        </row>
        <row r="149">
          <cell r="C149" t="str">
            <v>D0083</v>
          </cell>
        </row>
        <row r="150">
          <cell r="C150" t="str">
            <v>D0084</v>
          </cell>
        </row>
        <row r="151">
          <cell r="C151" t="str">
            <v>D0085</v>
          </cell>
        </row>
        <row r="152">
          <cell r="C152" t="str">
            <v>D0086</v>
          </cell>
        </row>
        <row r="153">
          <cell r="C153" t="str">
            <v>D0087</v>
          </cell>
        </row>
        <row r="154">
          <cell r="C154" t="str">
            <v>D0088</v>
          </cell>
        </row>
        <row r="155">
          <cell r="C155" t="str">
            <v>D0089</v>
          </cell>
        </row>
        <row r="156">
          <cell r="C156" t="str">
            <v>D0090</v>
          </cell>
        </row>
        <row r="157">
          <cell r="C157" t="str">
            <v>D0091</v>
          </cell>
        </row>
        <row r="158">
          <cell r="C158" t="str">
            <v>D0092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表紙 (2)"/>
      <sheetName val="○一位代価表"/>
      <sheetName val="配管代価内訳 (H19年版)"/>
      <sheetName val="×配管代価内訳"/>
      <sheetName val="×単価入力表"/>
    </sheetNames>
    <sheetDataSet>
      <sheetData sheetId="0"/>
      <sheetData sheetId="1"/>
      <sheetData sheetId="2">
        <row r="5">
          <cell r="B5" t="str">
            <v>2-1</v>
          </cell>
        </row>
        <row r="6">
          <cell r="A6" t="str">
            <v>第2-1号代価表</v>
          </cell>
          <cell r="C6" t="str">
            <v>鋳鉄管布設工　φ１００m/m</v>
          </cell>
          <cell r="D6" t="str">
            <v>ｍ</v>
          </cell>
          <cell r="E6">
            <v>973</v>
          </cell>
        </row>
        <row r="7">
          <cell r="B7" t="str">
            <v>2-2</v>
          </cell>
        </row>
        <row r="8">
          <cell r="A8" t="str">
            <v>第2-2号代価表</v>
          </cell>
          <cell r="C8" t="str">
            <v>鋳鉄管布設工　φ１５０m/m</v>
          </cell>
          <cell r="D8" t="str">
            <v>ｍ</v>
          </cell>
          <cell r="E8">
            <v>1106</v>
          </cell>
        </row>
        <row r="9">
          <cell r="B9" t="str">
            <v>2-3</v>
          </cell>
        </row>
        <row r="10">
          <cell r="A10" t="str">
            <v>第2-3号代価表</v>
          </cell>
          <cell r="C10" t="str">
            <v>鋳鉄管布設工　φ３００m/m</v>
          </cell>
          <cell r="D10" t="str">
            <v>ｍ</v>
          </cell>
          <cell r="E10">
            <v>1340</v>
          </cell>
        </row>
        <row r="11">
          <cell r="B11" t="str">
            <v>2-4</v>
          </cell>
        </row>
        <row r="12">
          <cell r="A12" t="str">
            <v>第2-4号代価表</v>
          </cell>
          <cell r="C12" t="str">
            <v>鋳鉄管切断工φ１５０m/m</v>
          </cell>
          <cell r="D12" t="str">
            <v>口</v>
          </cell>
          <cell r="E12">
            <v>2069</v>
          </cell>
        </row>
        <row r="13">
          <cell r="B13" t="str">
            <v>2-5</v>
          </cell>
        </row>
        <row r="14">
          <cell r="A14" t="str">
            <v>第2-5号代価表</v>
          </cell>
          <cell r="C14" t="str">
            <v>鋼管布設工　φ１５０m/m</v>
          </cell>
          <cell r="D14" t="str">
            <v>ｍ</v>
          </cell>
          <cell r="E14">
            <v>959</v>
          </cell>
        </row>
        <row r="15">
          <cell r="B15" t="str">
            <v>2-6</v>
          </cell>
        </row>
        <row r="16">
          <cell r="A16" t="str">
            <v>第2-6号代価表</v>
          </cell>
          <cell r="C16" t="str">
            <v>鋼管布設工　φ１００m/m</v>
          </cell>
          <cell r="D16" t="str">
            <v>ｍ</v>
          </cell>
          <cell r="E16">
            <v>890</v>
          </cell>
        </row>
        <row r="17">
          <cell r="B17" t="str">
            <v>2-7</v>
          </cell>
        </row>
        <row r="18">
          <cell r="A18" t="str">
            <v>第2-7号代価表</v>
          </cell>
          <cell r="C18" t="str">
            <v>鋼管継手工　φ１５０m/m</v>
          </cell>
          <cell r="D18" t="str">
            <v>箇所</v>
          </cell>
          <cell r="E18">
            <v>5609</v>
          </cell>
        </row>
        <row r="19">
          <cell r="B19" t="str">
            <v>2-8</v>
          </cell>
        </row>
        <row r="20">
          <cell r="A20" t="str">
            <v>第2-8号代価表</v>
          </cell>
          <cell r="C20" t="str">
            <v>鋼管継手工　φ１００m/m</v>
          </cell>
          <cell r="D20" t="str">
            <v>箇所</v>
          </cell>
          <cell r="E20">
            <v>4043</v>
          </cell>
        </row>
        <row r="21">
          <cell r="B21" t="str">
            <v>2-9</v>
          </cell>
        </row>
        <row r="22">
          <cell r="A22" t="str">
            <v>第2-9号代価表</v>
          </cell>
          <cell r="C22" t="str">
            <v>仕切弁設置工φ１００m/m以下</v>
          </cell>
          <cell r="D22" t="str">
            <v>基</v>
          </cell>
          <cell r="E22">
            <v>3428</v>
          </cell>
        </row>
        <row r="23">
          <cell r="B23" t="str">
            <v>2-10</v>
          </cell>
        </row>
        <row r="24">
          <cell r="A24" t="str">
            <v>第2-10号代価表</v>
          </cell>
          <cell r="C24" t="str">
            <v>仕切弁設置工φ３００m/m</v>
          </cell>
          <cell r="D24" t="str">
            <v>基</v>
          </cell>
          <cell r="E24">
            <v>9269</v>
          </cell>
        </row>
        <row r="25">
          <cell r="B25" t="str">
            <v>2-11</v>
          </cell>
          <cell r="E25">
            <v>397</v>
          </cell>
        </row>
        <row r="26">
          <cell r="A26" t="str">
            <v>第2-11号代価表</v>
          </cell>
          <cell r="C26" t="str">
            <v>ポリエチレンスリーブ被覆工（φ１００）</v>
          </cell>
          <cell r="D26" t="str">
            <v>ｍ</v>
          </cell>
          <cell r="E26">
            <v>488</v>
          </cell>
        </row>
        <row r="27">
          <cell r="B27" t="str">
            <v>2-12</v>
          </cell>
          <cell r="E27">
            <v>430</v>
          </cell>
        </row>
        <row r="28">
          <cell r="A28" t="str">
            <v>第2-12号代価表</v>
          </cell>
          <cell r="C28" t="str">
            <v>ポリエチレンスリーブ被覆工（φ１５０）</v>
          </cell>
          <cell r="D28" t="str">
            <v>ｍ</v>
          </cell>
          <cell r="E28">
            <v>536</v>
          </cell>
        </row>
        <row r="29">
          <cell r="B29" t="str">
            <v>2-13</v>
          </cell>
          <cell r="E29">
            <v>647</v>
          </cell>
        </row>
        <row r="30">
          <cell r="A30" t="str">
            <v>第2-13号代価表</v>
          </cell>
          <cell r="C30" t="str">
            <v>ポリエチレンスリーブ被覆工（φ３００）</v>
          </cell>
          <cell r="D30" t="str">
            <v>ｍ</v>
          </cell>
          <cell r="E30">
            <v>826</v>
          </cell>
        </row>
        <row r="31">
          <cell r="B31" t="str">
            <v>2-14</v>
          </cell>
        </row>
        <row r="32">
          <cell r="A32" t="str">
            <v>第2-14号代価表</v>
          </cell>
          <cell r="C32" t="str">
            <v>管明示テープ工　φ１００×４ｍ</v>
          </cell>
          <cell r="D32" t="str">
            <v>ｍ</v>
          </cell>
          <cell r="E32">
            <v>16</v>
          </cell>
        </row>
        <row r="33">
          <cell r="B33" t="str">
            <v>2-15</v>
          </cell>
        </row>
        <row r="34">
          <cell r="A34" t="str">
            <v>第2-15号代価表</v>
          </cell>
          <cell r="C34" t="str">
            <v>管明示テープ工　φ１５０×５ｍ</v>
          </cell>
          <cell r="D34" t="str">
            <v>ｍ</v>
          </cell>
          <cell r="E34">
            <v>15</v>
          </cell>
        </row>
        <row r="35">
          <cell r="B35" t="str">
            <v>2-16</v>
          </cell>
        </row>
        <row r="36">
          <cell r="A36" t="str">
            <v>第2-16号代価表</v>
          </cell>
          <cell r="C36" t="str">
            <v>管明示テープ工　φ３００×６ｍ</v>
          </cell>
          <cell r="D36" t="str">
            <v>ｍ</v>
          </cell>
          <cell r="E36">
            <v>15</v>
          </cell>
        </row>
        <row r="37">
          <cell r="B37" t="str">
            <v>2-17</v>
          </cell>
        </row>
        <row r="38">
          <cell r="A38" t="str">
            <v>第2-17号代価表</v>
          </cell>
          <cell r="C38" t="str">
            <v>埋設標示シート工</v>
          </cell>
          <cell r="D38" t="str">
            <v>ｍ</v>
          </cell>
          <cell r="E38">
            <v>55</v>
          </cell>
        </row>
        <row r="39">
          <cell r="B39" t="str">
            <v>2-18</v>
          </cell>
        </row>
        <row r="40">
          <cell r="A40" t="str">
            <v>第2-18号代価表</v>
          </cell>
          <cell r="C40" t="str">
            <v>通水試験工</v>
          </cell>
          <cell r="D40" t="str">
            <v>ｍ</v>
          </cell>
          <cell r="E40">
            <v>72</v>
          </cell>
        </row>
        <row r="41">
          <cell r="B41" t="str">
            <v>2-19</v>
          </cell>
        </row>
        <row r="42">
          <cell r="A42" t="str">
            <v>第2-19号代価表</v>
          </cell>
          <cell r="C42" t="str">
            <v>ＮＳ継手接合工φ３００m/m</v>
          </cell>
          <cell r="D42" t="str">
            <v>口</v>
          </cell>
          <cell r="E42">
            <v>3161</v>
          </cell>
        </row>
        <row r="43">
          <cell r="B43" t="str">
            <v>2-20</v>
          </cell>
        </row>
        <row r="44">
          <cell r="A44" t="str">
            <v>第2-20号代価表</v>
          </cell>
          <cell r="C44" t="str">
            <v>ＮＳ継手接合工φ１００m/m</v>
          </cell>
          <cell r="D44" t="str">
            <v>口</v>
          </cell>
          <cell r="E44">
            <v>2149</v>
          </cell>
        </row>
        <row r="45">
          <cell r="B45" t="str">
            <v>2-21</v>
          </cell>
        </row>
        <row r="46">
          <cell r="A46" t="str">
            <v>第2-21号代価表</v>
          </cell>
          <cell r="C46" t="str">
            <v>ＮＳ継手接合工φ３００m/m</v>
          </cell>
          <cell r="D46" t="str">
            <v>口</v>
          </cell>
          <cell r="E46">
            <v>3684</v>
          </cell>
        </row>
        <row r="47">
          <cell r="B47" t="str">
            <v>2-22</v>
          </cell>
        </row>
        <row r="48">
          <cell r="A48" t="str">
            <v>第2-22号代価表</v>
          </cell>
          <cell r="C48" t="str">
            <v>ＮＳ鋳鉄管切断・溝切り加工工φ１００m/m</v>
          </cell>
          <cell r="D48" t="str">
            <v>口</v>
          </cell>
          <cell r="E48">
            <v>9282</v>
          </cell>
        </row>
        <row r="49">
          <cell r="B49" t="str">
            <v>2-23</v>
          </cell>
        </row>
        <row r="50">
          <cell r="A50" t="str">
            <v>第2-23号代価表</v>
          </cell>
          <cell r="C50" t="str">
            <v>ＮＳ鋳鉄管切断・溝切り加工工φ３００m/m</v>
          </cell>
          <cell r="D50" t="str">
            <v>口</v>
          </cell>
          <cell r="E50">
            <v>13606</v>
          </cell>
        </row>
        <row r="51">
          <cell r="B51" t="str">
            <v>2-24</v>
          </cell>
        </row>
        <row r="52">
          <cell r="A52" t="str">
            <v>第2-24号代価表</v>
          </cell>
          <cell r="C52" t="str">
            <v>ＮＳ継手挿口加工φ１００m/m</v>
          </cell>
          <cell r="D52" t="str">
            <v>口</v>
          </cell>
          <cell r="E52">
            <v>1276</v>
          </cell>
        </row>
        <row r="53">
          <cell r="B53" t="str">
            <v>2-25</v>
          </cell>
        </row>
        <row r="54">
          <cell r="A54" t="str">
            <v>第2-25号代価表</v>
          </cell>
          <cell r="C54" t="str">
            <v>ＮＳ継手挿口加工φ３００m/m</v>
          </cell>
          <cell r="D54" t="str">
            <v>口</v>
          </cell>
          <cell r="E54">
            <v>1276</v>
          </cell>
        </row>
        <row r="55">
          <cell r="B55" t="str">
            <v>2-26</v>
          </cell>
        </row>
        <row r="56">
          <cell r="A56" t="str">
            <v>第2-26号代価表</v>
          </cell>
          <cell r="C56" t="str">
            <v>メカニカル継手工　φ１００m/m</v>
          </cell>
          <cell r="D56" t="str">
            <v>口</v>
          </cell>
          <cell r="E56">
            <v>1535</v>
          </cell>
        </row>
        <row r="57">
          <cell r="B57" t="str">
            <v>2-27</v>
          </cell>
        </row>
        <row r="58">
          <cell r="A58" t="str">
            <v>第2-27号代価表</v>
          </cell>
          <cell r="C58" t="str">
            <v>メカニカル継手工　φ１５０m/m</v>
          </cell>
          <cell r="D58" t="str">
            <v>口</v>
          </cell>
          <cell r="E58">
            <v>1842</v>
          </cell>
        </row>
        <row r="59">
          <cell r="B59" t="str">
            <v>2-28</v>
          </cell>
        </row>
        <row r="60">
          <cell r="A60" t="str">
            <v>第2-28号代価表</v>
          </cell>
          <cell r="C60" t="str">
            <v>メカニカル継手工　φ３００m/m</v>
          </cell>
          <cell r="D60" t="str">
            <v>口</v>
          </cell>
          <cell r="E60">
            <v>2763</v>
          </cell>
        </row>
        <row r="61">
          <cell r="B61" t="str">
            <v>2-29</v>
          </cell>
        </row>
        <row r="62">
          <cell r="A62" t="str">
            <v>第2-29号代価表</v>
          </cell>
          <cell r="C62" t="str">
            <v>メカニカル継手工　φ１５０m/m</v>
          </cell>
          <cell r="D62" t="str">
            <v>口</v>
          </cell>
          <cell r="E62">
            <v>2149</v>
          </cell>
        </row>
        <row r="63">
          <cell r="B63" t="str">
            <v>2-30</v>
          </cell>
        </row>
        <row r="64">
          <cell r="A64" t="str">
            <v>第2-30号代価表</v>
          </cell>
          <cell r="C64" t="str">
            <v>メカニカル継手工　φ３００m/m</v>
          </cell>
          <cell r="D64" t="str">
            <v>口</v>
          </cell>
          <cell r="E64">
            <v>3070</v>
          </cell>
        </row>
        <row r="65">
          <cell r="B65" t="str">
            <v>2-31</v>
          </cell>
        </row>
        <row r="66">
          <cell r="A66" t="str">
            <v>第2-31号代価表</v>
          </cell>
          <cell r="C66" t="str">
            <v>離脱防止継手　φ１５０m/m</v>
          </cell>
          <cell r="D66" t="str">
            <v>口</v>
          </cell>
          <cell r="E66">
            <v>2371</v>
          </cell>
        </row>
        <row r="67">
          <cell r="B67" t="str">
            <v>2-32</v>
          </cell>
        </row>
        <row r="68">
          <cell r="A68" t="str">
            <v>第2-32号代価表</v>
          </cell>
          <cell r="C68" t="str">
            <v>仕切弁室据付工</v>
          </cell>
          <cell r="D68" t="str">
            <v>箇所</v>
          </cell>
          <cell r="E68">
            <v>1529</v>
          </cell>
        </row>
        <row r="71">
          <cell r="B71" t="str">
            <v>代価総括表</v>
          </cell>
        </row>
        <row r="72">
          <cell r="B72" t="str">
            <v>番号</v>
          </cell>
          <cell r="C72" t="str">
            <v>名　　　　称</v>
          </cell>
          <cell r="D72" t="str">
            <v>単位</v>
          </cell>
          <cell r="E72" t="str">
            <v>金　　額</v>
          </cell>
        </row>
        <row r="74">
          <cell r="B74" t="str">
            <v>2-33</v>
          </cell>
        </row>
        <row r="75">
          <cell r="A75" t="str">
            <v>第2-33号代価表</v>
          </cell>
          <cell r="C75" t="str">
            <v>仕切弁室据付工</v>
          </cell>
          <cell r="D75" t="str">
            <v>箇所</v>
          </cell>
          <cell r="E75">
            <v>2502</v>
          </cell>
        </row>
        <row r="76">
          <cell r="B76" t="str">
            <v>2-34</v>
          </cell>
        </row>
        <row r="77">
          <cell r="A77" t="str">
            <v>第2-34号代価表</v>
          </cell>
          <cell r="C77" t="str">
            <v>空気弁設置工φ25</v>
          </cell>
          <cell r="D77" t="str">
            <v>基</v>
          </cell>
          <cell r="E77">
            <v>2215</v>
          </cell>
        </row>
        <row r="78">
          <cell r="B78" t="str">
            <v>2-35</v>
          </cell>
        </row>
        <row r="79">
          <cell r="A79" t="str">
            <v>第2-35号代価表</v>
          </cell>
          <cell r="C79" t="str">
            <v>空気弁室据付工</v>
          </cell>
          <cell r="D79" t="str">
            <v>箇所</v>
          </cell>
          <cell r="E79">
            <v>2641</v>
          </cell>
        </row>
        <row r="80">
          <cell r="B80" t="str">
            <v>2-36</v>
          </cell>
        </row>
        <row r="81">
          <cell r="A81" t="str">
            <v>第2-36号代価表</v>
          </cell>
          <cell r="C81" t="str">
            <v>空気弁室据付工</v>
          </cell>
          <cell r="D81" t="str">
            <v>箇所</v>
          </cell>
          <cell r="E81">
            <v>2363</v>
          </cell>
        </row>
        <row r="82">
          <cell r="B82" t="str">
            <v>2-37</v>
          </cell>
        </row>
        <row r="83">
          <cell r="A83" t="str">
            <v>第2-37号代価表</v>
          </cell>
          <cell r="C83" t="str">
            <v>空気弁室据付工</v>
          </cell>
          <cell r="D83" t="str">
            <v>箇所</v>
          </cell>
          <cell r="E83">
            <v>2363</v>
          </cell>
        </row>
        <row r="84">
          <cell r="B84" t="str">
            <v>2-38</v>
          </cell>
        </row>
        <row r="85">
          <cell r="A85" t="str">
            <v>第2-38号代価表</v>
          </cell>
          <cell r="C85" t="str">
            <v>消火栓設置工</v>
          </cell>
          <cell r="D85" t="str">
            <v>基</v>
          </cell>
          <cell r="E85">
            <v>6313</v>
          </cell>
        </row>
        <row r="86">
          <cell r="B86" t="str">
            <v>2-39</v>
          </cell>
        </row>
        <row r="87">
          <cell r="A87" t="str">
            <v>第2-39号代価表</v>
          </cell>
          <cell r="C87" t="str">
            <v>消火栓室据付工</v>
          </cell>
          <cell r="D87" t="str">
            <v>箇所</v>
          </cell>
          <cell r="E87">
            <v>2641</v>
          </cell>
        </row>
        <row r="88">
          <cell r="B88" t="str">
            <v>2-40</v>
          </cell>
        </row>
        <row r="89">
          <cell r="A89" t="str">
            <v>第2-40号代価表</v>
          </cell>
          <cell r="C89" t="str">
            <v>鋼管布設工　φ３００m/m</v>
          </cell>
          <cell r="D89" t="str">
            <v>箇所</v>
          </cell>
          <cell r="E89">
            <v>1246</v>
          </cell>
        </row>
        <row r="90">
          <cell r="B90" t="str">
            <v>2-41</v>
          </cell>
        </row>
        <row r="91">
          <cell r="A91" t="str">
            <v>第2-41号代価表</v>
          </cell>
          <cell r="C91" t="str">
            <v>伸縮管設置工　φ３００m/m</v>
          </cell>
          <cell r="D91" t="str">
            <v>口</v>
          </cell>
          <cell r="E91">
            <v>14415</v>
          </cell>
        </row>
        <row r="92">
          <cell r="B92" t="str">
            <v>2-42</v>
          </cell>
        </row>
        <row r="93">
          <cell r="A93" t="str">
            <v>第2-42号代価表</v>
          </cell>
          <cell r="C93" t="str">
            <v>鋼管溶接工　φ３００m/m</v>
          </cell>
          <cell r="D93" t="str">
            <v>箇所</v>
          </cell>
          <cell r="E93">
            <v>110656</v>
          </cell>
        </row>
        <row r="94">
          <cell r="B94" t="str">
            <v>2-43</v>
          </cell>
        </row>
        <row r="95">
          <cell r="A95" t="str">
            <v>第2-43号代価表</v>
          </cell>
          <cell r="C95" t="str">
            <v>溶接部酸洗工　φ３００m/m</v>
          </cell>
          <cell r="D95" t="str">
            <v>箇所</v>
          </cell>
          <cell r="E95">
            <v>4000</v>
          </cell>
        </row>
        <row r="96">
          <cell r="B96" t="str">
            <v>2-44</v>
          </cell>
        </row>
        <row r="97">
          <cell r="A97" t="str">
            <v>第2-44号代価表</v>
          </cell>
          <cell r="C97" t="str">
            <v>リングサポート設置工　φ３００m/m</v>
          </cell>
          <cell r="D97" t="str">
            <v>箇所</v>
          </cell>
          <cell r="E97">
            <v>8400</v>
          </cell>
        </row>
        <row r="98">
          <cell r="B98" t="str">
            <v>2-45</v>
          </cell>
        </row>
        <row r="99">
          <cell r="A99" t="str">
            <v>第2-45号代価表</v>
          </cell>
          <cell r="C99" t="str">
            <v>サドルサポート設置工　φ３００m/m</v>
          </cell>
          <cell r="D99" t="str">
            <v>箇所</v>
          </cell>
          <cell r="E99">
            <v>10200</v>
          </cell>
        </row>
        <row r="100">
          <cell r="B100" t="str">
            <v>2-46</v>
          </cell>
        </row>
        <row r="101">
          <cell r="A101" t="str">
            <v>第2-46号代価表</v>
          </cell>
          <cell r="C101" t="str">
            <v>X線検査</v>
          </cell>
          <cell r="D101" t="str">
            <v>式</v>
          </cell>
          <cell r="E101">
            <v>122070</v>
          </cell>
        </row>
        <row r="102">
          <cell r="B102" t="str">
            <v>2-47</v>
          </cell>
        </row>
        <row r="103">
          <cell r="A103" t="str">
            <v>第2-47号代価表</v>
          </cell>
          <cell r="C103" t="str">
            <v>クレーン付トラック運転工　４t積２．９t吊</v>
          </cell>
          <cell r="D103" t="str">
            <v>時間</v>
          </cell>
          <cell r="E103">
            <v>5595</v>
          </cell>
        </row>
        <row r="104">
          <cell r="B104" t="str">
            <v>2-48</v>
          </cell>
        </row>
        <row r="105">
          <cell r="A105" t="str">
            <v>第2-48号代価表</v>
          </cell>
          <cell r="C105" t="str">
            <v>鉄蓋設置工　円形１号</v>
          </cell>
          <cell r="D105" t="str">
            <v>個</v>
          </cell>
          <cell r="E105">
            <v>834</v>
          </cell>
        </row>
        <row r="106">
          <cell r="B106" t="str">
            <v>2-49</v>
          </cell>
        </row>
        <row r="107">
          <cell r="A107" t="str">
            <v>第2-49号代価表</v>
          </cell>
          <cell r="C107" t="str">
            <v>ﾚｼﾞﾝｺﾝｸﾘｰﾄ製ＢＯＸ設置工　円形１号</v>
          </cell>
          <cell r="D107" t="str">
            <v>個</v>
          </cell>
          <cell r="E107">
            <v>139</v>
          </cell>
        </row>
        <row r="108">
          <cell r="B108" t="str">
            <v>2-50</v>
          </cell>
        </row>
        <row r="109">
          <cell r="A109" t="str">
            <v>第2-50号代価表</v>
          </cell>
          <cell r="C109" t="str">
            <v>鉄蓋設置工　円形２号</v>
          </cell>
          <cell r="D109" t="str">
            <v>個</v>
          </cell>
          <cell r="E109">
            <v>1112</v>
          </cell>
        </row>
        <row r="110">
          <cell r="B110" t="str">
            <v>2-51</v>
          </cell>
        </row>
        <row r="111">
          <cell r="A111" t="str">
            <v>第2-51号代価表</v>
          </cell>
          <cell r="C111" t="str">
            <v>ﾚｼﾞﾝｺﾝｸﾘｰﾄ製ＢＯＸ設置工　円形２号</v>
          </cell>
          <cell r="D111" t="str">
            <v>個</v>
          </cell>
          <cell r="E111">
            <v>278</v>
          </cell>
        </row>
        <row r="112">
          <cell r="B112" t="str">
            <v>2-52</v>
          </cell>
        </row>
        <row r="113">
          <cell r="A113" t="str">
            <v>第2-52号代価表</v>
          </cell>
          <cell r="C113" t="str">
            <v>鉄蓋設置工　円形３号</v>
          </cell>
          <cell r="D113" t="str">
            <v>個</v>
          </cell>
          <cell r="E113">
            <v>1390</v>
          </cell>
        </row>
        <row r="114">
          <cell r="B114" t="str">
            <v>2-53</v>
          </cell>
        </row>
        <row r="115">
          <cell r="A115" t="str">
            <v>第2-53号代価表</v>
          </cell>
          <cell r="C115" t="str">
            <v xml:space="preserve">ﾚｼﾞﾝｺﾝｸﾘｰﾄ製ＢＯＸ設置工Ａ　円形３号  </v>
          </cell>
          <cell r="D115" t="str">
            <v>個</v>
          </cell>
          <cell r="E115">
            <v>417</v>
          </cell>
        </row>
        <row r="116">
          <cell r="B116" t="str">
            <v>2-54</v>
          </cell>
        </row>
        <row r="117">
          <cell r="A117" t="str">
            <v>第2-54号代価表</v>
          </cell>
          <cell r="C117" t="str">
            <v>ﾚｼﾞﾝｺﾝｸﾘｰﾄ製ＢＯＸ設置工Ｂ　円形３号　</v>
          </cell>
          <cell r="D117" t="str">
            <v>個</v>
          </cell>
          <cell r="E117">
            <v>278</v>
          </cell>
        </row>
        <row r="118">
          <cell r="B118" t="str">
            <v>2-55</v>
          </cell>
        </row>
        <row r="119">
          <cell r="A119" t="str">
            <v>第2-55号代価表</v>
          </cell>
          <cell r="C119" t="str">
            <v>レジコン製底板設置工　円形３号</v>
          </cell>
          <cell r="D119" t="str">
            <v>個</v>
          </cell>
          <cell r="E119">
            <v>278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drawing" Target="../drawings/drawing1.x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Relationship Id="rId2" Type="http://schemas.openxmlformats.org/officeDocument/2006/relationships/drawing" Target="../drawings/drawing2.xml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1.bin" /></Relationships>
</file>

<file path=xl/worksheets/_rels/sheet1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_rels/sheet1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66FFFF"/>
  </sheetPr>
  <dimension ref="B1:CL49"/>
  <sheetViews>
    <sheetView workbookViewId="0">
      <selection activeCell="P25" sqref="P25"/>
    </sheetView>
  </sheetViews>
  <sheetFormatPr defaultRowHeight="14.25" customHeight="1"/>
  <cols>
    <col min="1" max="1" width="4.69921875" style="1" customWidth="1"/>
    <col min="2" max="2" width="10.09765625" style="2" customWidth="1"/>
    <col min="3" max="3" width="7.69921875" style="2" customWidth="1"/>
    <col min="4" max="4" width="6.3984375" style="2" customWidth="1"/>
    <col min="5" max="5" width="6.69921875" style="2" customWidth="1"/>
    <col min="6" max="8" width="11.296875" style="2" bestFit="1" customWidth="1"/>
    <col min="9" max="24" width="6.3984375" style="2" customWidth="1"/>
    <col min="25" max="26" width="6.69921875" style="2" customWidth="1"/>
    <col min="27" max="27" width="6.3984375" style="2" customWidth="1"/>
    <col min="28" max="28" width="6.69921875" style="2" customWidth="1"/>
    <col min="29" max="255" width="9.09765625" style="1" customWidth="1"/>
    <col min="256" max="256" width="4.69921875" style="1" customWidth="1"/>
    <col min="257" max="257" width="10.09765625" style="1" customWidth="1"/>
    <col min="258" max="258" width="7.69921875" style="1" customWidth="1"/>
    <col min="259" max="259" width="6.3984375" style="1" customWidth="1"/>
    <col min="260" max="260" width="6.69921875" style="1" customWidth="1"/>
    <col min="261" max="280" width="6.3984375" style="1" customWidth="1"/>
    <col min="281" max="282" width="6.69921875" style="1" customWidth="1"/>
    <col min="283" max="283" width="6.3984375" style="1" customWidth="1"/>
    <col min="284" max="284" width="6.69921875" style="1" customWidth="1"/>
    <col min="285" max="511" width="9.09765625" style="1" customWidth="1"/>
    <col min="512" max="512" width="4.69921875" style="1" customWidth="1"/>
    <col min="513" max="513" width="10.09765625" style="1" customWidth="1"/>
    <col min="514" max="514" width="7.69921875" style="1" customWidth="1"/>
    <col min="515" max="515" width="6.3984375" style="1" customWidth="1"/>
    <col min="516" max="516" width="6.69921875" style="1" customWidth="1"/>
    <col min="517" max="536" width="6.3984375" style="1" customWidth="1"/>
    <col min="537" max="538" width="6.69921875" style="1" customWidth="1"/>
    <col min="539" max="539" width="6.3984375" style="1" customWidth="1"/>
    <col min="540" max="540" width="6.69921875" style="1" customWidth="1"/>
    <col min="541" max="767" width="9.09765625" style="1" customWidth="1"/>
    <col min="768" max="768" width="4.69921875" style="1" customWidth="1"/>
    <col min="769" max="769" width="10.09765625" style="1" customWidth="1"/>
    <col min="770" max="770" width="7.69921875" style="1" customWidth="1"/>
    <col min="771" max="771" width="6.3984375" style="1" customWidth="1"/>
    <col min="772" max="772" width="6.69921875" style="1" customWidth="1"/>
    <col min="773" max="792" width="6.3984375" style="1" customWidth="1"/>
    <col min="793" max="794" width="6.69921875" style="1" customWidth="1"/>
    <col min="795" max="795" width="6.3984375" style="1" customWidth="1"/>
    <col min="796" max="796" width="6.69921875" style="1" customWidth="1"/>
    <col min="797" max="1023" width="9.09765625" style="1" customWidth="1"/>
    <col min="1024" max="1024" width="4.69921875" style="1" customWidth="1"/>
    <col min="1025" max="1025" width="10.09765625" style="1" customWidth="1"/>
    <col min="1026" max="1026" width="7.69921875" style="1" customWidth="1"/>
    <col min="1027" max="1027" width="6.3984375" style="1" customWidth="1"/>
    <col min="1028" max="1028" width="6.69921875" style="1" customWidth="1"/>
    <col min="1029" max="1048" width="6.3984375" style="1" customWidth="1"/>
    <col min="1049" max="1050" width="6.69921875" style="1" customWidth="1"/>
    <col min="1051" max="1051" width="6.3984375" style="1" customWidth="1"/>
    <col min="1052" max="1052" width="6.69921875" style="1" customWidth="1"/>
    <col min="1053" max="1279" width="9.09765625" style="1" customWidth="1"/>
    <col min="1280" max="1280" width="4.69921875" style="1" customWidth="1"/>
    <col min="1281" max="1281" width="10.09765625" style="1" customWidth="1"/>
    <col min="1282" max="1282" width="7.69921875" style="1" customWidth="1"/>
    <col min="1283" max="1283" width="6.3984375" style="1" customWidth="1"/>
    <col min="1284" max="1284" width="6.69921875" style="1" customWidth="1"/>
    <col min="1285" max="1304" width="6.3984375" style="1" customWidth="1"/>
    <col min="1305" max="1306" width="6.69921875" style="1" customWidth="1"/>
    <col min="1307" max="1307" width="6.3984375" style="1" customWidth="1"/>
    <col min="1308" max="1308" width="6.69921875" style="1" customWidth="1"/>
    <col min="1309" max="1535" width="9.09765625" style="1" customWidth="1"/>
    <col min="1536" max="1536" width="4.69921875" style="1" customWidth="1"/>
    <col min="1537" max="1537" width="10.09765625" style="1" customWidth="1"/>
    <col min="1538" max="1538" width="7.69921875" style="1" customWidth="1"/>
    <col min="1539" max="1539" width="6.3984375" style="1" customWidth="1"/>
    <col min="1540" max="1540" width="6.69921875" style="1" customWidth="1"/>
    <col min="1541" max="1560" width="6.3984375" style="1" customWidth="1"/>
    <col min="1561" max="1562" width="6.69921875" style="1" customWidth="1"/>
    <col min="1563" max="1563" width="6.3984375" style="1" customWidth="1"/>
    <col min="1564" max="1564" width="6.69921875" style="1" customWidth="1"/>
    <col min="1565" max="1791" width="9.09765625" style="1" customWidth="1"/>
    <col min="1792" max="1792" width="4.69921875" style="1" customWidth="1"/>
    <col min="1793" max="1793" width="10.09765625" style="1" customWidth="1"/>
    <col min="1794" max="1794" width="7.69921875" style="1" customWidth="1"/>
    <col min="1795" max="1795" width="6.3984375" style="1" customWidth="1"/>
    <col min="1796" max="1796" width="6.69921875" style="1" customWidth="1"/>
    <col min="1797" max="1816" width="6.3984375" style="1" customWidth="1"/>
    <col min="1817" max="1818" width="6.69921875" style="1" customWidth="1"/>
    <col min="1819" max="1819" width="6.3984375" style="1" customWidth="1"/>
    <col min="1820" max="1820" width="6.69921875" style="1" customWidth="1"/>
    <col min="1821" max="2047" width="9.09765625" style="1" customWidth="1"/>
    <col min="2048" max="2048" width="4.69921875" style="1" customWidth="1"/>
    <col min="2049" max="2049" width="10.09765625" style="1" customWidth="1"/>
    <col min="2050" max="2050" width="7.69921875" style="1" customWidth="1"/>
    <col min="2051" max="2051" width="6.3984375" style="1" customWidth="1"/>
    <col min="2052" max="2052" width="6.69921875" style="1" customWidth="1"/>
    <col min="2053" max="2072" width="6.3984375" style="1" customWidth="1"/>
    <col min="2073" max="2074" width="6.69921875" style="1" customWidth="1"/>
    <col min="2075" max="2075" width="6.3984375" style="1" customWidth="1"/>
    <col min="2076" max="2076" width="6.69921875" style="1" customWidth="1"/>
    <col min="2077" max="2303" width="9.09765625" style="1" customWidth="1"/>
    <col min="2304" max="2304" width="4.69921875" style="1" customWidth="1"/>
    <col min="2305" max="2305" width="10.09765625" style="1" customWidth="1"/>
    <col min="2306" max="2306" width="7.69921875" style="1" customWidth="1"/>
    <col min="2307" max="2307" width="6.3984375" style="1" customWidth="1"/>
    <col min="2308" max="2308" width="6.69921875" style="1" customWidth="1"/>
    <col min="2309" max="2328" width="6.3984375" style="1" customWidth="1"/>
    <col min="2329" max="2330" width="6.69921875" style="1" customWidth="1"/>
    <col min="2331" max="2331" width="6.3984375" style="1" customWidth="1"/>
    <col min="2332" max="2332" width="6.69921875" style="1" customWidth="1"/>
    <col min="2333" max="2559" width="9.09765625" style="1" customWidth="1"/>
    <col min="2560" max="2560" width="4.69921875" style="1" customWidth="1"/>
    <col min="2561" max="2561" width="10.09765625" style="1" customWidth="1"/>
    <col min="2562" max="2562" width="7.69921875" style="1" customWidth="1"/>
    <col min="2563" max="2563" width="6.3984375" style="1" customWidth="1"/>
    <col min="2564" max="2564" width="6.69921875" style="1" customWidth="1"/>
    <col min="2565" max="2584" width="6.3984375" style="1" customWidth="1"/>
    <col min="2585" max="2586" width="6.69921875" style="1" customWidth="1"/>
    <col min="2587" max="2587" width="6.3984375" style="1" customWidth="1"/>
    <col min="2588" max="2588" width="6.69921875" style="1" customWidth="1"/>
    <col min="2589" max="2815" width="9.09765625" style="1" customWidth="1"/>
    <col min="2816" max="2816" width="4.69921875" style="1" customWidth="1"/>
    <col min="2817" max="2817" width="10.09765625" style="1" customWidth="1"/>
    <col min="2818" max="2818" width="7.69921875" style="1" customWidth="1"/>
    <col min="2819" max="2819" width="6.3984375" style="1" customWidth="1"/>
    <col min="2820" max="2820" width="6.69921875" style="1" customWidth="1"/>
    <col min="2821" max="2840" width="6.3984375" style="1" customWidth="1"/>
    <col min="2841" max="2842" width="6.69921875" style="1" customWidth="1"/>
    <col min="2843" max="2843" width="6.3984375" style="1" customWidth="1"/>
    <col min="2844" max="2844" width="6.69921875" style="1" customWidth="1"/>
    <col min="2845" max="3071" width="9.09765625" style="1" customWidth="1"/>
    <col min="3072" max="3072" width="4.69921875" style="1" customWidth="1"/>
    <col min="3073" max="3073" width="10.09765625" style="1" customWidth="1"/>
    <col min="3074" max="3074" width="7.69921875" style="1" customWidth="1"/>
    <col min="3075" max="3075" width="6.3984375" style="1" customWidth="1"/>
    <col min="3076" max="3076" width="6.69921875" style="1" customWidth="1"/>
    <col min="3077" max="3096" width="6.3984375" style="1" customWidth="1"/>
    <col min="3097" max="3098" width="6.69921875" style="1" customWidth="1"/>
    <col min="3099" max="3099" width="6.3984375" style="1" customWidth="1"/>
    <col min="3100" max="3100" width="6.69921875" style="1" customWidth="1"/>
    <col min="3101" max="3327" width="9.09765625" style="1" customWidth="1"/>
    <col min="3328" max="3328" width="4.69921875" style="1" customWidth="1"/>
    <col min="3329" max="3329" width="10.09765625" style="1" customWidth="1"/>
    <col min="3330" max="3330" width="7.69921875" style="1" customWidth="1"/>
    <col min="3331" max="3331" width="6.3984375" style="1" customWidth="1"/>
    <col min="3332" max="3332" width="6.69921875" style="1" customWidth="1"/>
    <col min="3333" max="3352" width="6.3984375" style="1" customWidth="1"/>
    <col min="3353" max="3354" width="6.69921875" style="1" customWidth="1"/>
    <col min="3355" max="3355" width="6.3984375" style="1" customWidth="1"/>
    <col min="3356" max="3356" width="6.69921875" style="1" customWidth="1"/>
    <col min="3357" max="3583" width="9.09765625" style="1" customWidth="1"/>
    <col min="3584" max="3584" width="4.69921875" style="1" customWidth="1"/>
    <col min="3585" max="3585" width="10.09765625" style="1" customWidth="1"/>
    <col min="3586" max="3586" width="7.69921875" style="1" customWidth="1"/>
    <col min="3587" max="3587" width="6.3984375" style="1" customWidth="1"/>
    <col min="3588" max="3588" width="6.69921875" style="1" customWidth="1"/>
    <col min="3589" max="3608" width="6.3984375" style="1" customWidth="1"/>
    <col min="3609" max="3610" width="6.69921875" style="1" customWidth="1"/>
    <col min="3611" max="3611" width="6.3984375" style="1" customWidth="1"/>
    <col min="3612" max="3612" width="6.69921875" style="1" customWidth="1"/>
    <col min="3613" max="3839" width="9.09765625" style="1" customWidth="1"/>
    <col min="3840" max="3840" width="4.69921875" style="1" customWidth="1"/>
    <col min="3841" max="3841" width="10.09765625" style="1" customWidth="1"/>
    <col min="3842" max="3842" width="7.69921875" style="1" customWidth="1"/>
    <col min="3843" max="3843" width="6.3984375" style="1" customWidth="1"/>
    <col min="3844" max="3844" width="6.69921875" style="1" customWidth="1"/>
    <col min="3845" max="3864" width="6.3984375" style="1" customWidth="1"/>
    <col min="3865" max="3866" width="6.69921875" style="1" customWidth="1"/>
    <col min="3867" max="3867" width="6.3984375" style="1" customWidth="1"/>
    <col min="3868" max="3868" width="6.69921875" style="1" customWidth="1"/>
    <col min="3869" max="4095" width="9.09765625" style="1" customWidth="1"/>
    <col min="4096" max="4096" width="4.69921875" style="1" customWidth="1"/>
    <col min="4097" max="4097" width="10.09765625" style="1" customWidth="1"/>
    <col min="4098" max="4098" width="7.69921875" style="1" customWidth="1"/>
    <col min="4099" max="4099" width="6.3984375" style="1" customWidth="1"/>
    <col min="4100" max="4100" width="6.69921875" style="1" customWidth="1"/>
    <col min="4101" max="4120" width="6.3984375" style="1" customWidth="1"/>
    <col min="4121" max="4122" width="6.69921875" style="1" customWidth="1"/>
    <col min="4123" max="4123" width="6.3984375" style="1" customWidth="1"/>
    <col min="4124" max="4124" width="6.69921875" style="1" customWidth="1"/>
    <col min="4125" max="4351" width="9.09765625" style="1" customWidth="1"/>
    <col min="4352" max="4352" width="4.69921875" style="1" customWidth="1"/>
    <col min="4353" max="4353" width="10.09765625" style="1" customWidth="1"/>
    <col min="4354" max="4354" width="7.69921875" style="1" customWidth="1"/>
    <col min="4355" max="4355" width="6.3984375" style="1" customWidth="1"/>
    <col min="4356" max="4356" width="6.69921875" style="1" customWidth="1"/>
    <col min="4357" max="4376" width="6.3984375" style="1" customWidth="1"/>
    <col min="4377" max="4378" width="6.69921875" style="1" customWidth="1"/>
    <col min="4379" max="4379" width="6.3984375" style="1" customWidth="1"/>
    <col min="4380" max="4380" width="6.69921875" style="1" customWidth="1"/>
    <col min="4381" max="4607" width="9.09765625" style="1" customWidth="1"/>
    <col min="4608" max="4608" width="4.69921875" style="1" customWidth="1"/>
    <col min="4609" max="4609" width="10.09765625" style="1" customWidth="1"/>
    <col min="4610" max="4610" width="7.69921875" style="1" customWidth="1"/>
    <col min="4611" max="4611" width="6.3984375" style="1" customWidth="1"/>
    <col min="4612" max="4612" width="6.69921875" style="1" customWidth="1"/>
    <col min="4613" max="4632" width="6.3984375" style="1" customWidth="1"/>
    <col min="4633" max="4634" width="6.69921875" style="1" customWidth="1"/>
    <col min="4635" max="4635" width="6.3984375" style="1" customWidth="1"/>
    <col min="4636" max="4636" width="6.69921875" style="1" customWidth="1"/>
    <col min="4637" max="4863" width="9.09765625" style="1" customWidth="1"/>
    <col min="4864" max="4864" width="4.69921875" style="1" customWidth="1"/>
    <col min="4865" max="4865" width="10.09765625" style="1" customWidth="1"/>
    <col min="4866" max="4866" width="7.69921875" style="1" customWidth="1"/>
    <col min="4867" max="4867" width="6.3984375" style="1" customWidth="1"/>
    <col min="4868" max="4868" width="6.69921875" style="1" customWidth="1"/>
    <col min="4869" max="4888" width="6.3984375" style="1" customWidth="1"/>
    <col min="4889" max="4890" width="6.69921875" style="1" customWidth="1"/>
    <col min="4891" max="4891" width="6.3984375" style="1" customWidth="1"/>
    <col min="4892" max="4892" width="6.69921875" style="1" customWidth="1"/>
    <col min="4893" max="5119" width="9.09765625" style="1" customWidth="1"/>
    <col min="5120" max="5120" width="4.69921875" style="1" customWidth="1"/>
    <col min="5121" max="5121" width="10.09765625" style="1" customWidth="1"/>
    <col min="5122" max="5122" width="7.69921875" style="1" customWidth="1"/>
    <col min="5123" max="5123" width="6.3984375" style="1" customWidth="1"/>
    <col min="5124" max="5124" width="6.69921875" style="1" customWidth="1"/>
    <col min="5125" max="5144" width="6.3984375" style="1" customWidth="1"/>
    <col min="5145" max="5146" width="6.69921875" style="1" customWidth="1"/>
    <col min="5147" max="5147" width="6.3984375" style="1" customWidth="1"/>
    <col min="5148" max="5148" width="6.69921875" style="1" customWidth="1"/>
    <col min="5149" max="5375" width="9.09765625" style="1" customWidth="1"/>
    <col min="5376" max="5376" width="4.69921875" style="1" customWidth="1"/>
    <col min="5377" max="5377" width="10.09765625" style="1" customWidth="1"/>
    <col min="5378" max="5378" width="7.69921875" style="1" customWidth="1"/>
    <col min="5379" max="5379" width="6.3984375" style="1" customWidth="1"/>
    <col min="5380" max="5380" width="6.69921875" style="1" customWidth="1"/>
    <col min="5381" max="5400" width="6.3984375" style="1" customWidth="1"/>
    <col min="5401" max="5402" width="6.69921875" style="1" customWidth="1"/>
    <col min="5403" max="5403" width="6.3984375" style="1" customWidth="1"/>
    <col min="5404" max="5404" width="6.69921875" style="1" customWidth="1"/>
    <col min="5405" max="5631" width="9.09765625" style="1" customWidth="1"/>
    <col min="5632" max="5632" width="4.69921875" style="1" customWidth="1"/>
    <col min="5633" max="5633" width="10.09765625" style="1" customWidth="1"/>
    <col min="5634" max="5634" width="7.69921875" style="1" customWidth="1"/>
    <col min="5635" max="5635" width="6.3984375" style="1" customWidth="1"/>
    <col min="5636" max="5636" width="6.69921875" style="1" customWidth="1"/>
    <col min="5637" max="5656" width="6.3984375" style="1" customWidth="1"/>
    <col min="5657" max="5658" width="6.69921875" style="1" customWidth="1"/>
    <col min="5659" max="5659" width="6.3984375" style="1" customWidth="1"/>
    <col min="5660" max="5660" width="6.69921875" style="1" customWidth="1"/>
    <col min="5661" max="5887" width="9.09765625" style="1" customWidth="1"/>
    <col min="5888" max="5888" width="4.69921875" style="1" customWidth="1"/>
    <col min="5889" max="5889" width="10.09765625" style="1" customWidth="1"/>
    <col min="5890" max="5890" width="7.69921875" style="1" customWidth="1"/>
    <col min="5891" max="5891" width="6.3984375" style="1" customWidth="1"/>
    <col min="5892" max="5892" width="6.69921875" style="1" customWidth="1"/>
    <col min="5893" max="5912" width="6.3984375" style="1" customWidth="1"/>
    <col min="5913" max="5914" width="6.69921875" style="1" customWidth="1"/>
    <col min="5915" max="5915" width="6.3984375" style="1" customWidth="1"/>
    <col min="5916" max="5916" width="6.69921875" style="1" customWidth="1"/>
    <col min="5917" max="6143" width="9.09765625" style="1" customWidth="1"/>
    <col min="6144" max="6144" width="4.69921875" style="1" customWidth="1"/>
    <col min="6145" max="6145" width="10.09765625" style="1" customWidth="1"/>
    <col min="6146" max="6146" width="7.69921875" style="1" customWidth="1"/>
    <col min="6147" max="6147" width="6.3984375" style="1" customWidth="1"/>
    <col min="6148" max="6148" width="6.69921875" style="1" customWidth="1"/>
    <col min="6149" max="6168" width="6.3984375" style="1" customWidth="1"/>
    <col min="6169" max="6170" width="6.69921875" style="1" customWidth="1"/>
    <col min="6171" max="6171" width="6.3984375" style="1" customWidth="1"/>
    <col min="6172" max="6172" width="6.69921875" style="1" customWidth="1"/>
    <col min="6173" max="6399" width="9.09765625" style="1" customWidth="1"/>
    <col min="6400" max="6400" width="4.69921875" style="1" customWidth="1"/>
    <col min="6401" max="6401" width="10.09765625" style="1" customWidth="1"/>
    <col min="6402" max="6402" width="7.69921875" style="1" customWidth="1"/>
    <col min="6403" max="6403" width="6.3984375" style="1" customWidth="1"/>
    <col min="6404" max="6404" width="6.69921875" style="1" customWidth="1"/>
    <col min="6405" max="6424" width="6.3984375" style="1" customWidth="1"/>
    <col min="6425" max="6426" width="6.69921875" style="1" customWidth="1"/>
    <col min="6427" max="6427" width="6.3984375" style="1" customWidth="1"/>
    <col min="6428" max="6428" width="6.69921875" style="1" customWidth="1"/>
    <col min="6429" max="6655" width="9.09765625" style="1" customWidth="1"/>
    <col min="6656" max="6656" width="4.69921875" style="1" customWidth="1"/>
    <col min="6657" max="6657" width="10.09765625" style="1" customWidth="1"/>
    <col min="6658" max="6658" width="7.69921875" style="1" customWidth="1"/>
    <col min="6659" max="6659" width="6.3984375" style="1" customWidth="1"/>
    <col min="6660" max="6660" width="6.69921875" style="1" customWidth="1"/>
    <col min="6661" max="6680" width="6.3984375" style="1" customWidth="1"/>
    <col min="6681" max="6682" width="6.69921875" style="1" customWidth="1"/>
    <col min="6683" max="6683" width="6.3984375" style="1" customWidth="1"/>
    <col min="6684" max="6684" width="6.69921875" style="1" customWidth="1"/>
    <col min="6685" max="6911" width="9.09765625" style="1" customWidth="1"/>
    <col min="6912" max="6912" width="4.69921875" style="1" customWidth="1"/>
    <col min="6913" max="6913" width="10.09765625" style="1" customWidth="1"/>
    <col min="6914" max="6914" width="7.69921875" style="1" customWidth="1"/>
    <col min="6915" max="6915" width="6.3984375" style="1" customWidth="1"/>
    <col min="6916" max="6916" width="6.69921875" style="1" customWidth="1"/>
    <col min="6917" max="6936" width="6.3984375" style="1" customWidth="1"/>
    <col min="6937" max="6938" width="6.69921875" style="1" customWidth="1"/>
    <col min="6939" max="6939" width="6.3984375" style="1" customWidth="1"/>
    <col min="6940" max="6940" width="6.69921875" style="1" customWidth="1"/>
    <col min="6941" max="7167" width="9.09765625" style="1" customWidth="1"/>
    <col min="7168" max="7168" width="4.69921875" style="1" customWidth="1"/>
    <col min="7169" max="7169" width="10.09765625" style="1" customWidth="1"/>
    <col min="7170" max="7170" width="7.69921875" style="1" customWidth="1"/>
    <col min="7171" max="7171" width="6.3984375" style="1" customWidth="1"/>
    <col min="7172" max="7172" width="6.69921875" style="1" customWidth="1"/>
    <col min="7173" max="7192" width="6.3984375" style="1" customWidth="1"/>
    <col min="7193" max="7194" width="6.69921875" style="1" customWidth="1"/>
    <col min="7195" max="7195" width="6.3984375" style="1" customWidth="1"/>
    <col min="7196" max="7196" width="6.69921875" style="1" customWidth="1"/>
    <col min="7197" max="7423" width="9.09765625" style="1" customWidth="1"/>
    <col min="7424" max="7424" width="4.69921875" style="1" customWidth="1"/>
    <col min="7425" max="7425" width="10.09765625" style="1" customWidth="1"/>
    <col min="7426" max="7426" width="7.69921875" style="1" customWidth="1"/>
    <col min="7427" max="7427" width="6.3984375" style="1" customWidth="1"/>
    <col min="7428" max="7428" width="6.69921875" style="1" customWidth="1"/>
    <col min="7429" max="7448" width="6.3984375" style="1" customWidth="1"/>
    <col min="7449" max="7450" width="6.69921875" style="1" customWidth="1"/>
    <col min="7451" max="7451" width="6.3984375" style="1" customWidth="1"/>
    <col min="7452" max="7452" width="6.69921875" style="1" customWidth="1"/>
    <col min="7453" max="7679" width="9.09765625" style="1" customWidth="1"/>
    <col min="7680" max="7680" width="4.69921875" style="1" customWidth="1"/>
    <col min="7681" max="7681" width="10.09765625" style="1" customWidth="1"/>
    <col min="7682" max="7682" width="7.69921875" style="1" customWidth="1"/>
    <col min="7683" max="7683" width="6.3984375" style="1" customWidth="1"/>
    <col min="7684" max="7684" width="6.69921875" style="1" customWidth="1"/>
    <col min="7685" max="7704" width="6.3984375" style="1" customWidth="1"/>
    <col min="7705" max="7706" width="6.69921875" style="1" customWidth="1"/>
    <col min="7707" max="7707" width="6.3984375" style="1" customWidth="1"/>
    <col min="7708" max="7708" width="6.69921875" style="1" customWidth="1"/>
    <col min="7709" max="7935" width="9.09765625" style="1" customWidth="1"/>
    <col min="7936" max="7936" width="4.69921875" style="1" customWidth="1"/>
    <col min="7937" max="7937" width="10.09765625" style="1" customWidth="1"/>
    <col min="7938" max="7938" width="7.69921875" style="1" customWidth="1"/>
    <col min="7939" max="7939" width="6.3984375" style="1" customWidth="1"/>
    <col min="7940" max="7940" width="6.69921875" style="1" customWidth="1"/>
    <col min="7941" max="7960" width="6.3984375" style="1" customWidth="1"/>
    <col min="7961" max="7962" width="6.69921875" style="1" customWidth="1"/>
    <col min="7963" max="7963" width="6.3984375" style="1" customWidth="1"/>
    <col min="7964" max="7964" width="6.69921875" style="1" customWidth="1"/>
    <col min="7965" max="8191" width="9.09765625" style="1" customWidth="1"/>
    <col min="8192" max="8192" width="4.69921875" style="1" customWidth="1"/>
    <col min="8193" max="8193" width="10.09765625" style="1" customWidth="1"/>
    <col min="8194" max="8194" width="7.69921875" style="1" customWidth="1"/>
    <col min="8195" max="8195" width="6.3984375" style="1" customWidth="1"/>
    <col min="8196" max="8196" width="6.69921875" style="1" customWidth="1"/>
    <col min="8197" max="8216" width="6.3984375" style="1" customWidth="1"/>
    <col min="8217" max="8218" width="6.69921875" style="1" customWidth="1"/>
    <col min="8219" max="8219" width="6.3984375" style="1" customWidth="1"/>
    <col min="8220" max="8220" width="6.69921875" style="1" customWidth="1"/>
    <col min="8221" max="8447" width="9.09765625" style="1" customWidth="1"/>
    <col min="8448" max="8448" width="4.69921875" style="1" customWidth="1"/>
    <col min="8449" max="8449" width="10.09765625" style="1" customWidth="1"/>
    <col min="8450" max="8450" width="7.69921875" style="1" customWidth="1"/>
    <col min="8451" max="8451" width="6.3984375" style="1" customWidth="1"/>
    <col min="8452" max="8452" width="6.69921875" style="1" customWidth="1"/>
    <col min="8453" max="8472" width="6.3984375" style="1" customWidth="1"/>
    <col min="8473" max="8474" width="6.69921875" style="1" customWidth="1"/>
    <col min="8475" max="8475" width="6.3984375" style="1" customWidth="1"/>
    <col min="8476" max="8476" width="6.69921875" style="1" customWidth="1"/>
    <col min="8477" max="8703" width="9.09765625" style="1" customWidth="1"/>
    <col min="8704" max="8704" width="4.69921875" style="1" customWidth="1"/>
    <col min="8705" max="8705" width="10.09765625" style="1" customWidth="1"/>
    <col min="8706" max="8706" width="7.69921875" style="1" customWidth="1"/>
    <col min="8707" max="8707" width="6.3984375" style="1" customWidth="1"/>
    <col min="8708" max="8708" width="6.69921875" style="1" customWidth="1"/>
    <col min="8709" max="8728" width="6.3984375" style="1" customWidth="1"/>
    <col min="8729" max="8730" width="6.69921875" style="1" customWidth="1"/>
    <col min="8731" max="8731" width="6.3984375" style="1" customWidth="1"/>
    <col min="8732" max="8732" width="6.69921875" style="1" customWidth="1"/>
    <col min="8733" max="8959" width="9.09765625" style="1" customWidth="1"/>
    <col min="8960" max="8960" width="4.69921875" style="1" customWidth="1"/>
    <col min="8961" max="8961" width="10.09765625" style="1" customWidth="1"/>
    <col min="8962" max="8962" width="7.69921875" style="1" customWidth="1"/>
    <col min="8963" max="8963" width="6.3984375" style="1" customWidth="1"/>
    <col min="8964" max="8964" width="6.69921875" style="1" customWidth="1"/>
    <col min="8965" max="8984" width="6.3984375" style="1" customWidth="1"/>
    <col min="8985" max="8986" width="6.69921875" style="1" customWidth="1"/>
    <col min="8987" max="8987" width="6.3984375" style="1" customWidth="1"/>
    <col min="8988" max="8988" width="6.69921875" style="1" customWidth="1"/>
    <col min="8989" max="9215" width="9.09765625" style="1" customWidth="1"/>
    <col min="9216" max="9216" width="4.69921875" style="1" customWidth="1"/>
    <col min="9217" max="9217" width="10.09765625" style="1" customWidth="1"/>
    <col min="9218" max="9218" width="7.69921875" style="1" customWidth="1"/>
    <col min="9219" max="9219" width="6.3984375" style="1" customWidth="1"/>
    <col min="9220" max="9220" width="6.69921875" style="1" customWidth="1"/>
    <col min="9221" max="9240" width="6.3984375" style="1" customWidth="1"/>
    <col min="9241" max="9242" width="6.69921875" style="1" customWidth="1"/>
    <col min="9243" max="9243" width="6.3984375" style="1" customWidth="1"/>
    <col min="9244" max="9244" width="6.69921875" style="1" customWidth="1"/>
    <col min="9245" max="9471" width="9.09765625" style="1" customWidth="1"/>
    <col min="9472" max="9472" width="4.69921875" style="1" customWidth="1"/>
    <col min="9473" max="9473" width="10.09765625" style="1" customWidth="1"/>
    <col min="9474" max="9474" width="7.69921875" style="1" customWidth="1"/>
    <col min="9475" max="9475" width="6.3984375" style="1" customWidth="1"/>
    <col min="9476" max="9476" width="6.69921875" style="1" customWidth="1"/>
    <col min="9477" max="9496" width="6.3984375" style="1" customWidth="1"/>
    <col min="9497" max="9498" width="6.69921875" style="1" customWidth="1"/>
    <col min="9499" max="9499" width="6.3984375" style="1" customWidth="1"/>
    <col min="9500" max="9500" width="6.69921875" style="1" customWidth="1"/>
    <col min="9501" max="9727" width="9.09765625" style="1" customWidth="1"/>
    <col min="9728" max="9728" width="4.69921875" style="1" customWidth="1"/>
    <col min="9729" max="9729" width="10.09765625" style="1" customWidth="1"/>
    <col min="9730" max="9730" width="7.69921875" style="1" customWidth="1"/>
    <col min="9731" max="9731" width="6.3984375" style="1" customWidth="1"/>
    <col min="9732" max="9732" width="6.69921875" style="1" customWidth="1"/>
    <col min="9733" max="9752" width="6.3984375" style="1" customWidth="1"/>
    <col min="9753" max="9754" width="6.69921875" style="1" customWidth="1"/>
    <col min="9755" max="9755" width="6.3984375" style="1" customWidth="1"/>
    <col min="9756" max="9756" width="6.69921875" style="1" customWidth="1"/>
    <col min="9757" max="9983" width="9.09765625" style="1" customWidth="1"/>
    <col min="9984" max="9984" width="4.69921875" style="1" customWidth="1"/>
    <col min="9985" max="9985" width="10.09765625" style="1" customWidth="1"/>
    <col min="9986" max="9986" width="7.69921875" style="1" customWidth="1"/>
    <col min="9987" max="9987" width="6.3984375" style="1" customWidth="1"/>
    <col min="9988" max="9988" width="6.69921875" style="1" customWidth="1"/>
    <col min="9989" max="10008" width="6.3984375" style="1" customWidth="1"/>
    <col min="10009" max="10010" width="6.69921875" style="1" customWidth="1"/>
    <col min="10011" max="10011" width="6.3984375" style="1" customWidth="1"/>
    <col min="10012" max="10012" width="6.69921875" style="1" customWidth="1"/>
    <col min="10013" max="10239" width="9.09765625" style="1" customWidth="1"/>
    <col min="10240" max="10240" width="4.69921875" style="1" customWidth="1"/>
    <col min="10241" max="10241" width="10.09765625" style="1" customWidth="1"/>
    <col min="10242" max="10242" width="7.69921875" style="1" customWidth="1"/>
    <col min="10243" max="10243" width="6.3984375" style="1" customWidth="1"/>
    <col min="10244" max="10244" width="6.69921875" style="1" customWidth="1"/>
    <col min="10245" max="10264" width="6.3984375" style="1" customWidth="1"/>
    <col min="10265" max="10266" width="6.69921875" style="1" customWidth="1"/>
    <col min="10267" max="10267" width="6.3984375" style="1" customWidth="1"/>
    <col min="10268" max="10268" width="6.69921875" style="1" customWidth="1"/>
    <col min="10269" max="10495" width="9.09765625" style="1" customWidth="1"/>
    <col min="10496" max="10496" width="4.69921875" style="1" customWidth="1"/>
    <col min="10497" max="10497" width="10.09765625" style="1" customWidth="1"/>
    <col min="10498" max="10498" width="7.69921875" style="1" customWidth="1"/>
    <col min="10499" max="10499" width="6.3984375" style="1" customWidth="1"/>
    <col min="10500" max="10500" width="6.69921875" style="1" customWidth="1"/>
    <col min="10501" max="10520" width="6.3984375" style="1" customWidth="1"/>
    <col min="10521" max="10522" width="6.69921875" style="1" customWidth="1"/>
    <col min="10523" max="10523" width="6.3984375" style="1" customWidth="1"/>
    <col min="10524" max="10524" width="6.69921875" style="1" customWidth="1"/>
    <col min="10525" max="10751" width="9.09765625" style="1" customWidth="1"/>
    <col min="10752" max="10752" width="4.69921875" style="1" customWidth="1"/>
    <col min="10753" max="10753" width="10.09765625" style="1" customWidth="1"/>
    <col min="10754" max="10754" width="7.69921875" style="1" customWidth="1"/>
    <col min="10755" max="10755" width="6.3984375" style="1" customWidth="1"/>
    <col min="10756" max="10756" width="6.69921875" style="1" customWidth="1"/>
    <col min="10757" max="10776" width="6.3984375" style="1" customWidth="1"/>
    <col min="10777" max="10778" width="6.69921875" style="1" customWidth="1"/>
    <col min="10779" max="10779" width="6.3984375" style="1" customWidth="1"/>
    <col min="10780" max="10780" width="6.69921875" style="1" customWidth="1"/>
    <col min="10781" max="11007" width="9.09765625" style="1" customWidth="1"/>
    <col min="11008" max="11008" width="4.69921875" style="1" customWidth="1"/>
    <col min="11009" max="11009" width="10.09765625" style="1" customWidth="1"/>
    <col min="11010" max="11010" width="7.69921875" style="1" customWidth="1"/>
    <col min="11011" max="11011" width="6.3984375" style="1" customWidth="1"/>
    <col min="11012" max="11012" width="6.69921875" style="1" customWidth="1"/>
    <col min="11013" max="11032" width="6.3984375" style="1" customWidth="1"/>
    <col min="11033" max="11034" width="6.69921875" style="1" customWidth="1"/>
    <col min="11035" max="11035" width="6.3984375" style="1" customWidth="1"/>
    <col min="11036" max="11036" width="6.69921875" style="1" customWidth="1"/>
    <col min="11037" max="11263" width="9.09765625" style="1" customWidth="1"/>
    <col min="11264" max="11264" width="4.69921875" style="1" customWidth="1"/>
    <col min="11265" max="11265" width="10.09765625" style="1" customWidth="1"/>
    <col min="11266" max="11266" width="7.69921875" style="1" customWidth="1"/>
    <col min="11267" max="11267" width="6.3984375" style="1" customWidth="1"/>
    <col min="11268" max="11268" width="6.69921875" style="1" customWidth="1"/>
    <col min="11269" max="11288" width="6.3984375" style="1" customWidth="1"/>
    <col min="11289" max="11290" width="6.69921875" style="1" customWidth="1"/>
    <col min="11291" max="11291" width="6.3984375" style="1" customWidth="1"/>
    <col min="11292" max="11292" width="6.69921875" style="1" customWidth="1"/>
    <col min="11293" max="11519" width="9.09765625" style="1" customWidth="1"/>
    <col min="11520" max="11520" width="4.69921875" style="1" customWidth="1"/>
    <col min="11521" max="11521" width="10.09765625" style="1" customWidth="1"/>
    <col min="11522" max="11522" width="7.69921875" style="1" customWidth="1"/>
    <col min="11523" max="11523" width="6.3984375" style="1" customWidth="1"/>
    <col min="11524" max="11524" width="6.69921875" style="1" customWidth="1"/>
    <col min="11525" max="11544" width="6.3984375" style="1" customWidth="1"/>
    <col min="11545" max="11546" width="6.69921875" style="1" customWidth="1"/>
    <col min="11547" max="11547" width="6.3984375" style="1" customWidth="1"/>
    <col min="11548" max="11548" width="6.69921875" style="1" customWidth="1"/>
    <col min="11549" max="11775" width="9.09765625" style="1" customWidth="1"/>
    <col min="11776" max="11776" width="4.69921875" style="1" customWidth="1"/>
    <col min="11777" max="11777" width="10.09765625" style="1" customWidth="1"/>
    <col min="11778" max="11778" width="7.69921875" style="1" customWidth="1"/>
    <col min="11779" max="11779" width="6.3984375" style="1" customWidth="1"/>
    <col min="11780" max="11780" width="6.69921875" style="1" customWidth="1"/>
    <col min="11781" max="11800" width="6.3984375" style="1" customWidth="1"/>
    <col min="11801" max="11802" width="6.69921875" style="1" customWidth="1"/>
    <col min="11803" max="11803" width="6.3984375" style="1" customWidth="1"/>
    <col min="11804" max="11804" width="6.69921875" style="1" customWidth="1"/>
    <col min="11805" max="12031" width="9.09765625" style="1" customWidth="1"/>
    <col min="12032" max="12032" width="4.69921875" style="1" customWidth="1"/>
    <col min="12033" max="12033" width="10.09765625" style="1" customWidth="1"/>
    <col min="12034" max="12034" width="7.69921875" style="1" customWidth="1"/>
    <col min="12035" max="12035" width="6.3984375" style="1" customWidth="1"/>
    <col min="12036" max="12036" width="6.69921875" style="1" customWidth="1"/>
    <col min="12037" max="12056" width="6.3984375" style="1" customWidth="1"/>
    <col min="12057" max="12058" width="6.69921875" style="1" customWidth="1"/>
    <col min="12059" max="12059" width="6.3984375" style="1" customWidth="1"/>
    <col min="12060" max="12060" width="6.69921875" style="1" customWidth="1"/>
    <col min="12061" max="12287" width="9.09765625" style="1" customWidth="1"/>
    <col min="12288" max="12288" width="4.69921875" style="1" customWidth="1"/>
    <col min="12289" max="12289" width="10.09765625" style="1" customWidth="1"/>
    <col min="12290" max="12290" width="7.69921875" style="1" customWidth="1"/>
    <col min="12291" max="12291" width="6.3984375" style="1" customWidth="1"/>
    <col min="12292" max="12292" width="6.69921875" style="1" customWidth="1"/>
    <col min="12293" max="12312" width="6.3984375" style="1" customWidth="1"/>
    <col min="12313" max="12314" width="6.69921875" style="1" customWidth="1"/>
    <col min="12315" max="12315" width="6.3984375" style="1" customWidth="1"/>
    <col min="12316" max="12316" width="6.69921875" style="1" customWidth="1"/>
    <col min="12317" max="12543" width="9.09765625" style="1" customWidth="1"/>
    <col min="12544" max="12544" width="4.69921875" style="1" customWidth="1"/>
    <col min="12545" max="12545" width="10.09765625" style="1" customWidth="1"/>
    <col min="12546" max="12546" width="7.69921875" style="1" customWidth="1"/>
    <col min="12547" max="12547" width="6.3984375" style="1" customWidth="1"/>
    <col min="12548" max="12548" width="6.69921875" style="1" customWidth="1"/>
    <col min="12549" max="12568" width="6.3984375" style="1" customWidth="1"/>
    <col min="12569" max="12570" width="6.69921875" style="1" customWidth="1"/>
    <col min="12571" max="12571" width="6.3984375" style="1" customWidth="1"/>
    <col min="12572" max="12572" width="6.69921875" style="1" customWidth="1"/>
    <col min="12573" max="12799" width="9.09765625" style="1" customWidth="1"/>
    <col min="12800" max="12800" width="4.69921875" style="1" customWidth="1"/>
    <col min="12801" max="12801" width="10.09765625" style="1" customWidth="1"/>
    <col min="12802" max="12802" width="7.69921875" style="1" customWidth="1"/>
    <col min="12803" max="12803" width="6.3984375" style="1" customWidth="1"/>
    <col min="12804" max="12804" width="6.69921875" style="1" customWidth="1"/>
    <col min="12805" max="12824" width="6.3984375" style="1" customWidth="1"/>
    <col min="12825" max="12826" width="6.69921875" style="1" customWidth="1"/>
    <col min="12827" max="12827" width="6.3984375" style="1" customWidth="1"/>
    <col min="12828" max="12828" width="6.69921875" style="1" customWidth="1"/>
    <col min="12829" max="13055" width="9.09765625" style="1" customWidth="1"/>
    <col min="13056" max="13056" width="4.69921875" style="1" customWidth="1"/>
    <col min="13057" max="13057" width="10.09765625" style="1" customWidth="1"/>
    <col min="13058" max="13058" width="7.69921875" style="1" customWidth="1"/>
    <col min="13059" max="13059" width="6.3984375" style="1" customWidth="1"/>
    <col min="13060" max="13060" width="6.69921875" style="1" customWidth="1"/>
    <col min="13061" max="13080" width="6.3984375" style="1" customWidth="1"/>
    <col min="13081" max="13082" width="6.69921875" style="1" customWidth="1"/>
    <col min="13083" max="13083" width="6.3984375" style="1" customWidth="1"/>
    <col min="13084" max="13084" width="6.69921875" style="1" customWidth="1"/>
    <col min="13085" max="13311" width="9.09765625" style="1" customWidth="1"/>
    <col min="13312" max="13312" width="4.69921875" style="1" customWidth="1"/>
    <col min="13313" max="13313" width="10.09765625" style="1" customWidth="1"/>
    <col min="13314" max="13314" width="7.69921875" style="1" customWidth="1"/>
    <col min="13315" max="13315" width="6.3984375" style="1" customWidth="1"/>
    <col min="13316" max="13316" width="6.69921875" style="1" customWidth="1"/>
    <col min="13317" max="13336" width="6.3984375" style="1" customWidth="1"/>
    <col min="13337" max="13338" width="6.69921875" style="1" customWidth="1"/>
    <col min="13339" max="13339" width="6.3984375" style="1" customWidth="1"/>
    <col min="13340" max="13340" width="6.69921875" style="1" customWidth="1"/>
    <col min="13341" max="13567" width="9.09765625" style="1" customWidth="1"/>
    <col min="13568" max="13568" width="4.69921875" style="1" customWidth="1"/>
    <col min="13569" max="13569" width="10.09765625" style="1" customWidth="1"/>
    <col min="13570" max="13570" width="7.69921875" style="1" customWidth="1"/>
    <col min="13571" max="13571" width="6.3984375" style="1" customWidth="1"/>
    <col min="13572" max="13572" width="6.69921875" style="1" customWidth="1"/>
    <col min="13573" max="13592" width="6.3984375" style="1" customWidth="1"/>
    <col min="13593" max="13594" width="6.69921875" style="1" customWidth="1"/>
    <col min="13595" max="13595" width="6.3984375" style="1" customWidth="1"/>
    <col min="13596" max="13596" width="6.69921875" style="1" customWidth="1"/>
    <col min="13597" max="13823" width="9.09765625" style="1" customWidth="1"/>
    <col min="13824" max="13824" width="4.69921875" style="1" customWidth="1"/>
    <col min="13825" max="13825" width="10.09765625" style="1" customWidth="1"/>
    <col min="13826" max="13826" width="7.69921875" style="1" customWidth="1"/>
    <col min="13827" max="13827" width="6.3984375" style="1" customWidth="1"/>
    <col min="13828" max="13828" width="6.69921875" style="1" customWidth="1"/>
    <col min="13829" max="13848" width="6.3984375" style="1" customWidth="1"/>
    <col min="13849" max="13850" width="6.69921875" style="1" customWidth="1"/>
    <col min="13851" max="13851" width="6.3984375" style="1" customWidth="1"/>
    <col min="13852" max="13852" width="6.69921875" style="1" customWidth="1"/>
    <col min="13853" max="14079" width="9.09765625" style="1" customWidth="1"/>
    <col min="14080" max="14080" width="4.69921875" style="1" customWidth="1"/>
    <col min="14081" max="14081" width="10.09765625" style="1" customWidth="1"/>
    <col min="14082" max="14082" width="7.69921875" style="1" customWidth="1"/>
    <col min="14083" max="14083" width="6.3984375" style="1" customWidth="1"/>
    <col min="14084" max="14084" width="6.69921875" style="1" customWidth="1"/>
    <col min="14085" max="14104" width="6.3984375" style="1" customWidth="1"/>
    <col min="14105" max="14106" width="6.69921875" style="1" customWidth="1"/>
    <col min="14107" max="14107" width="6.3984375" style="1" customWidth="1"/>
    <col min="14108" max="14108" width="6.69921875" style="1" customWidth="1"/>
    <col min="14109" max="14335" width="9.09765625" style="1" customWidth="1"/>
    <col min="14336" max="14336" width="4.69921875" style="1" customWidth="1"/>
    <col min="14337" max="14337" width="10.09765625" style="1" customWidth="1"/>
    <col min="14338" max="14338" width="7.69921875" style="1" customWidth="1"/>
    <col min="14339" max="14339" width="6.3984375" style="1" customWidth="1"/>
    <col min="14340" max="14340" width="6.69921875" style="1" customWidth="1"/>
    <col min="14341" max="14360" width="6.3984375" style="1" customWidth="1"/>
    <col min="14361" max="14362" width="6.69921875" style="1" customWidth="1"/>
    <col min="14363" max="14363" width="6.3984375" style="1" customWidth="1"/>
    <col min="14364" max="14364" width="6.69921875" style="1" customWidth="1"/>
    <col min="14365" max="14591" width="9.09765625" style="1" customWidth="1"/>
    <col min="14592" max="14592" width="4.69921875" style="1" customWidth="1"/>
    <col min="14593" max="14593" width="10.09765625" style="1" customWidth="1"/>
    <col min="14594" max="14594" width="7.69921875" style="1" customWidth="1"/>
    <col min="14595" max="14595" width="6.3984375" style="1" customWidth="1"/>
    <col min="14596" max="14596" width="6.69921875" style="1" customWidth="1"/>
    <col min="14597" max="14616" width="6.3984375" style="1" customWidth="1"/>
    <col min="14617" max="14618" width="6.69921875" style="1" customWidth="1"/>
    <col min="14619" max="14619" width="6.3984375" style="1" customWidth="1"/>
    <col min="14620" max="14620" width="6.69921875" style="1" customWidth="1"/>
    <col min="14621" max="14847" width="9.09765625" style="1" customWidth="1"/>
    <col min="14848" max="14848" width="4.69921875" style="1" customWidth="1"/>
    <col min="14849" max="14849" width="10.09765625" style="1" customWidth="1"/>
    <col min="14850" max="14850" width="7.69921875" style="1" customWidth="1"/>
    <col min="14851" max="14851" width="6.3984375" style="1" customWidth="1"/>
    <col min="14852" max="14852" width="6.69921875" style="1" customWidth="1"/>
    <col min="14853" max="14872" width="6.3984375" style="1" customWidth="1"/>
    <col min="14873" max="14874" width="6.69921875" style="1" customWidth="1"/>
    <col min="14875" max="14875" width="6.3984375" style="1" customWidth="1"/>
    <col min="14876" max="14876" width="6.69921875" style="1" customWidth="1"/>
    <col min="14877" max="15103" width="9.09765625" style="1" customWidth="1"/>
    <col min="15104" max="15104" width="4.69921875" style="1" customWidth="1"/>
    <col min="15105" max="15105" width="10.09765625" style="1" customWidth="1"/>
    <col min="15106" max="15106" width="7.69921875" style="1" customWidth="1"/>
    <col min="15107" max="15107" width="6.3984375" style="1" customWidth="1"/>
    <col min="15108" max="15108" width="6.69921875" style="1" customWidth="1"/>
    <col min="15109" max="15128" width="6.3984375" style="1" customWidth="1"/>
    <col min="15129" max="15130" width="6.69921875" style="1" customWidth="1"/>
    <col min="15131" max="15131" width="6.3984375" style="1" customWidth="1"/>
    <col min="15132" max="15132" width="6.69921875" style="1" customWidth="1"/>
    <col min="15133" max="15359" width="9.09765625" style="1" customWidth="1"/>
    <col min="15360" max="15360" width="4.69921875" style="1" customWidth="1"/>
    <col min="15361" max="15361" width="10.09765625" style="1" customWidth="1"/>
    <col min="15362" max="15362" width="7.69921875" style="1" customWidth="1"/>
    <col min="15363" max="15363" width="6.3984375" style="1" customWidth="1"/>
    <col min="15364" max="15364" width="6.69921875" style="1" customWidth="1"/>
    <col min="15365" max="15384" width="6.3984375" style="1" customWidth="1"/>
    <col min="15385" max="15386" width="6.69921875" style="1" customWidth="1"/>
    <col min="15387" max="15387" width="6.3984375" style="1" customWidth="1"/>
    <col min="15388" max="15388" width="6.69921875" style="1" customWidth="1"/>
    <col min="15389" max="15615" width="9.09765625" style="1" customWidth="1"/>
    <col min="15616" max="15616" width="4.69921875" style="1" customWidth="1"/>
    <col min="15617" max="15617" width="10.09765625" style="1" customWidth="1"/>
    <col min="15618" max="15618" width="7.69921875" style="1" customWidth="1"/>
    <col min="15619" max="15619" width="6.3984375" style="1" customWidth="1"/>
    <col min="15620" max="15620" width="6.69921875" style="1" customWidth="1"/>
    <col min="15621" max="15640" width="6.3984375" style="1" customWidth="1"/>
    <col min="15641" max="15642" width="6.69921875" style="1" customWidth="1"/>
    <col min="15643" max="15643" width="6.3984375" style="1" customWidth="1"/>
    <col min="15644" max="15644" width="6.69921875" style="1" customWidth="1"/>
    <col min="15645" max="15871" width="9.09765625" style="1" customWidth="1"/>
    <col min="15872" max="15872" width="4.69921875" style="1" customWidth="1"/>
    <col min="15873" max="15873" width="10.09765625" style="1" customWidth="1"/>
    <col min="15874" max="15874" width="7.69921875" style="1" customWidth="1"/>
    <col min="15875" max="15875" width="6.3984375" style="1" customWidth="1"/>
    <col min="15876" max="15876" width="6.69921875" style="1" customWidth="1"/>
    <col min="15877" max="15896" width="6.3984375" style="1" customWidth="1"/>
    <col min="15897" max="15898" width="6.69921875" style="1" customWidth="1"/>
    <col min="15899" max="15899" width="6.3984375" style="1" customWidth="1"/>
    <col min="15900" max="15900" width="6.69921875" style="1" customWidth="1"/>
    <col min="15901" max="16127" width="9.09765625" style="1" customWidth="1"/>
    <col min="16128" max="16128" width="4.69921875" style="1" customWidth="1"/>
    <col min="16129" max="16129" width="10.09765625" style="1" customWidth="1"/>
    <col min="16130" max="16130" width="7.69921875" style="1" customWidth="1"/>
    <col min="16131" max="16131" width="6.3984375" style="1" customWidth="1"/>
    <col min="16132" max="16132" width="6.69921875" style="1" customWidth="1"/>
    <col min="16133" max="16152" width="6.3984375" style="1" customWidth="1"/>
    <col min="16153" max="16154" width="6.69921875" style="1" customWidth="1"/>
    <col min="16155" max="16155" width="6.3984375" style="1" customWidth="1"/>
    <col min="16156" max="16156" width="6.69921875" style="1" customWidth="1"/>
    <col min="16157" max="16384" width="9.09765625" style="1" customWidth="1"/>
  </cols>
  <sheetData>
    <row r="1" spans="2:90" ht="20.25" customHeight="1">
      <c r="B1" s="3" t="s">
        <v>620</v>
      </c>
    </row>
    <row r="2" spans="2:90" ht="14.25" customHeight="1">
      <c r="B2" s="4" t="s">
        <v>621</v>
      </c>
      <c r="C2" s="11" t="s">
        <v>113</v>
      </c>
      <c r="D2" s="19" t="s">
        <v>623</v>
      </c>
      <c r="E2" s="11"/>
      <c r="F2" s="34" t="s">
        <v>625</v>
      </c>
      <c r="G2" s="40"/>
      <c r="H2" s="48"/>
      <c r="I2" s="34" t="s">
        <v>430</v>
      </c>
      <c r="J2" s="48"/>
      <c r="K2" s="57" t="s">
        <v>475</v>
      </c>
      <c r="L2" s="58"/>
      <c r="M2" s="57" t="s">
        <v>79</v>
      </c>
      <c r="N2" s="59"/>
      <c r="O2" s="66" t="s">
        <v>626</v>
      </c>
      <c r="P2" s="59"/>
      <c r="Q2" s="40" t="s">
        <v>159</v>
      </c>
      <c r="R2" s="48"/>
      <c r="S2" s="34" t="s">
        <v>105</v>
      </c>
      <c r="T2" s="48"/>
      <c r="U2" s="70" t="s">
        <v>280</v>
      </c>
      <c r="V2" s="59"/>
      <c r="W2" s="57" t="s">
        <v>628</v>
      </c>
      <c r="X2" s="57"/>
      <c r="Y2" s="57"/>
      <c r="Z2" s="59"/>
      <c r="AA2" s="90" t="s">
        <v>608</v>
      </c>
      <c r="AB2" s="99"/>
    </row>
    <row r="3" spans="2:90" ht="14.25" customHeight="1">
      <c r="B3" s="5" t="s">
        <v>295</v>
      </c>
      <c r="C3" s="12" t="s">
        <v>191</v>
      </c>
      <c r="D3" s="20">
        <v>20</v>
      </c>
      <c r="E3" s="27">
        <v>30</v>
      </c>
      <c r="F3" s="20" t="s">
        <v>166</v>
      </c>
      <c r="G3" s="41" t="s">
        <v>596</v>
      </c>
      <c r="H3" s="49"/>
      <c r="I3" s="55">
        <v>20</v>
      </c>
      <c r="J3" s="27"/>
      <c r="K3" s="20">
        <v>20</v>
      </c>
      <c r="L3" s="27"/>
      <c r="M3" s="20" t="s">
        <v>525</v>
      </c>
      <c r="N3" s="49">
        <v>20</v>
      </c>
      <c r="O3" s="67">
        <v>20</v>
      </c>
      <c r="P3" s="27">
        <v>20</v>
      </c>
      <c r="Q3" s="20">
        <v>20</v>
      </c>
      <c r="R3" s="27"/>
      <c r="S3" s="67">
        <v>13</v>
      </c>
      <c r="T3" s="27"/>
      <c r="U3" s="67" t="s">
        <v>629</v>
      </c>
      <c r="V3" s="49">
        <v>20</v>
      </c>
      <c r="W3" s="71" t="s">
        <v>630</v>
      </c>
      <c r="X3" s="77"/>
      <c r="Y3" s="78" t="s">
        <v>631</v>
      </c>
      <c r="Z3" s="85"/>
      <c r="AA3" s="91" t="s">
        <v>445</v>
      </c>
      <c r="AB3" s="49"/>
    </row>
    <row r="4" spans="2:90" ht="14.25" customHeight="1">
      <c r="B4" s="6"/>
      <c r="C4" s="13"/>
      <c r="D4" s="21"/>
      <c r="E4" s="28"/>
      <c r="F4" s="21" t="s">
        <v>116</v>
      </c>
      <c r="G4" s="42" t="s">
        <v>116</v>
      </c>
      <c r="H4" s="28" t="s">
        <v>90</v>
      </c>
      <c r="I4" s="56"/>
      <c r="J4" s="28"/>
      <c r="K4" s="21"/>
      <c r="L4" s="28"/>
      <c r="M4" s="21">
        <v>13</v>
      </c>
      <c r="N4" s="60"/>
      <c r="O4" s="68">
        <v>13</v>
      </c>
      <c r="P4" s="28"/>
      <c r="Q4" s="21"/>
      <c r="R4" s="28"/>
      <c r="S4" s="21"/>
      <c r="T4" s="28"/>
      <c r="U4" s="68"/>
      <c r="V4" s="60"/>
      <c r="W4" s="72" t="s">
        <v>546</v>
      </c>
      <c r="X4" s="72"/>
      <c r="Y4" s="79" t="s">
        <v>156</v>
      </c>
      <c r="Z4" s="28" t="s">
        <v>632</v>
      </c>
      <c r="AA4" s="21" t="s">
        <v>633</v>
      </c>
      <c r="AB4" s="28"/>
    </row>
    <row r="5" spans="2:90" ht="14.25" customHeight="1">
      <c r="B5" s="7">
        <v>1</v>
      </c>
      <c r="C5" s="14">
        <v>150</v>
      </c>
      <c r="D5" s="22"/>
      <c r="E5" s="29"/>
      <c r="F5" s="35"/>
      <c r="G5" s="43"/>
      <c r="H5" s="50"/>
      <c r="I5" s="43"/>
      <c r="J5" s="50"/>
      <c r="K5" s="35"/>
      <c r="L5" s="50"/>
      <c r="M5" s="35"/>
      <c r="N5" s="61"/>
      <c r="O5" s="7"/>
      <c r="P5" s="50"/>
      <c r="Q5" s="35"/>
      <c r="R5" s="50"/>
      <c r="S5" s="35"/>
      <c r="T5" s="50"/>
      <c r="U5" s="7"/>
      <c r="V5" s="61"/>
      <c r="W5" s="73"/>
      <c r="X5" s="73"/>
      <c r="Y5" s="80"/>
      <c r="Z5" s="86"/>
      <c r="AA5" s="92"/>
      <c r="AB5" s="100"/>
    </row>
    <row r="6" spans="2:90" ht="14.25" customHeight="1">
      <c r="B6" s="8" t="s">
        <v>91</v>
      </c>
      <c r="C6" s="15">
        <v>20</v>
      </c>
      <c r="D6" s="23">
        <v>1.3</v>
      </c>
      <c r="E6" s="30"/>
      <c r="F6" s="36"/>
      <c r="G6" s="44">
        <v>1</v>
      </c>
      <c r="H6" s="51"/>
      <c r="I6" s="44"/>
      <c r="J6" s="51"/>
      <c r="K6" s="36">
        <v>1</v>
      </c>
      <c r="L6" s="51"/>
      <c r="M6" s="36"/>
      <c r="N6" s="62"/>
      <c r="O6" s="8"/>
      <c r="P6" s="51">
        <v>1</v>
      </c>
      <c r="Q6" s="36"/>
      <c r="R6" s="51"/>
      <c r="S6" s="36"/>
      <c r="T6" s="51"/>
      <c r="U6" s="8"/>
      <c r="V6" s="62">
        <v>1</v>
      </c>
      <c r="W6" s="74">
        <v>1.3</v>
      </c>
      <c r="X6" s="74"/>
      <c r="Y6" s="81"/>
      <c r="Z6" s="87"/>
      <c r="AA6" s="93"/>
      <c r="AB6" s="101"/>
    </row>
    <row r="7" spans="2:90" ht="14.25" customHeight="1">
      <c r="B7" s="9">
        <v>2</v>
      </c>
      <c r="C7" s="16">
        <v>150</v>
      </c>
      <c r="D7" s="24"/>
      <c r="E7" s="31"/>
      <c r="F7" s="37"/>
      <c r="G7" s="45"/>
      <c r="H7" s="52"/>
      <c r="I7" s="45"/>
      <c r="J7" s="52"/>
      <c r="K7" s="37"/>
      <c r="L7" s="52"/>
      <c r="M7" s="37"/>
      <c r="N7" s="63"/>
      <c r="O7" s="9"/>
      <c r="P7" s="52"/>
      <c r="Q7" s="37"/>
      <c r="R7" s="52"/>
      <c r="S7" s="37"/>
      <c r="T7" s="52"/>
      <c r="U7" s="9"/>
      <c r="V7" s="63"/>
      <c r="W7" s="75"/>
      <c r="X7" s="75"/>
      <c r="Y7" s="82"/>
      <c r="Z7" s="88"/>
      <c r="AA7" s="94"/>
      <c r="AB7" s="102"/>
    </row>
    <row r="8" spans="2:90" ht="14.25" customHeight="1">
      <c r="B8" s="8" t="s">
        <v>91</v>
      </c>
      <c r="C8" s="15">
        <v>13</v>
      </c>
      <c r="D8" s="23">
        <v>1.6</v>
      </c>
      <c r="E8" s="30"/>
      <c r="F8" s="36">
        <v>1</v>
      </c>
      <c r="G8" s="44"/>
      <c r="H8" s="51"/>
      <c r="I8" s="44"/>
      <c r="J8" s="51"/>
      <c r="K8" s="36">
        <v>1</v>
      </c>
      <c r="L8" s="51"/>
      <c r="M8" s="36"/>
      <c r="N8" s="62"/>
      <c r="O8" s="8">
        <v>1</v>
      </c>
      <c r="P8" s="51"/>
      <c r="Q8" s="36"/>
      <c r="R8" s="51"/>
      <c r="S8" s="36"/>
      <c r="T8" s="51"/>
      <c r="U8" s="8">
        <v>1</v>
      </c>
      <c r="V8" s="62"/>
      <c r="W8" s="74">
        <v>1.6</v>
      </c>
      <c r="X8" s="74"/>
      <c r="Y8" s="81"/>
      <c r="Z8" s="87"/>
      <c r="AA8" s="93"/>
      <c r="AB8" s="101"/>
    </row>
    <row r="9" spans="2:90" ht="14.25" customHeight="1">
      <c r="B9" s="9">
        <v>3</v>
      </c>
      <c r="C9" s="16">
        <v>75</v>
      </c>
      <c r="D9" s="24"/>
      <c r="E9" s="31"/>
      <c r="F9" s="37"/>
      <c r="G9" s="45"/>
      <c r="H9" s="52"/>
      <c r="I9" s="45"/>
      <c r="J9" s="52"/>
      <c r="K9" s="37"/>
      <c r="L9" s="52"/>
      <c r="M9" s="37"/>
      <c r="N9" s="63"/>
      <c r="O9" s="9"/>
      <c r="P9" s="52"/>
      <c r="Q9" s="37"/>
      <c r="R9" s="52"/>
      <c r="S9" s="37"/>
      <c r="T9" s="52"/>
      <c r="U9" s="9"/>
      <c r="V9" s="63"/>
      <c r="W9" s="75"/>
      <c r="X9" s="75"/>
      <c r="Y9" s="82"/>
      <c r="Z9" s="88"/>
      <c r="AA9" s="94"/>
      <c r="AB9" s="102"/>
    </row>
    <row r="10" spans="2:90" ht="14.25" customHeight="1">
      <c r="B10" s="8" t="s">
        <v>91</v>
      </c>
      <c r="C10" s="15">
        <v>13</v>
      </c>
      <c r="D10" s="23">
        <v>1.9</v>
      </c>
      <c r="E10" s="30"/>
      <c r="F10" s="36"/>
      <c r="G10" s="44"/>
      <c r="H10" s="51">
        <v>1</v>
      </c>
      <c r="I10" s="44"/>
      <c r="J10" s="51"/>
      <c r="K10" s="36">
        <v>1</v>
      </c>
      <c r="L10" s="51"/>
      <c r="M10" s="36"/>
      <c r="N10" s="62"/>
      <c r="O10" s="8">
        <v>1</v>
      </c>
      <c r="P10" s="51"/>
      <c r="Q10" s="36"/>
      <c r="R10" s="51"/>
      <c r="S10" s="36"/>
      <c r="T10" s="51"/>
      <c r="U10" s="8">
        <v>1</v>
      </c>
      <c r="V10" s="62"/>
      <c r="W10" s="74">
        <v>1.9</v>
      </c>
      <c r="X10" s="74"/>
      <c r="Y10" s="81"/>
      <c r="Z10" s="87"/>
      <c r="AA10" s="93"/>
      <c r="AB10" s="101"/>
      <c r="CH10" s="104"/>
      <c r="CI10" s="104"/>
      <c r="CJ10" s="104"/>
      <c r="CK10" s="104"/>
      <c r="CL10" s="104"/>
    </row>
    <row r="11" spans="2:90" ht="14.25" customHeight="1">
      <c r="B11" s="9">
        <v>4</v>
      </c>
      <c r="C11" s="16">
        <v>75</v>
      </c>
      <c r="D11" s="24"/>
      <c r="E11" s="31"/>
      <c r="F11" s="37"/>
      <c r="G11" s="45"/>
      <c r="H11" s="52"/>
      <c r="I11" s="45"/>
      <c r="J11" s="52"/>
      <c r="K11" s="37"/>
      <c r="L11" s="52"/>
      <c r="M11" s="37"/>
      <c r="N11" s="63"/>
      <c r="O11" s="9"/>
      <c r="P11" s="52"/>
      <c r="Q11" s="37"/>
      <c r="R11" s="52"/>
      <c r="S11" s="37"/>
      <c r="T11" s="52"/>
      <c r="U11" s="9"/>
      <c r="V11" s="63"/>
      <c r="W11" s="75"/>
      <c r="X11" s="75"/>
      <c r="Y11" s="82"/>
      <c r="Z11" s="88"/>
      <c r="AA11" s="95"/>
      <c r="AB11" s="102"/>
      <c r="CH11" s="104">
        <v>2</v>
      </c>
      <c r="CI11" s="104"/>
      <c r="CJ11" s="104"/>
      <c r="CK11" s="104"/>
      <c r="CL11" s="104"/>
    </row>
    <row r="12" spans="2:90" ht="14.25" customHeight="1">
      <c r="B12" s="8" t="s">
        <v>91</v>
      </c>
      <c r="C12" s="15">
        <v>13</v>
      </c>
      <c r="D12" s="23">
        <v>2.4</v>
      </c>
      <c r="E12" s="30"/>
      <c r="F12" s="36"/>
      <c r="G12" s="44"/>
      <c r="H12" s="51">
        <v>1</v>
      </c>
      <c r="I12" s="44"/>
      <c r="J12" s="51"/>
      <c r="K12" s="36">
        <v>1</v>
      </c>
      <c r="L12" s="51"/>
      <c r="M12" s="36"/>
      <c r="N12" s="62"/>
      <c r="O12" s="8">
        <v>1</v>
      </c>
      <c r="P12" s="51"/>
      <c r="Q12" s="36"/>
      <c r="R12" s="51"/>
      <c r="S12" s="36"/>
      <c r="T12" s="51"/>
      <c r="U12" s="8">
        <v>1</v>
      </c>
      <c r="V12" s="62"/>
      <c r="W12" s="74">
        <v>2.4</v>
      </c>
      <c r="X12" s="74"/>
      <c r="Y12" s="81"/>
      <c r="Z12" s="87"/>
      <c r="AA12" s="93"/>
      <c r="AB12" s="101"/>
    </row>
    <row r="13" spans="2:90" ht="14.25" customHeight="1">
      <c r="B13" s="9"/>
      <c r="C13" s="16"/>
      <c r="D13" s="24"/>
      <c r="E13" s="31"/>
      <c r="F13" s="37"/>
      <c r="G13" s="45"/>
      <c r="H13" s="52"/>
      <c r="I13" s="45"/>
      <c r="J13" s="52"/>
      <c r="K13" s="37"/>
      <c r="L13" s="52"/>
      <c r="M13" s="37"/>
      <c r="N13" s="63"/>
      <c r="O13" s="9"/>
      <c r="P13" s="52"/>
      <c r="Q13" s="37"/>
      <c r="R13" s="52"/>
      <c r="S13" s="37"/>
      <c r="T13" s="52"/>
      <c r="U13" s="9"/>
      <c r="V13" s="63"/>
      <c r="W13" s="76"/>
      <c r="X13" s="76"/>
      <c r="Y13" s="82"/>
      <c r="Z13" s="88"/>
      <c r="AA13" s="76"/>
      <c r="AB13" s="102"/>
    </row>
    <row r="14" spans="2:90" ht="14.25" customHeight="1">
      <c r="B14" s="8"/>
      <c r="C14" s="15"/>
      <c r="D14" s="23"/>
      <c r="E14" s="30"/>
      <c r="F14" s="36"/>
      <c r="G14" s="44"/>
      <c r="H14" s="51"/>
      <c r="I14" s="44"/>
      <c r="J14" s="51"/>
      <c r="K14" s="36"/>
      <c r="L14" s="51"/>
      <c r="M14" s="36"/>
      <c r="N14" s="62"/>
      <c r="O14" s="8"/>
      <c r="P14" s="51"/>
      <c r="Q14" s="36"/>
      <c r="R14" s="51"/>
      <c r="S14" s="36"/>
      <c r="T14" s="51"/>
      <c r="U14" s="8"/>
      <c r="V14" s="62"/>
      <c r="W14" s="23"/>
      <c r="X14" s="23"/>
      <c r="Y14" s="81"/>
      <c r="Z14" s="87"/>
      <c r="AA14" s="96"/>
      <c r="AB14" s="101"/>
    </row>
    <row r="15" spans="2:90" ht="14.25" customHeight="1">
      <c r="B15" s="9"/>
      <c r="C15" s="16"/>
      <c r="D15" s="24"/>
      <c r="E15" s="31"/>
      <c r="F15" s="37"/>
      <c r="G15" s="45"/>
      <c r="H15" s="52"/>
      <c r="I15" s="45"/>
      <c r="J15" s="52"/>
      <c r="K15" s="37"/>
      <c r="L15" s="52"/>
      <c r="M15" s="37"/>
      <c r="N15" s="63"/>
      <c r="O15" s="9"/>
      <c r="P15" s="52"/>
      <c r="Q15" s="37"/>
      <c r="R15" s="52"/>
      <c r="S15" s="37"/>
      <c r="T15" s="52"/>
      <c r="U15" s="9"/>
      <c r="V15" s="63"/>
      <c r="W15" s="76"/>
      <c r="X15" s="76"/>
      <c r="Y15" s="82"/>
      <c r="Z15" s="88"/>
      <c r="AA15" s="76"/>
      <c r="AB15" s="102"/>
    </row>
    <row r="16" spans="2:90" ht="14.25" customHeight="1">
      <c r="B16" s="8"/>
      <c r="C16" s="15"/>
      <c r="D16" s="23"/>
      <c r="E16" s="30"/>
      <c r="F16" s="36"/>
      <c r="G16" s="44"/>
      <c r="H16" s="51"/>
      <c r="I16" s="44"/>
      <c r="J16" s="51"/>
      <c r="K16" s="36"/>
      <c r="L16" s="51"/>
      <c r="M16" s="36"/>
      <c r="N16" s="62"/>
      <c r="O16" s="8"/>
      <c r="P16" s="51"/>
      <c r="Q16" s="36"/>
      <c r="R16" s="51"/>
      <c r="S16" s="36"/>
      <c r="T16" s="51"/>
      <c r="U16" s="8"/>
      <c r="V16" s="62"/>
      <c r="W16" s="23"/>
      <c r="X16" s="23"/>
      <c r="Y16" s="81"/>
      <c r="Z16" s="87"/>
      <c r="AA16" s="96"/>
      <c r="AB16" s="101"/>
    </row>
    <row r="17" spans="2:28" ht="14.25" customHeight="1">
      <c r="B17" s="9"/>
      <c r="C17" s="16"/>
      <c r="D17" s="24"/>
      <c r="E17" s="31"/>
      <c r="F17" s="37"/>
      <c r="G17" s="45"/>
      <c r="H17" s="52"/>
      <c r="I17" s="45"/>
      <c r="J17" s="52"/>
      <c r="K17" s="37"/>
      <c r="L17" s="52"/>
      <c r="M17" s="37"/>
      <c r="N17" s="63"/>
      <c r="O17" s="9"/>
      <c r="P17" s="52"/>
      <c r="Q17" s="37"/>
      <c r="R17" s="52"/>
      <c r="S17" s="37"/>
      <c r="T17" s="52"/>
      <c r="U17" s="9"/>
      <c r="V17" s="63"/>
      <c r="W17" s="76"/>
      <c r="X17" s="76"/>
      <c r="Y17" s="82"/>
      <c r="Z17" s="88"/>
      <c r="AA17" s="97"/>
      <c r="AB17" s="102"/>
    </row>
    <row r="18" spans="2:28" ht="14.25" customHeight="1">
      <c r="B18" s="8"/>
      <c r="C18" s="15"/>
      <c r="D18" s="23"/>
      <c r="E18" s="30"/>
      <c r="F18" s="36"/>
      <c r="G18" s="44"/>
      <c r="H18" s="51"/>
      <c r="I18" s="44"/>
      <c r="J18" s="51"/>
      <c r="K18" s="36"/>
      <c r="L18" s="51"/>
      <c r="M18" s="36"/>
      <c r="N18" s="62"/>
      <c r="O18" s="8"/>
      <c r="P18" s="51"/>
      <c r="Q18" s="36"/>
      <c r="R18" s="51"/>
      <c r="S18" s="36"/>
      <c r="T18" s="51"/>
      <c r="U18" s="8"/>
      <c r="V18" s="62"/>
      <c r="W18" s="23"/>
      <c r="X18" s="23"/>
      <c r="Y18" s="81"/>
      <c r="Z18" s="87"/>
      <c r="AA18" s="96"/>
      <c r="AB18" s="101"/>
    </row>
    <row r="19" spans="2:28" ht="14.25" customHeight="1">
      <c r="B19" s="9"/>
      <c r="C19" s="16"/>
      <c r="D19" s="24"/>
      <c r="E19" s="31"/>
      <c r="F19" s="37"/>
      <c r="G19" s="45"/>
      <c r="H19" s="52"/>
      <c r="I19" s="45"/>
      <c r="J19" s="52"/>
      <c r="K19" s="37"/>
      <c r="L19" s="52"/>
      <c r="M19" s="37"/>
      <c r="N19" s="63"/>
      <c r="O19" s="9"/>
      <c r="P19" s="52"/>
      <c r="Q19" s="37"/>
      <c r="R19" s="52"/>
      <c r="S19" s="37"/>
      <c r="T19" s="52"/>
      <c r="U19" s="9"/>
      <c r="V19" s="63"/>
      <c r="W19" s="76"/>
      <c r="X19" s="76"/>
      <c r="Y19" s="82"/>
      <c r="Z19" s="88"/>
      <c r="AA19" s="76"/>
      <c r="AB19" s="102"/>
    </row>
    <row r="20" spans="2:28" ht="14.25" customHeight="1">
      <c r="B20" s="8"/>
      <c r="C20" s="15"/>
      <c r="D20" s="23"/>
      <c r="E20" s="30"/>
      <c r="F20" s="36"/>
      <c r="G20" s="44"/>
      <c r="H20" s="51"/>
      <c r="I20" s="44"/>
      <c r="J20" s="51"/>
      <c r="K20" s="36"/>
      <c r="L20" s="51"/>
      <c r="M20" s="36"/>
      <c r="N20" s="62"/>
      <c r="O20" s="8"/>
      <c r="P20" s="51"/>
      <c r="Q20" s="36"/>
      <c r="R20" s="51"/>
      <c r="S20" s="36"/>
      <c r="T20" s="51"/>
      <c r="U20" s="8"/>
      <c r="V20" s="62"/>
      <c r="W20" s="23"/>
      <c r="X20" s="23"/>
      <c r="Y20" s="81"/>
      <c r="Z20" s="87"/>
      <c r="AA20" s="96"/>
      <c r="AB20" s="101"/>
    </row>
    <row r="21" spans="2:28" ht="14.25" customHeight="1">
      <c r="B21" s="9"/>
      <c r="C21" s="16"/>
      <c r="D21" s="24"/>
      <c r="E21" s="31"/>
      <c r="F21" s="37"/>
      <c r="G21" s="45"/>
      <c r="H21" s="52"/>
      <c r="I21" s="45"/>
      <c r="J21" s="52"/>
      <c r="K21" s="37"/>
      <c r="L21" s="52"/>
      <c r="M21" s="37"/>
      <c r="N21" s="63"/>
      <c r="O21" s="9"/>
      <c r="P21" s="52"/>
      <c r="Q21" s="37"/>
      <c r="R21" s="52"/>
      <c r="S21" s="37"/>
      <c r="T21" s="52"/>
      <c r="U21" s="9"/>
      <c r="V21" s="63"/>
      <c r="W21" s="76"/>
      <c r="X21" s="76"/>
      <c r="Y21" s="82"/>
      <c r="Z21" s="88"/>
      <c r="AA21" s="97"/>
      <c r="AB21" s="102"/>
    </row>
    <row r="22" spans="2:28" ht="14.25" customHeight="1">
      <c r="B22" s="8"/>
      <c r="C22" s="15"/>
      <c r="D22" s="23"/>
      <c r="E22" s="30"/>
      <c r="F22" s="36"/>
      <c r="G22" s="44"/>
      <c r="H22" s="51"/>
      <c r="I22" s="44"/>
      <c r="J22" s="51"/>
      <c r="K22" s="36"/>
      <c r="L22" s="51"/>
      <c r="M22" s="36"/>
      <c r="N22" s="62"/>
      <c r="O22" s="8"/>
      <c r="P22" s="51"/>
      <c r="Q22" s="36"/>
      <c r="R22" s="51"/>
      <c r="S22" s="36"/>
      <c r="T22" s="51"/>
      <c r="U22" s="8"/>
      <c r="V22" s="62"/>
      <c r="W22" s="23"/>
      <c r="X22" s="23"/>
      <c r="Y22" s="81"/>
      <c r="Z22" s="87"/>
      <c r="AA22" s="96"/>
      <c r="AB22" s="101"/>
    </row>
    <row r="23" spans="2:28" ht="14.25" customHeight="1">
      <c r="B23" s="9"/>
      <c r="C23" s="16"/>
      <c r="D23" s="24"/>
      <c r="E23" s="31"/>
      <c r="F23" s="37"/>
      <c r="G23" s="45"/>
      <c r="H23" s="52"/>
      <c r="I23" s="45"/>
      <c r="J23" s="52"/>
      <c r="K23" s="37"/>
      <c r="L23" s="52"/>
      <c r="M23" s="37"/>
      <c r="N23" s="63"/>
      <c r="O23" s="9"/>
      <c r="P23" s="52"/>
      <c r="Q23" s="37"/>
      <c r="R23" s="52"/>
      <c r="S23" s="37"/>
      <c r="T23" s="52"/>
      <c r="U23" s="9"/>
      <c r="V23" s="63"/>
      <c r="W23" s="76"/>
      <c r="X23" s="76"/>
      <c r="Y23" s="82"/>
      <c r="Z23" s="88"/>
      <c r="AA23" s="97"/>
      <c r="AB23" s="102"/>
    </row>
    <row r="24" spans="2:28" ht="14.25" customHeight="1">
      <c r="B24" s="8"/>
      <c r="C24" s="15"/>
      <c r="D24" s="23"/>
      <c r="E24" s="30"/>
      <c r="F24" s="36"/>
      <c r="G24" s="44"/>
      <c r="H24" s="51"/>
      <c r="I24" s="44"/>
      <c r="J24" s="51"/>
      <c r="K24" s="36"/>
      <c r="L24" s="51"/>
      <c r="M24" s="36"/>
      <c r="N24" s="62"/>
      <c r="O24" s="8"/>
      <c r="P24" s="51"/>
      <c r="Q24" s="36"/>
      <c r="R24" s="51"/>
      <c r="S24" s="36"/>
      <c r="T24" s="51"/>
      <c r="U24" s="8"/>
      <c r="V24" s="62"/>
      <c r="W24" s="23"/>
      <c r="X24" s="23"/>
      <c r="Y24" s="81"/>
      <c r="Z24" s="87"/>
      <c r="AA24" s="96"/>
      <c r="AB24" s="101"/>
    </row>
    <row r="25" spans="2:28" ht="14.25" customHeight="1">
      <c r="B25" s="9"/>
      <c r="C25" s="16"/>
      <c r="D25" s="24"/>
      <c r="E25" s="31"/>
      <c r="F25" s="37"/>
      <c r="G25" s="45"/>
      <c r="H25" s="52"/>
      <c r="I25" s="45"/>
      <c r="J25" s="52"/>
      <c r="K25" s="37"/>
      <c r="L25" s="52"/>
      <c r="M25" s="37"/>
      <c r="N25" s="63"/>
      <c r="O25" s="9"/>
      <c r="P25" s="52"/>
      <c r="Q25" s="37"/>
      <c r="R25" s="52"/>
      <c r="S25" s="37"/>
      <c r="T25" s="52"/>
      <c r="U25" s="9"/>
      <c r="V25" s="63"/>
      <c r="W25" s="76"/>
      <c r="X25" s="76"/>
      <c r="Y25" s="82"/>
      <c r="Z25" s="88"/>
      <c r="AA25" s="97"/>
      <c r="AB25" s="102"/>
    </row>
    <row r="26" spans="2:28" ht="14.25" customHeight="1">
      <c r="B26" s="8"/>
      <c r="C26" s="15"/>
      <c r="D26" s="23"/>
      <c r="E26" s="30"/>
      <c r="F26" s="36"/>
      <c r="G26" s="44"/>
      <c r="H26" s="51"/>
      <c r="I26" s="44"/>
      <c r="J26" s="51"/>
      <c r="K26" s="36"/>
      <c r="L26" s="51"/>
      <c r="M26" s="36"/>
      <c r="N26" s="62"/>
      <c r="O26" s="8"/>
      <c r="P26" s="51"/>
      <c r="Q26" s="36"/>
      <c r="R26" s="51"/>
      <c r="S26" s="36"/>
      <c r="T26" s="51"/>
      <c r="U26" s="8"/>
      <c r="V26" s="62"/>
      <c r="W26" s="23"/>
      <c r="X26" s="23"/>
      <c r="Y26" s="81"/>
      <c r="Z26" s="87"/>
      <c r="AA26" s="96"/>
      <c r="AB26" s="101"/>
    </row>
    <row r="27" spans="2:28" ht="14.25" customHeight="1">
      <c r="B27" s="9"/>
      <c r="C27" s="16"/>
      <c r="D27" s="24"/>
      <c r="E27" s="31"/>
      <c r="F27" s="37"/>
      <c r="G27" s="45"/>
      <c r="H27" s="52"/>
      <c r="I27" s="45"/>
      <c r="J27" s="52"/>
      <c r="K27" s="37"/>
      <c r="L27" s="52"/>
      <c r="M27" s="37"/>
      <c r="N27" s="63"/>
      <c r="O27" s="9"/>
      <c r="P27" s="52"/>
      <c r="Q27" s="37"/>
      <c r="R27" s="52"/>
      <c r="S27" s="37"/>
      <c r="T27" s="52"/>
      <c r="U27" s="9"/>
      <c r="V27" s="63"/>
      <c r="W27" s="76"/>
      <c r="X27" s="76"/>
      <c r="Y27" s="82"/>
      <c r="Z27" s="88"/>
      <c r="AA27" s="97"/>
      <c r="AB27" s="102"/>
    </row>
    <row r="28" spans="2:28" ht="14.25" customHeight="1">
      <c r="B28" s="8"/>
      <c r="C28" s="15"/>
      <c r="D28" s="23"/>
      <c r="E28" s="30"/>
      <c r="F28" s="36"/>
      <c r="G28" s="44"/>
      <c r="H28" s="51"/>
      <c r="I28" s="44"/>
      <c r="J28" s="51"/>
      <c r="K28" s="36"/>
      <c r="L28" s="51"/>
      <c r="M28" s="36"/>
      <c r="N28" s="62"/>
      <c r="O28" s="8"/>
      <c r="P28" s="51"/>
      <c r="Q28" s="36"/>
      <c r="R28" s="51"/>
      <c r="S28" s="36"/>
      <c r="T28" s="51"/>
      <c r="U28" s="8"/>
      <c r="V28" s="62"/>
      <c r="W28" s="23"/>
      <c r="X28" s="23"/>
      <c r="Y28" s="81"/>
      <c r="Z28" s="87"/>
      <c r="AA28" s="96"/>
      <c r="AB28" s="101"/>
    </row>
    <row r="29" spans="2:28" ht="14.25" customHeight="1">
      <c r="B29" s="9"/>
      <c r="C29" s="16"/>
      <c r="D29" s="24"/>
      <c r="E29" s="31"/>
      <c r="F29" s="37"/>
      <c r="G29" s="45"/>
      <c r="H29" s="52"/>
      <c r="I29" s="45"/>
      <c r="J29" s="52"/>
      <c r="K29" s="37"/>
      <c r="L29" s="52"/>
      <c r="M29" s="37"/>
      <c r="N29" s="63"/>
      <c r="O29" s="9"/>
      <c r="P29" s="52"/>
      <c r="Q29" s="37"/>
      <c r="R29" s="52"/>
      <c r="S29" s="37"/>
      <c r="T29" s="52"/>
      <c r="U29" s="9"/>
      <c r="V29" s="63"/>
      <c r="W29" s="76"/>
      <c r="X29" s="76"/>
      <c r="Y29" s="82"/>
      <c r="Z29" s="88"/>
      <c r="AA29" s="97"/>
      <c r="AB29" s="102"/>
    </row>
    <row r="30" spans="2:28" ht="14.25" customHeight="1">
      <c r="B30" s="8"/>
      <c r="C30" s="15"/>
      <c r="D30" s="23"/>
      <c r="E30" s="30"/>
      <c r="F30" s="36"/>
      <c r="G30" s="44"/>
      <c r="H30" s="51"/>
      <c r="I30" s="44"/>
      <c r="J30" s="51"/>
      <c r="K30" s="36"/>
      <c r="L30" s="51"/>
      <c r="M30" s="36"/>
      <c r="N30" s="62"/>
      <c r="O30" s="8"/>
      <c r="P30" s="51"/>
      <c r="Q30" s="36"/>
      <c r="R30" s="51"/>
      <c r="S30" s="36"/>
      <c r="T30" s="51"/>
      <c r="U30" s="8"/>
      <c r="V30" s="62"/>
      <c r="W30" s="23"/>
      <c r="X30" s="23"/>
      <c r="Y30" s="81"/>
      <c r="Z30" s="87"/>
      <c r="AA30" s="96"/>
      <c r="AB30" s="101"/>
    </row>
    <row r="31" spans="2:28" ht="14.25" customHeight="1">
      <c r="B31" s="9"/>
      <c r="C31" s="16"/>
      <c r="D31" s="24"/>
      <c r="E31" s="31"/>
      <c r="F31" s="37"/>
      <c r="G31" s="45"/>
      <c r="H31" s="52"/>
      <c r="I31" s="45"/>
      <c r="J31" s="52"/>
      <c r="K31" s="37"/>
      <c r="L31" s="52"/>
      <c r="M31" s="37"/>
      <c r="N31" s="63"/>
      <c r="O31" s="9"/>
      <c r="P31" s="52"/>
      <c r="Q31" s="37"/>
      <c r="R31" s="52"/>
      <c r="S31" s="37"/>
      <c r="T31" s="52"/>
      <c r="U31" s="9"/>
      <c r="V31" s="63"/>
      <c r="W31" s="76"/>
      <c r="X31" s="76"/>
      <c r="Y31" s="82"/>
      <c r="Z31" s="88"/>
      <c r="AA31" s="97"/>
      <c r="AB31" s="102"/>
    </row>
    <row r="32" spans="2:28" ht="14.25" customHeight="1">
      <c r="B32" s="8"/>
      <c r="C32" s="15"/>
      <c r="D32" s="23"/>
      <c r="E32" s="30"/>
      <c r="F32" s="36"/>
      <c r="G32" s="44"/>
      <c r="H32" s="51"/>
      <c r="I32" s="44"/>
      <c r="J32" s="51"/>
      <c r="K32" s="36"/>
      <c r="L32" s="51"/>
      <c r="M32" s="36"/>
      <c r="N32" s="62"/>
      <c r="O32" s="8"/>
      <c r="P32" s="51"/>
      <c r="Q32" s="36"/>
      <c r="R32" s="51"/>
      <c r="S32" s="36"/>
      <c r="T32" s="51"/>
      <c r="U32" s="8"/>
      <c r="V32" s="62"/>
      <c r="W32" s="23"/>
      <c r="X32" s="23"/>
      <c r="Y32" s="81"/>
      <c r="Z32" s="87"/>
      <c r="AA32" s="96"/>
      <c r="AB32" s="101"/>
    </row>
    <row r="33" spans="2:87" ht="14.25" customHeight="1">
      <c r="B33" s="9"/>
      <c r="C33" s="16"/>
      <c r="D33" s="24"/>
      <c r="E33" s="31"/>
      <c r="F33" s="37"/>
      <c r="G33" s="45"/>
      <c r="H33" s="52"/>
      <c r="I33" s="45"/>
      <c r="J33" s="52"/>
      <c r="K33" s="37"/>
      <c r="L33" s="52"/>
      <c r="M33" s="37"/>
      <c r="N33" s="63"/>
      <c r="O33" s="9"/>
      <c r="P33" s="52"/>
      <c r="Q33" s="37"/>
      <c r="R33" s="52"/>
      <c r="S33" s="37"/>
      <c r="T33" s="52"/>
      <c r="U33" s="9"/>
      <c r="V33" s="63"/>
      <c r="W33" s="76"/>
      <c r="X33" s="76"/>
      <c r="Y33" s="82"/>
      <c r="Z33" s="88"/>
      <c r="AA33" s="97"/>
      <c r="AB33" s="102"/>
    </row>
    <row r="34" spans="2:87" ht="14.25" customHeight="1">
      <c r="B34" s="8"/>
      <c r="C34" s="15"/>
      <c r="D34" s="23"/>
      <c r="E34" s="30"/>
      <c r="F34" s="36"/>
      <c r="G34" s="44"/>
      <c r="H34" s="51"/>
      <c r="I34" s="44"/>
      <c r="J34" s="51"/>
      <c r="K34" s="36"/>
      <c r="L34" s="51"/>
      <c r="M34" s="36"/>
      <c r="N34" s="62"/>
      <c r="O34" s="8"/>
      <c r="P34" s="51"/>
      <c r="Q34" s="36"/>
      <c r="R34" s="51"/>
      <c r="S34" s="36"/>
      <c r="T34" s="51"/>
      <c r="U34" s="8"/>
      <c r="V34" s="62"/>
      <c r="W34" s="23"/>
      <c r="X34" s="23"/>
      <c r="Y34" s="81"/>
      <c r="Z34" s="87"/>
      <c r="AA34" s="96"/>
      <c r="AB34" s="101"/>
    </row>
    <row r="35" spans="2:87" ht="14.25" customHeight="1">
      <c r="B35" s="9"/>
      <c r="C35" s="16"/>
      <c r="D35" s="24"/>
      <c r="E35" s="31"/>
      <c r="F35" s="37"/>
      <c r="G35" s="45"/>
      <c r="H35" s="52"/>
      <c r="I35" s="45"/>
      <c r="J35" s="52"/>
      <c r="K35" s="37"/>
      <c r="L35" s="52"/>
      <c r="M35" s="37"/>
      <c r="N35" s="63"/>
      <c r="O35" s="9"/>
      <c r="P35" s="52"/>
      <c r="Q35" s="37"/>
      <c r="R35" s="52"/>
      <c r="S35" s="37"/>
      <c r="T35" s="52"/>
      <c r="U35" s="9"/>
      <c r="V35" s="63"/>
      <c r="W35" s="76"/>
      <c r="X35" s="76"/>
      <c r="Y35" s="82"/>
      <c r="Z35" s="88"/>
      <c r="AA35" s="97"/>
      <c r="AB35" s="102"/>
    </row>
    <row r="36" spans="2:87" ht="14.25" customHeight="1">
      <c r="B36" s="8"/>
      <c r="C36" s="15"/>
      <c r="D36" s="23"/>
      <c r="E36" s="30"/>
      <c r="F36" s="36"/>
      <c r="G36" s="44"/>
      <c r="H36" s="51"/>
      <c r="I36" s="44"/>
      <c r="J36" s="51"/>
      <c r="K36" s="36"/>
      <c r="L36" s="51"/>
      <c r="M36" s="36"/>
      <c r="N36" s="62"/>
      <c r="O36" s="8"/>
      <c r="P36" s="51"/>
      <c r="Q36" s="36"/>
      <c r="R36" s="51"/>
      <c r="S36" s="36"/>
      <c r="T36" s="51"/>
      <c r="U36" s="8"/>
      <c r="V36" s="62"/>
      <c r="W36" s="23"/>
      <c r="X36" s="23"/>
      <c r="Y36" s="81"/>
      <c r="Z36" s="87"/>
      <c r="AA36" s="96"/>
      <c r="AB36" s="101"/>
    </row>
    <row r="37" spans="2:87" ht="14.25" customHeight="1">
      <c r="B37" s="9"/>
      <c r="C37" s="16"/>
      <c r="D37" s="24"/>
      <c r="E37" s="31"/>
      <c r="F37" s="37"/>
      <c r="G37" s="45"/>
      <c r="H37" s="52"/>
      <c r="I37" s="45"/>
      <c r="J37" s="52"/>
      <c r="K37" s="37"/>
      <c r="L37" s="52"/>
      <c r="M37" s="37"/>
      <c r="N37" s="63"/>
      <c r="O37" s="9"/>
      <c r="P37" s="52"/>
      <c r="Q37" s="37"/>
      <c r="R37" s="52"/>
      <c r="S37" s="37"/>
      <c r="T37" s="52"/>
      <c r="U37" s="9"/>
      <c r="V37" s="63"/>
      <c r="W37" s="76"/>
      <c r="X37" s="76"/>
      <c r="Y37" s="82"/>
      <c r="Z37" s="88"/>
      <c r="AA37" s="97"/>
      <c r="AB37" s="102"/>
    </row>
    <row r="38" spans="2:87" ht="14.25" customHeight="1">
      <c r="B38" s="8"/>
      <c r="C38" s="15"/>
      <c r="D38" s="23"/>
      <c r="E38" s="30"/>
      <c r="F38" s="36"/>
      <c r="G38" s="44"/>
      <c r="H38" s="51"/>
      <c r="I38" s="44"/>
      <c r="J38" s="51"/>
      <c r="K38" s="36"/>
      <c r="L38" s="51"/>
      <c r="M38" s="36"/>
      <c r="N38" s="62"/>
      <c r="O38" s="8"/>
      <c r="P38" s="51"/>
      <c r="Q38" s="36"/>
      <c r="R38" s="51"/>
      <c r="S38" s="36"/>
      <c r="T38" s="51"/>
      <c r="U38" s="8"/>
      <c r="V38" s="62"/>
      <c r="W38" s="23"/>
      <c r="X38" s="23"/>
      <c r="Y38" s="81"/>
      <c r="Z38" s="87"/>
      <c r="AA38" s="96"/>
      <c r="AB38" s="101"/>
    </row>
    <row r="39" spans="2:87" ht="14.25" customHeight="1">
      <c r="B39" s="9"/>
      <c r="C39" s="16"/>
      <c r="D39" s="24"/>
      <c r="E39" s="31"/>
      <c r="F39" s="37"/>
      <c r="G39" s="45"/>
      <c r="H39" s="52"/>
      <c r="I39" s="45"/>
      <c r="J39" s="52"/>
      <c r="K39" s="37"/>
      <c r="L39" s="52"/>
      <c r="M39" s="37"/>
      <c r="N39" s="63"/>
      <c r="O39" s="9"/>
      <c r="P39" s="52"/>
      <c r="Q39" s="37"/>
      <c r="R39" s="52"/>
      <c r="S39" s="37"/>
      <c r="T39" s="52"/>
      <c r="U39" s="9"/>
      <c r="V39" s="63"/>
      <c r="W39" s="76"/>
      <c r="X39" s="76"/>
      <c r="Y39" s="82"/>
      <c r="Z39" s="88"/>
      <c r="AA39" s="97"/>
      <c r="AB39" s="102"/>
    </row>
    <row r="40" spans="2:87" ht="14.25" customHeight="1">
      <c r="B40" s="8"/>
      <c r="C40" s="15"/>
      <c r="D40" s="23"/>
      <c r="E40" s="30"/>
      <c r="F40" s="36"/>
      <c r="G40" s="44"/>
      <c r="H40" s="51"/>
      <c r="I40" s="44"/>
      <c r="J40" s="51"/>
      <c r="K40" s="36"/>
      <c r="L40" s="51"/>
      <c r="M40" s="36"/>
      <c r="N40" s="62"/>
      <c r="O40" s="8"/>
      <c r="P40" s="51"/>
      <c r="Q40" s="36"/>
      <c r="R40" s="51"/>
      <c r="S40" s="36"/>
      <c r="T40" s="51"/>
      <c r="U40" s="8"/>
      <c r="V40" s="62"/>
      <c r="W40" s="23"/>
      <c r="X40" s="23"/>
      <c r="Y40" s="81"/>
      <c r="Z40" s="87"/>
      <c r="AA40" s="96"/>
      <c r="AB40" s="101"/>
    </row>
    <row r="41" spans="2:87" ht="14.25" customHeight="1">
      <c r="B41" s="9"/>
      <c r="C41" s="16"/>
      <c r="D41" s="24"/>
      <c r="E41" s="31"/>
      <c r="F41" s="37"/>
      <c r="G41" s="45"/>
      <c r="H41" s="52"/>
      <c r="I41" s="45"/>
      <c r="J41" s="52"/>
      <c r="K41" s="37"/>
      <c r="L41" s="52"/>
      <c r="M41" s="37"/>
      <c r="N41" s="63"/>
      <c r="O41" s="9"/>
      <c r="P41" s="52"/>
      <c r="Q41" s="37"/>
      <c r="R41" s="52"/>
      <c r="S41" s="37"/>
      <c r="T41" s="52"/>
      <c r="U41" s="9"/>
      <c r="V41" s="63"/>
      <c r="W41" s="24"/>
      <c r="X41" s="24"/>
      <c r="Y41" s="82"/>
      <c r="Z41" s="88"/>
      <c r="AA41" s="97"/>
      <c r="AB41" s="102"/>
    </row>
    <row r="42" spans="2:87" ht="14.25" customHeight="1">
      <c r="B42" s="10"/>
      <c r="C42" s="17"/>
      <c r="D42" s="25"/>
      <c r="E42" s="32"/>
      <c r="F42" s="38"/>
      <c r="G42" s="46"/>
      <c r="H42" s="53"/>
      <c r="I42" s="46"/>
      <c r="J42" s="53"/>
      <c r="K42" s="38"/>
      <c r="L42" s="53"/>
      <c r="M42" s="38"/>
      <c r="N42" s="64"/>
      <c r="O42" s="10"/>
      <c r="P42" s="53"/>
      <c r="Q42" s="38"/>
      <c r="R42" s="53"/>
      <c r="S42" s="38"/>
      <c r="T42" s="53"/>
      <c r="U42" s="10"/>
      <c r="V42" s="64"/>
      <c r="W42" s="25"/>
      <c r="X42" s="25"/>
      <c r="Y42" s="83"/>
      <c r="Z42" s="89"/>
      <c r="AA42" s="98"/>
      <c r="AB42" s="103"/>
    </row>
    <row r="43" spans="2:87" ht="14.25" customHeight="1">
      <c r="B43" s="9"/>
      <c r="C43" s="16"/>
      <c r="D43" s="24"/>
      <c r="E43" s="31"/>
      <c r="F43" s="37"/>
      <c r="G43" s="45"/>
      <c r="H43" s="52"/>
      <c r="I43" s="45"/>
      <c r="J43" s="52"/>
      <c r="K43" s="37"/>
      <c r="L43" s="52"/>
      <c r="M43" s="37"/>
      <c r="N43" s="63"/>
      <c r="O43" s="9"/>
      <c r="P43" s="52"/>
      <c r="Q43" s="37"/>
      <c r="R43" s="52"/>
      <c r="S43" s="37"/>
      <c r="T43" s="52"/>
      <c r="U43" s="9"/>
      <c r="V43" s="63"/>
      <c r="W43" s="76"/>
      <c r="X43" s="76"/>
      <c r="Y43" s="82"/>
      <c r="Z43" s="88"/>
      <c r="AA43" s="76"/>
      <c r="AB43" s="102"/>
    </row>
    <row r="44" spans="2:87" ht="14.25" customHeight="1">
      <c r="B44" s="10" t="s">
        <v>636</v>
      </c>
      <c r="C44" s="18">
        <f>COUNT(B5:B42)</f>
        <v>4</v>
      </c>
      <c r="D44" s="26">
        <f t="shared" ref="D44:AB44" si="0">SUM(D5:D42)</f>
        <v>7.2000000000000011</v>
      </c>
      <c r="E44" s="33">
        <f t="shared" si="0"/>
        <v>0</v>
      </c>
      <c r="F44" s="39">
        <f t="shared" si="0"/>
        <v>1</v>
      </c>
      <c r="G44" s="47">
        <f t="shared" si="0"/>
        <v>1</v>
      </c>
      <c r="H44" s="54">
        <f t="shared" si="0"/>
        <v>2</v>
      </c>
      <c r="I44" s="47">
        <f t="shared" si="0"/>
        <v>0</v>
      </c>
      <c r="J44" s="54">
        <f t="shared" si="0"/>
        <v>0</v>
      </c>
      <c r="K44" s="39">
        <f t="shared" si="0"/>
        <v>4</v>
      </c>
      <c r="L44" s="54">
        <f t="shared" si="0"/>
        <v>0</v>
      </c>
      <c r="M44" s="39">
        <f t="shared" si="0"/>
        <v>0</v>
      </c>
      <c r="N44" s="65">
        <f t="shared" si="0"/>
        <v>0</v>
      </c>
      <c r="O44" s="69">
        <f t="shared" si="0"/>
        <v>3</v>
      </c>
      <c r="P44" s="54">
        <f t="shared" si="0"/>
        <v>1</v>
      </c>
      <c r="Q44" s="39">
        <f t="shared" si="0"/>
        <v>0</v>
      </c>
      <c r="R44" s="54">
        <f t="shared" si="0"/>
        <v>0</v>
      </c>
      <c r="S44" s="39">
        <f t="shared" si="0"/>
        <v>0</v>
      </c>
      <c r="T44" s="54">
        <f t="shared" si="0"/>
        <v>0</v>
      </c>
      <c r="U44" s="69">
        <f t="shared" si="0"/>
        <v>3</v>
      </c>
      <c r="V44" s="65">
        <f t="shared" si="0"/>
        <v>1</v>
      </c>
      <c r="W44" s="25">
        <f t="shared" si="0"/>
        <v>7.2000000000000011</v>
      </c>
      <c r="X44" s="25">
        <f t="shared" si="0"/>
        <v>0</v>
      </c>
      <c r="Y44" s="84">
        <f t="shared" si="0"/>
        <v>0</v>
      </c>
      <c r="Z44" s="33">
        <f t="shared" si="0"/>
        <v>0</v>
      </c>
      <c r="AA44" s="83">
        <f t="shared" si="0"/>
        <v>0</v>
      </c>
      <c r="AB44" s="103">
        <f t="shared" si="0"/>
        <v>0</v>
      </c>
    </row>
    <row r="45" spans="2:87" ht="14.25" customHeight="1">
      <c r="B45" s="9"/>
      <c r="C45" s="16"/>
      <c r="D45" s="24"/>
      <c r="E45" s="31"/>
      <c r="F45" s="37"/>
      <c r="G45" s="45"/>
      <c r="H45" s="52"/>
      <c r="I45" s="45"/>
      <c r="J45" s="52"/>
      <c r="K45" s="37"/>
      <c r="L45" s="52"/>
      <c r="M45" s="37"/>
      <c r="N45" s="63"/>
      <c r="O45" s="9"/>
      <c r="P45" s="52"/>
      <c r="Q45" s="37"/>
      <c r="R45" s="52"/>
      <c r="S45" s="37"/>
      <c r="T45" s="52"/>
      <c r="U45" s="9"/>
      <c r="V45" s="63"/>
      <c r="W45" s="76"/>
      <c r="X45" s="76"/>
      <c r="Y45" s="82"/>
      <c r="Z45" s="88"/>
      <c r="AA45" s="76"/>
      <c r="AB45" s="102"/>
    </row>
    <row r="46" spans="2:87" ht="14.25" customHeight="1">
      <c r="B46" s="10"/>
      <c r="C46" s="17"/>
      <c r="D46" s="25"/>
      <c r="E46" s="32"/>
      <c r="F46" s="38"/>
      <c r="G46" s="46"/>
      <c r="H46" s="53"/>
      <c r="I46" s="46"/>
      <c r="J46" s="53"/>
      <c r="K46" s="38"/>
      <c r="L46" s="53"/>
      <c r="M46" s="38"/>
      <c r="N46" s="64"/>
      <c r="O46" s="10"/>
      <c r="P46" s="53"/>
      <c r="Q46" s="38"/>
      <c r="R46" s="53"/>
      <c r="S46" s="38"/>
      <c r="T46" s="53"/>
      <c r="U46" s="10"/>
      <c r="V46" s="64"/>
      <c r="W46" s="25"/>
      <c r="X46" s="25"/>
      <c r="Y46" s="83"/>
      <c r="Z46" s="89"/>
      <c r="AA46" s="25"/>
      <c r="AB46" s="103"/>
    </row>
    <row r="48" spans="2:87" ht="14.25" customHeight="1">
      <c r="CI48" s="2" t="s">
        <v>380</v>
      </c>
    </row>
    <row r="49" spans="87:87" ht="14.25" customHeight="1">
      <c r="CI49" s="1">
        <v>-1</v>
      </c>
    </row>
  </sheetData>
  <mergeCells count="7">
    <mergeCell ref="F2:H2"/>
    <mergeCell ref="I2:J2"/>
    <mergeCell ref="Q2:R2"/>
    <mergeCell ref="S2:T2"/>
    <mergeCell ref="AA2:AB2"/>
    <mergeCell ref="G3:H3"/>
    <mergeCell ref="W3:X3"/>
  </mergeCells>
  <phoneticPr fontId="32"/>
  <printOptions horizontalCentered="1"/>
  <pageMargins left="0.19685039370078741" right="0.19685039370078741" top="0.98425196850393704" bottom="0.43307086614173229" header="0.51181102362204722" footer="1.2204724409448819"/>
  <pageSetup paperSize="9" scale="80" fitToWidth="1" fitToHeight="1" orientation="landscape" usePrinterDefaults="1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theme="9" tint="0.4"/>
  </sheetPr>
  <dimension ref="A1:BY173"/>
  <sheetViews>
    <sheetView showGridLines="0" view="pageBreakPreview" topLeftCell="AO86" zoomScaleNormal="50" zoomScaleSheetLayoutView="100" workbookViewId="0">
      <selection activeCell="H52" sqref="H52"/>
    </sheetView>
  </sheetViews>
  <sheetFormatPr defaultRowHeight="11.25" customHeight="1"/>
  <cols>
    <col min="1" max="1" width="12.09765625" style="105" customWidth="1"/>
    <col min="2" max="15" width="7.69921875" style="105" customWidth="1"/>
    <col min="16" max="16" width="8.8984375" style="105" customWidth="1"/>
    <col min="17" max="18" width="7.69921875" style="105" customWidth="1"/>
    <col min="19" max="19" width="8.296875" style="105" customWidth="1"/>
    <col min="20" max="22" width="7.69921875" style="105" customWidth="1"/>
    <col min="23" max="23" width="10.09765625" style="105" customWidth="1"/>
    <col min="24" max="27" width="7.69921875" style="105" customWidth="1"/>
    <col min="28" max="28" width="9.09765625" style="105" customWidth="1"/>
    <col min="29" max="30" width="3.09765625" style="105" customWidth="1"/>
    <col min="31" max="31" width="2.8984375" style="105" customWidth="1"/>
    <col min="32" max="33" width="6.09765625" style="105" customWidth="1"/>
    <col min="34" max="34" width="3.296875" style="105" customWidth="1"/>
    <col min="35" max="35" width="3" style="105" customWidth="1"/>
    <col min="36" max="36" width="4.69921875" style="105" customWidth="1"/>
    <col min="37" max="37" width="12.3984375" style="105" customWidth="1"/>
    <col min="38" max="40" width="6.69921875" style="105" customWidth="1"/>
    <col min="41" max="41" width="8" style="105" customWidth="1"/>
    <col min="42" max="52" width="7.69921875" style="105" customWidth="1"/>
    <col min="53" max="53" width="8.3984375" style="105" customWidth="1"/>
    <col min="54" max="54" width="11" style="105" customWidth="1"/>
    <col min="55" max="56" width="1.296875" style="105" customWidth="1"/>
    <col min="57" max="57" width="12.296875" style="105" customWidth="1"/>
    <col min="58" max="58" width="7.69921875" style="105" customWidth="1"/>
    <col min="59" max="61" width="8.69921875" style="105" customWidth="1"/>
    <col min="62" max="62" width="8.3984375" style="105" customWidth="1"/>
    <col min="63" max="64" width="8.296875" style="105" customWidth="1"/>
    <col min="65" max="66" width="8.69921875" style="105" customWidth="1"/>
    <col min="67" max="67" width="8.3984375" style="105" customWidth="1"/>
    <col min="68" max="71" width="8.69921875" style="105" customWidth="1"/>
    <col min="72" max="72" width="8.296875" style="105" customWidth="1"/>
    <col min="73" max="74" width="8.69921875" style="105" customWidth="1"/>
    <col min="75" max="75" width="9.296875" style="105" customWidth="1"/>
    <col min="76" max="76" width="9.3984375" style="105" customWidth="1"/>
    <col min="77" max="256" width="9.09765625" style="105" customWidth="1"/>
    <col min="257" max="257" width="12.09765625" style="105" customWidth="1"/>
    <col min="258" max="271" width="7.69921875" style="105" customWidth="1"/>
    <col min="272" max="272" width="8.8984375" style="105" customWidth="1"/>
    <col min="273" max="274" width="7.69921875" style="105" customWidth="1"/>
    <col min="275" max="275" width="8.296875" style="105" customWidth="1"/>
    <col min="276" max="278" width="7.69921875" style="105" customWidth="1"/>
    <col min="279" max="279" width="10.09765625" style="105" customWidth="1"/>
    <col min="280" max="283" width="7.69921875" style="105" customWidth="1"/>
    <col min="284" max="284" width="9.09765625" style="105" customWidth="1"/>
    <col min="285" max="286" width="3.09765625" style="105" customWidth="1"/>
    <col min="287" max="287" width="2.8984375" style="105" customWidth="1"/>
    <col min="288" max="289" width="6.09765625" style="105" customWidth="1"/>
    <col min="290" max="290" width="3.296875" style="105" customWidth="1"/>
    <col min="291" max="291" width="3" style="105" customWidth="1"/>
    <col min="292" max="292" width="4.69921875" style="105" customWidth="1"/>
    <col min="293" max="293" width="12.3984375" style="105" customWidth="1"/>
    <col min="294" max="296" width="6.69921875" style="105" customWidth="1"/>
    <col min="297" max="297" width="8" style="105" customWidth="1"/>
    <col min="298" max="308" width="7.69921875" style="105" customWidth="1"/>
    <col min="309" max="309" width="8.3984375" style="105" customWidth="1"/>
    <col min="310" max="310" width="11" style="105" customWidth="1"/>
    <col min="311" max="312" width="1.296875" style="105" customWidth="1"/>
    <col min="313" max="313" width="12.296875" style="105" customWidth="1"/>
    <col min="314" max="314" width="7.69921875" style="105" customWidth="1"/>
    <col min="315" max="317" width="8.69921875" style="105" customWidth="1"/>
    <col min="318" max="318" width="8.3984375" style="105" customWidth="1"/>
    <col min="319" max="320" width="8.296875" style="105" customWidth="1"/>
    <col min="321" max="322" width="8.69921875" style="105" customWidth="1"/>
    <col min="323" max="323" width="8.3984375" style="105" customWidth="1"/>
    <col min="324" max="327" width="8.69921875" style="105" customWidth="1"/>
    <col min="328" max="328" width="8.296875" style="105" customWidth="1"/>
    <col min="329" max="330" width="8.69921875" style="105" customWidth="1"/>
    <col min="331" max="331" width="9.296875" style="105" customWidth="1"/>
    <col min="332" max="332" width="9.3984375" style="105" customWidth="1"/>
    <col min="333" max="512" width="9.09765625" style="105" customWidth="1"/>
    <col min="513" max="513" width="12.09765625" style="105" customWidth="1"/>
    <col min="514" max="527" width="7.69921875" style="105" customWidth="1"/>
    <col min="528" max="528" width="8.8984375" style="105" customWidth="1"/>
    <col min="529" max="530" width="7.69921875" style="105" customWidth="1"/>
    <col min="531" max="531" width="8.296875" style="105" customWidth="1"/>
    <col min="532" max="534" width="7.69921875" style="105" customWidth="1"/>
    <col min="535" max="535" width="10.09765625" style="105" customWidth="1"/>
    <col min="536" max="539" width="7.69921875" style="105" customWidth="1"/>
    <col min="540" max="540" width="9.09765625" style="105" customWidth="1"/>
    <col min="541" max="542" width="3.09765625" style="105" customWidth="1"/>
    <col min="543" max="543" width="2.8984375" style="105" customWidth="1"/>
    <col min="544" max="545" width="6.09765625" style="105" customWidth="1"/>
    <col min="546" max="546" width="3.296875" style="105" customWidth="1"/>
    <col min="547" max="547" width="3" style="105" customWidth="1"/>
    <col min="548" max="548" width="4.69921875" style="105" customWidth="1"/>
    <col min="549" max="549" width="12.3984375" style="105" customWidth="1"/>
    <col min="550" max="552" width="6.69921875" style="105" customWidth="1"/>
    <col min="553" max="553" width="8" style="105" customWidth="1"/>
    <col min="554" max="564" width="7.69921875" style="105" customWidth="1"/>
    <col min="565" max="565" width="8.3984375" style="105" customWidth="1"/>
    <col min="566" max="566" width="11" style="105" customWidth="1"/>
    <col min="567" max="568" width="1.296875" style="105" customWidth="1"/>
    <col min="569" max="569" width="12.296875" style="105" customWidth="1"/>
    <col min="570" max="570" width="7.69921875" style="105" customWidth="1"/>
    <col min="571" max="573" width="8.69921875" style="105" customWidth="1"/>
    <col min="574" max="574" width="8.3984375" style="105" customWidth="1"/>
    <col min="575" max="576" width="8.296875" style="105" customWidth="1"/>
    <col min="577" max="578" width="8.69921875" style="105" customWidth="1"/>
    <col min="579" max="579" width="8.3984375" style="105" customWidth="1"/>
    <col min="580" max="583" width="8.69921875" style="105" customWidth="1"/>
    <col min="584" max="584" width="8.296875" style="105" customWidth="1"/>
    <col min="585" max="586" width="8.69921875" style="105" customWidth="1"/>
    <col min="587" max="587" width="9.296875" style="105" customWidth="1"/>
    <col min="588" max="588" width="9.3984375" style="105" customWidth="1"/>
    <col min="589" max="768" width="9.09765625" style="105" customWidth="1"/>
    <col min="769" max="769" width="12.09765625" style="105" customWidth="1"/>
    <col min="770" max="783" width="7.69921875" style="105" customWidth="1"/>
    <col min="784" max="784" width="8.8984375" style="105" customWidth="1"/>
    <col min="785" max="786" width="7.69921875" style="105" customWidth="1"/>
    <col min="787" max="787" width="8.296875" style="105" customWidth="1"/>
    <col min="788" max="790" width="7.69921875" style="105" customWidth="1"/>
    <col min="791" max="791" width="10.09765625" style="105" customWidth="1"/>
    <col min="792" max="795" width="7.69921875" style="105" customWidth="1"/>
    <col min="796" max="796" width="9.09765625" style="105" customWidth="1"/>
    <col min="797" max="798" width="3.09765625" style="105" customWidth="1"/>
    <col min="799" max="799" width="2.8984375" style="105" customWidth="1"/>
    <col min="800" max="801" width="6.09765625" style="105" customWidth="1"/>
    <col min="802" max="802" width="3.296875" style="105" customWidth="1"/>
    <col min="803" max="803" width="3" style="105" customWidth="1"/>
    <col min="804" max="804" width="4.69921875" style="105" customWidth="1"/>
    <col min="805" max="805" width="12.3984375" style="105" customWidth="1"/>
    <col min="806" max="808" width="6.69921875" style="105" customWidth="1"/>
    <col min="809" max="809" width="8" style="105" customWidth="1"/>
    <col min="810" max="820" width="7.69921875" style="105" customWidth="1"/>
    <col min="821" max="821" width="8.3984375" style="105" customWidth="1"/>
    <col min="822" max="822" width="11" style="105" customWidth="1"/>
    <col min="823" max="824" width="1.296875" style="105" customWidth="1"/>
    <col min="825" max="825" width="12.296875" style="105" customWidth="1"/>
    <col min="826" max="826" width="7.69921875" style="105" customWidth="1"/>
    <col min="827" max="829" width="8.69921875" style="105" customWidth="1"/>
    <col min="830" max="830" width="8.3984375" style="105" customWidth="1"/>
    <col min="831" max="832" width="8.296875" style="105" customWidth="1"/>
    <col min="833" max="834" width="8.69921875" style="105" customWidth="1"/>
    <col min="835" max="835" width="8.3984375" style="105" customWidth="1"/>
    <col min="836" max="839" width="8.69921875" style="105" customWidth="1"/>
    <col min="840" max="840" width="8.296875" style="105" customWidth="1"/>
    <col min="841" max="842" width="8.69921875" style="105" customWidth="1"/>
    <col min="843" max="843" width="9.296875" style="105" customWidth="1"/>
    <col min="844" max="844" width="9.3984375" style="105" customWidth="1"/>
    <col min="845" max="1024" width="9.09765625" style="105" customWidth="1"/>
    <col min="1025" max="1025" width="12.09765625" style="105" customWidth="1"/>
    <col min="1026" max="1039" width="7.69921875" style="105" customWidth="1"/>
    <col min="1040" max="1040" width="8.8984375" style="105" customWidth="1"/>
    <col min="1041" max="1042" width="7.69921875" style="105" customWidth="1"/>
    <col min="1043" max="1043" width="8.296875" style="105" customWidth="1"/>
    <col min="1044" max="1046" width="7.69921875" style="105" customWidth="1"/>
    <col min="1047" max="1047" width="10.09765625" style="105" customWidth="1"/>
    <col min="1048" max="1051" width="7.69921875" style="105" customWidth="1"/>
    <col min="1052" max="1052" width="9.09765625" style="105" customWidth="1"/>
    <col min="1053" max="1054" width="3.09765625" style="105" customWidth="1"/>
    <col min="1055" max="1055" width="2.8984375" style="105" customWidth="1"/>
    <col min="1056" max="1057" width="6.09765625" style="105" customWidth="1"/>
    <col min="1058" max="1058" width="3.296875" style="105" customWidth="1"/>
    <col min="1059" max="1059" width="3" style="105" customWidth="1"/>
    <col min="1060" max="1060" width="4.69921875" style="105" customWidth="1"/>
    <col min="1061" max="1061" width="12.3984375" style="105" customWidth="1"/>
    <col min="1062" max="1064" width="6.69921875" style="105" customWidth="1"/>
    <col min="1065" max="1065" width="8" style="105" customWidth="1"/>
    <col min="1066" max="1076" width="7.69921875" style="105" customWidth="1"/>
    <col min="1077" max="1077" width="8.3984375" style="105" customWidth="1"/>
    <col min="1078" max="1078" width="11" style="105" customWidth="1"/>
    <col min="1079" max="1080" width="1.296875" style="105" customWidth="1"/>
    <col min="1081" max="1081" width="12.296875" style="105" customWidth="1"/>
    <col min="1082" max="1082" width="7.69921875" style="105" customWidth="1"/>
    <col min="1083" max="1085" width="8.69921875" style="105" customWidth="1"/>
    <col min="1086" max="1086" width="8.3984375" style="105" customWidth="1"/>
    <col min="1087" max="1088" width="8.296875" style="105" customWidth="1"/>
    <col min="1089" max="1090" width="8.69921875" style="105" customWidth="1"/>
    <col min="1091" max="1091" width="8.3984375" style="105" customWidth="1"/>
    <col min="1092" max="1095" width="8.69921875" style="105" customWidth="1"/>
    <col min="1096" max="1096" width="8.296875" style="105" customWidth="1"/>
    <col min="1097" max="1098" width="8.69921875" style="105" customWidth="1"/>
    <col min="1099" max="1099" width="9.296875" style="105" customWidth="1"/>
    <col min="1100" max="1100" width="9.3984375" style="105" customWidth="1"/>
    <col min="1101" max="1280" width="9.09765625" style="105" customWidth="1"/>
    <col min="1281" max="1281" width="12.09765625" style="105" customWidth="1"/>
    <col min="1282" max="1295" width="7.69921875" style="105" customWidth="1"/>
    <col min="1296" max="1296" width="8.8984375" style="105" customWidth="1"/>
    <col min="1297" max="1298" width="7.69921875" style="105" customWidth="1"/>
    <col min="1299" max="1299" width="8.296875" style="105" customWidth="1"/>
    <col min="1300" max="1302" width="7.69921875" style="105" customWidth="1"/>
    <col min="1303" max="1303" width="10.09765625" style="105" customWidth="1"/>
    <col min="1304" max="1307" width="7.69921875" style="105" customWidth="1"/>
    <col min="1308" max="1308" width="9.09765625" style="105" customWidth="1"/>
    <col min="1309" max="1310" width="3.09765625" style="105" customWidth="1"/>
    <col min="1311" max="1311" width="2.8984375" style="105" customWidth="1"/>
    <col min="1312" max="1313" width="6.09765625" style="105" customWidth="1"/>
    <col min="1314" max="1314" width="3.296875" style="105" customWidth="1"/>
    <col min="1315" max="1315" width="3" style="105" customWidth="1"/>
    <col min="1316" max="1316" width="4.69921875" style="105" customWidth="1"/>
    <col min="1317" max="1317" width="12.3984375" style="105" customWidth="1"/>
    <col min="1318" max="1320" width="6.69921875" style="105" customWidth="1"/>
    <col min="1321" max="1321" width="8" style="105" customWidth="1"/>
    <col min="1322" max="1332" width="7.69921875" style="105" customWidth="1"/>
    <col min="1333" max="1333" width="8.3984375" style="105" customWidth="1"/>
    <col min="1334" max="1334" width="11" style="105" customWidth="1"/>
    <col min="1335" max="1336" width="1.296875" style="105" customWidth="1"/>
    <col min="1337" max="1337" width="12.296875" style="105" customWidth="1"/>
    <col min="1338" max="1338" width="7.69921875" style="105" customWidth="1"/>
    <col min="1339" max="1341" width="8.69921875" style="105" customWidth="1"/>
    <col min="1342" max="1342" width="8.3984375" style="105" customWidth="1"/>
    <col min="1343" max="1344" width="8.296875" style="105" customWidth="1"/>
    <col min="1345" max="1346" width="8.69921875" style="105" customWidth="1"/>
    <col min="1347" max="1347" width="8.3984375" style="105" customWidth="1"/>
    <col min="1348" max="1351" width="8.69921875" style="105" customWidth="1"/>
    <col min="1352" max="1352" width="8.296875" style="105" customWidth="1"/>
    <col min="1353" max="1354" width="8.69921875" style="105" customWidth="1"/>
    <col min="1355" max="1355" width="9.296875" style="105" customWidth="1"/>
    <col min="1356" max="1356" width="9.3984375" style="105" customWidth="1"/>
    <col min="1357" max="1536" width="9.09765625" style="105" customWidth="1"/>
    <col min="1537" max="1537" width="12.09765625" style="105" customWidth="1"/>
    <col min="1538" max="1551" width="7.69921875" style="105" customWidth="1"/>
    <col min="1552" max="1552" width="8.8984375" style="105" customWidth="1"/>
    <col min="1553" max="1554" width="7.69921875" style="105" customWidth="1"/>
    <col min="1555" max="1555" width="8.296875" style="105" customWidth="1"/>
    <col min="1556" max="1558" width="7.69921875" style="105" customWidth="1"/>
    <col min="1559" max="1559" width="10.09765625" style="105" customWidth="1"/>
    <col min="1560" max="1563" width="7.69921875" style="105" customWidth="1"/>
    <col min="1564" max="1564" width="9.09765625" style="105" customWidth="1"/>
    <col min="1565" max="1566" width="3.09765625" style="105" customWidth="1"/>
    <col min="1567" max="1567" width="2.8984375" style="105" customWidth="1"/>
    <col min="1568" max="1569" width="6.09765625" style="105" customWidth="1"/>
    <col min="1570" max="1570" width="3.296875" style="105" customWidth="1"/>
    <col min="1571" max="1571" width="3" style="105" customWidth="1"/>
    <col min="1572" max="1572" width="4.69921875" style="105" customWidth="1"/>
    <col min="1573" max="1573" width="12.3984375" style="105" customWidth="1"/>
    <col min="1574" max="1576" width="6.69921875" style="105" customWidth="1"/>
    <col min="1577" max="1577" width="8" style="105" customWidth="1"/>
    <col min="1578" max="1588" width="7.69921875" style="105" customWidth="1"/>
    <col min="1589" max="1589" width="8.3984375" style="105" customWidth="1"/>
    <col min="1590" max="1590" width="11" style="105" customWidth="1"/>
    <col min="1591" max="1592" width="1.296875" style="105" customWidth="1"/>
    <col min="1593" max="1593" width="12.296875" style="105" customWidth="1"/>
    <col min="1594" max="1594" width="7.69921875" style="105" customWidth="1"/>
    <col min="1595" max="1597" width="8.69921875" style="105" customWidth="1"/>
    <col min="1598" max="1598" width="8.3984375" style="105" customWidth="1"/>
    <col min="1599" max="1600" width="8.296875" style="105" customWidth="1"/>
    <col min="1601" max="1602" width="8.69921875" style="105" customWidth="1"/>
    <col min="1603" max="1603" width="8.3984375" style="105" customWidth="1"/>
    <col min="1604" max="1607" width="8.69921875" style="105" customWidth="1"/>
    <col min="1608" max="1608" width="8.296875" style="105" customWidth="1"/>
    <col min="1609" max="1610" width="8.69921875" style="105" customWidth="1"/>
    <col min="1611" max="1611" width="9.296875" style="105" customWidth="1"/>
    <col min="1612" max="1612" width="9.3984375" style="105" customWidth="1"/>
    <col min="1613" max="1792" width="9.09765625" style="105" customWidth="1"/>
    <col min="1793" max="1793" width="12.09765625" style="105" customWidth="1"/>
    <col min="1794" max="1807" width="7.69921875" style="105" customWidth="1"/>
    <col min="1808" max="1808" width="8.8984375" style="105" customWidth="1"/>
    <col min="1809" max="1810" width="7.69921875" style="105" customWidth="1"/>
    <col min="1811" max="1811" width="8.296875" style="105" customWidth="1"/>
    <col min="1812" max="1814" width="7.69921875" style="105" customWidth="1"/>
    <col min="1815" max="1815" width="10.09765625" style="105" customWidth="1"/>
    <col min="1816" max="1819" width="7.69921875" style="105" customWidth="1"/>
    <col min="1820" max="1820" width="9.09765625" style="105" customWidth="1"/>
    <col min="1821" max="1822" width="3.09765625" style="105" customWidth="1"/>
    <col min="1823" max="1823" width="2.8984375" style="105" customWidth="1"/>
    <col min="1824" max="1825" width="6.09765625" style="105" customWidth="1"/>
    <col min="1826" max="1826" width="3.296875" style="105" customWidth="1"/>
    <col min="1827" max="1827" width="3" style="105" customWidth="1"/>
    <col min="1828" max="1828" width="4.69921875" style="105" customWidth="1"/>
    <col min="1829" max="1829" width="12.3984375" style="105" customWidth="1"/>
    <col min="1830" max="1832" width="6.69921875" style="105" customWidth="1"/>
    <col min="1833" max="1833" width="8" style="105" customWidth="1"/>
    <col min="1834" max="1844" width="7.69921875" style="105" customWidth="1"/>
    <col min="1845" max="1845" width="8.3984375" style="105" customWidth="1"/>
    <col min="1846" max="1846" width="11" style="105" customWidth="1"/>
    <col min="1847" max="1848" width="1.296875" style="105" customWidth="1"/>
    <col min="1849" max="1849" width="12.296875" style="105" customWidth="1"/>
    <col min="1850" max="1850" width="7.69921875" style="105" customWidth="1"/>
    <col min="1851" max="1853" width="8.69921875" style="105" customWidth="1"/>
    <col min="1854" max="1854" width="8.3984375" style="105" customWidth="1"/>
    <col min="1855" max="1856" width="8.296875" style="105" customWidth="1"/>
    <col min="1857" max="1858" width="8.69921875" style="105" customWidth="1"/>
    <col min="1859" max="1859" width="8.3984375" style="105" customWidth="1"/>
    <col min="1860" max="1863" width="8.69921875" style="105" customWidth="1"/>
    <col min="1864" max="1864" width="8.296875" style="105" customWidth="1"/>
    <col min="1865" max="1866" width="8.69921875" style="105" customWidth="1"/>
    <col min="1867" max="1867" width="9.296875" style="105" customWidth="1"/>
    <col min="1868" max="1868" width="9.3984375" style="105" customWidth="1"/>
    <col min="1869" max="2048" width="9.09765625" style="105" customWidth="1"/>
    <col min="2049" max="2049" width="12.09765625" style="105" customWidth="1"/>
    <col min="2050" max="2063" width="7.69921875" style="105" customWidth="1"/>
    <col min="2064" max="2064" width="8.8984375" style="105" customWidth="1"/>
    <col min="2065" max="2066" width="7.69921875" style="105" customWidth="1"/>
    <col min="2067" max="2067" width="8.296875" style="105" customWidth="1"/>
    <col min="2068" max="2070" width="7.69921875" style="105" customWidth="1"/>
    <col min="2071" max="2071" width="10.09765625" style="105" customWidth="1"/>
    <col min="2072" max="2075" width="7.69921875" style="105" customWidth="1"/>
    <col min="2076" max="2076" width="9.09765625" style="105" customWidth="1"/>
    <col min="2077" max="2078" width="3.09765625" style="105" customWidth="1"/>
    <col min="2079" max="2079" width="2.8984375" style="105" customWidth="1"/>
    <col min="2080" max="2081" width="6.09765625" style="105" customWidth="1"/>
    <col min="2082" max="2082" width="3.296875" style="105" customWidth="1"/>
    <col min="2083" max="2083" width="3" style="105" customWidth="1"/>
    <col min="2084" max="2084" width="4.69921875" style="105" customWidth="1"/>
    <col min="2085" max="2085" width="12.3984375" style="105" customWidth="1"/>
    <col min="2086" max="2088" width="6.69921875" style="105" customWidth="1"/>
    <col min="2089" max="2089" width="8" style="105" customWidth="1"/>
    <col min="2090" max="2100" width="7.69921875" style="105" customWidth="1"/>
    <col min="2101" max="2101" width="8.3984375" style="105" customWidth="1"/>
    <col min="2102" max="2102" width="11" style="105" customWidth="1"/>
    <col min="2103" max="2104" width="1.296875" style="105" customWidth="1"/>
    <col min="2105" max="2105" width="12.296875" style="105" customWidth="1"/>
    <col min="2106" max="2106" width="7.69921875" style="105" customWidth="1"/>
    <col min="2107" max="2109" width="8.69921875" style="105" customWidth="1"/>
    <col min="2110" max="2110" width="8.3984375" style="105" customWidth="1"/>
    <col min="2111" max="2112" width="8.296875" style="105" customWidth="1"/>
    <col min="2113" max="2114" width="8.69921875" style="105" customWidth="1"/>
    <col min="2115" max="2115" width="8.3984375" style="105" customWidth="1"/>
    <col min="2116" max="2119" width="8.69921875" style="105" customWidth="1"/>
    <col min="2120" max="2120" width="8.296875" style="105" customWidth="1"/>
    <col min="2121" max="2122" width="8.69921875" style="105" customWidth="1"/>
    <col min="2123" max="2123" width="9.296875" style="105" customWidth="1"/>
    <col min="2124" max="2124" width="9.3984375" style="105" customWidth="1"/>
    <col min="2125" max="2304" width="9.09765625" style="105" customWidth="1"/>
    <col min="2305" max="2305" width="12.09765625" style="105" customWidth="1"/>
    <col min="2306" max="2319" width="7.69921875" style="105" customWidth="1"/>
    <col min="2320" max="2320" width="8.8984375" style="105" customWidth="1"/>
    <col min="2321" max="2322" width="7.69921875" style="105" customWidth="1"/>
    <col min="2323" max="2323" width="8.296875" style="105" customWidth="1"/>
    <col min="2324" max="2326" width="7.69921875" style="105" customWidth="1"/>
    <col min="2327" max="2327" width="10.09765625" style="105" customWidth="1"/>
    <col min="2328" max="2331" width="7.69921875" style="105" customWidth="1"/>
    <col min="2332" max="2332" width="9.09765625" style="105" customWidth="1"/>
    <col min="2333" max="2334" width="3.09765625" style="105" customWidth="1"/>
    <col min="2335" max="2335" width="2.8984375" style="105" customWidth="1"/>
    <col min="2336" max="2337" width="6.09765625" style="105" customWidth="1"/>
    <col min="2338" max="2338" width="3.296875" style="105" customWidth="1"/>
    <col min="2339" max="2339" width="3" style="105" customWidth="1"/>
    <col min="2340" max="2340" width="4.69921875" style="105" customWidth="1"/>
    <col min="2341" max="2341" width="12.3984375" style="105" customWidth="1"/>
    <col min="2342" max="2344" width="6.69921875" style="105" customWidth="1"/>
    <col min="2345" max="2345" width="8" style="105" customWidth="1"/>
    <col min="2346" max="2356" width="7.69921875" style="105" customWidth="1"/>
    <col min="2357" max="2357" width="8.3984375" style="105" customWidth="1"/>
    <col min="2358" max="2358" width="11" style="105" customWidth="1"/>
    <col min="2359" max="2360" width="1.296875" style="105" customWidth="1"/>
    <col min="2361" max="2361" width="12.296875" style="105" customWidth="1"/>
    <col min="2362" max="2362" width="7.69921875" style="105" customWidth="1"/>
    <col min="2363" max="2365" width="8.69921875" style="105" customWidth="1"/>
    <col min="2366" max="2366" width="8.3984375" style="105" customWidth="1"/>
    <col min="2367" max="2368" width="8.296875" style="105" customWidth="1"/>
    <col min="2369" max="2370" width="8.69921875" style="105" customWidth="1"/>
    <col min="2371" max="2371" width="8.3984375" style="105" customWidth="1"/>
    <col min="2372" max="2375" width="8.69921875" style="105" customWidth="1"/>
    <col min="2376" max="2376" width="8.296875" style="105" customWidth="1"/>
    <col min="2377" max="2378" width="8.69921875" style="105" customWidth="1"/>
    <col min="2379" max="2379" width="9.296875" style="105" customWidth="1"/>
    <col min="2380" max="2380" width="9.3984375" style="105" customWidth="1"/>
    <col min="2381" max="2560" width="9.09765625" style="105" customWidth="1"/>
    <col min="2561" max="2561" width="12.09765625" style="105" customWidth="1"/>
    <col min="2562" max="2575" width="7.69921875" style="105" customWidth="1"/>
    <col min="2576" max="2576" width="8.8984375" style="105" customWidth="1"/>
    <col min="2577" max="2578" width="7.69921875" style="105" customWidth="1"/>
    <col min="2579" max="2579" width="8.296875" style="105" customWidth="1"/>
    <col min="2580" max="2582" width="7.69921875" style="105" customWidth="1"/>
    <col min="2583" max="2583" width="10.09765625" style="105" customWidth="1"/>
    <col min="2584" max="2587" width="7.69921875" style="105" customWidth="1"/>
    <col min="2588" max="2588" width="9.09765625" style="105" customWidth="1"/>
    <col min="2589" max="2590" width="3.09765625" style="105" customWidth="1"/>
    <col min="2591" max="2591" width="2.8984375" style="105" customWidth="1"/>
    <col min="2592" max="2593" width="6.09765625" style="105" customWidth="1"/>
    <col min="2594" max="2594" width="3.296875" style="105" customWidth="1"/>
    <col min="2595" max="2595" width="3" style="105" customWidth="1"/>
    <col min="2596" max="2596" width="4.69921875" style="105" customWidth="1"/>
    <col min="2597" max="2597" width="12.3984375" style="105" customWidth="1"/>
    <col min="2598" max="2600" width="6.69921875" style="105" customWidth="1"/>
    <col min="2601" max="2601" width="8" style="105" customWidth="1"/>
    <col min="2602" max="2612" width="7.69921875" style="105" customWidth="1"/>
    <col min="2613" max="2613" width="8.3984375" style="105" customWidth="1"/>
    <col min="2614" max="2614" width="11" style="105" customWidth="1"/>
    <col min="2615" max="2616" width="1.296875" style="105" customWidth="1"/>
    <col min="2617" max="2617" width="12.296875" style="105" customWidth="1"/>
    <col min="2618" max="2618" width="7.69921875" style="105" customWidth="1"/>
    <col min="2619" max="2621" width="8.69921875" style="105" customWidth="1"/>
    <col min="2622" max="2622" width="8.3984375" style="105" customWidth="1"/>
    <col min="2623" max="2624" width="8.296875" style="105" customWidth="1"/>
    <col min="2625" max="2626" width="8.69921875" style="105" customWidth="1"/>
    <col min="2627" max="2627" width="8.3984375" style="105" customWidth="1"/>
    <col min="2628" max="2631" width="8.69921875" style="105" customWidth="1"/>
    <col min="2632" max="2632" width="8.296875" style="105" customWidth="1"/>
    <col min="2633" max="2634" width="8.69921875" style="105" customWidth="1"/>
    <col min="2635" max="2635" width="9.296875" style="105" customWidth="1"/>
    <col min="2636" max="2636" width="9.3984375" style="105" customWidth="1"/>
    <col min="2637" max="2816" width="9.09765625" style="105" customWidth="1"/>
    <col min="2817" max="2817" width="12.09765625" style="105" customWidth="1"/>
    <col min="2818" max="2831" width="7.69921875" style="105" customWidth="1"/>
    <col min="2832" max="2832" width="8.8984375" style="105" customWidth="1"/>
    <col min="2833" max="2834" width="7.69921875" style="105" customWidth="1"/>
    <col min="2835" max="2835" width="8.296875" style="105" customWidth="1"/>
    <col min="2836" max="2838" width="7.69921875" style="105" customWidth="1"/>
    <col min="2839" max="2839" width="10.09765625" style="105" customWidth="1"/>
    <col min="2840" max="2843" width="7.69921875" style="105" customWidth="1"/>
    <col min="2844" max="2844" width="9.09765625" style="105" customWidth="1"/>
    <col min="2845" max="2846" width="3.09765625" style="105" customWidth="1"/>
    <col min="2847" max="2847" width="2.8984375" style="105" customWidth="1"/>
    <col min="2848" max="2849" width="6.09765625" style="105" customWidth="1"/>
    <col min="2850" max="2850" width="3.296875" style="105" customWidth="1"/>
    <col min="2851" max="2851" width="3" style="105" customWidth="1"/>
    <col min="2852" max="2852" width="4.69921875" style="105" customWidth="1"/>
    <col min="2853" max="2853" width="12.3984375" style="105" customWidth="1"/>
    <col min="2854" max="2856" width="6.69921875" style="105" customWidth="1"/>
    <col min="2857" max="2857" width="8" style="105" customWidth="1"/>
    <col min="2858" max="2868" width="7.69921875" style="105" customWidth="1"/>
    <col min="2869" max="2869" width="8.3984375" style="105" customWidth="1"/>
    <col min="2870" max="2870" width="11" style="105" customWidth="1"/>
    <col min="2871" max="2872" width="1.296875" style="105" customWidth="1"/>
    <col min="2873" max="2873" width="12.296875" style="105" customWidth="1"/>
    <col min="2874" max="2874" width="7.69921875" style="105" customWidth="1"/>
    <col min="2875" max="2877" width="8.69921875" style="105" customWidth="1"/>
    <col min="2878" max="2878" width="8.3984375" style="105" customWidth="1"/>
    <col min="2879" max="2880" width="8.296875" style="105" customWidth="1"/>
    <col min="2881" max="2882" width="8.69921875" style="105" customWidth="1"/>
    <col min="2883" max="2883" width="8.3984375" style="105" customWidth="1"/>
    <col min="2884" max="2887" width="8.69921875" style="105" customWidth="1"/>
    <col min="2888" max="2888" width="8.296875" style="105" customWidth="1"/>
    <col min="2889" max="2890" width="8.69921875" style="105" customWidth="1"/>
    <col min="2891" max="2891" width="9.296875" style="105" customWidth="1"/>
    <col min="2892" max="2892" width="9.3984375" style="105" customWidth="1"/>
    <col min="2893" max="3072" width="9.09765625" style="105" customWidth="1"/>
    <col min="3073" max="3073" width="12.09765625" style="105" customWidth="1"/>
    <col min="3074" max="3087" width="7.69921875" style="105" customWidth="1"/>
    <col min="3088" max="3088" width="8.8984375" style="105" customWidth="1"/>
    <col min="3089" max="3090" width="7.69921875" style="105" customWidth="1"/>
    <col min="3091" max="3091" width="8.296875" style="105" customWidth="1"/>
    <col min="3092" max="3094" width="7.69921875" style="105" customWidth="1"/>
    <col min="3095" max="3095" width="10.09765625" style="105" customWidth="1"/>
    <col min="3096" max="3099" width="7.69921875" style="105" customWidth="1"/>
    <col min="3100" max="3100" width="9.09765625" style="105" customWidth="1"/>
    <col min="3101" max="3102" width="3.09765625" style="105" customWidth="1"/>
    <col min="3103" max="3103" width="2.8984375" style="105" customWidth="1"/>
    <col min="3104" max="3105" width="6.09765625" style="105" customWidth="1"/>
    <col min="3106" max="3106" width="3.296875" style="105" customWidth="1"/>
    <col min="3107" max="3107" width="3" style="105" customWidth="1"/>
    <col min="3108" max="3108" width="4.69921875" style="105" customWidth="1"/>
    <col min="3109" max="3109" width="12.3984375" style="105" customWidth="1"/>
    <col min="3110" max="3112" width="6.69921875" style="105" customWidth="1"/>
    <col min="3113" max="3113" width="8" style="105" customWidth="1"/>
    <col min="3114" max="3124" width="7.69921875" style="105" customWidth="1"/>
    <col min="3125" max="3125" width="8.3984375" style="105" customWidth="1"/>
    <col min="3126" max="3126" width="11" style="105" customWidth="1"/>
    <col min="3127" max="3128" width="1.296875" style="105" customWidth="1"/>
    <col min="3129" max="3129" width="12.296875" style="105" customWidth="1"/>
    <col min="3130" max="3130" width="7.69921875" style="105" customWidth="1"/>
    <col min="3131" max="3133" width="8.69921875" style="105" customWidth="1"/>
    <col min="3134" max="3134" width="8.3984375" style="105" customWidth="1"/>
    <col min="3135" max="3136" width="8.296875" style="105" customWidth="1"/>
    <col min="3137" max="3138" width="8.69921875" style="105" customWidth="1"/>
    <col min="3139" max="3139" width="8.3984375" style="105" customWidth="1"/>
    <col min="3140" max="3143" width="8.69921875" style="105" customWidth="1"/>
    <col min="3144" max="3144" width="8.296875" style="105" customWidth="1"/>
    <col min="3145" max="3146" width="8.69921875" style="105" customWidth="1"/>
    <col min="3147" max="3147" width="9.296875" style="105" customWidth="1"/>
    <col min="3148" max="3148" width="9.3984375" style="105" customWidth="1"/>
    <col min="3149" max="3328" width="9.09765625" style="105" customWidth="1"/>
    <col min="3329" max="3329" width="12.09765625" style="105" customWidth="1"/>
    <col min="3330" max="3343" width="7.69921875" style="105" customWidth="1"/>
    <col min="3344" max="3344" width="8.8984375" style="105" customWidth="1"/>
    <col min="3345" max="3346" width="7.69921875" style="105" customWidth="1"/>
    <col min="3347" max="3347" width="8.296875" style="105" customWidth="1"/>
    <col min="3348" max="3350" width="7.69921875" style="105" customWidth="1"/>
    <col min="3351" max="3351" width="10.09765625" style="105" customWidth="1"/>
    <col min="3352" max="3355" width="7.69921875" style="105" customWidth="1"/>
    <col min="3356" max="3356" width="9.09765625" style="105" customWidth="1"/>
    <col min="3357" max="3358" width="3.09765625" style="105" customWidth="1"/>
    <col min="3359" max="3359" width="2.8984375" style="105" customWidth="1"/>
    <col min="3360" max="3361" width="6.09765625" style="105" customWidth="1"/>
    <col min="3362" max="3362" width="3.296875" style="105" customWidth="1"/>
    <col min="3363" max="3363" width="3" style="105" customWidth="1"/>
    <col min="3364" max="3364" width="4.69921875" style="105" customWidth="1"/>
    <col min="3365" max="3365" width="12.3984375" style="105" customWidth="1"/>
    <col min="3366" max="3368" width="6.69921875" style="105" customWidth="1"/>
    <col min="3369" max="3369" width="8" style="105" customWidth="1"/>
    <col min="3370" max="3380" width="7.69921875" style="105" customWidth="1"/>
    <col min="3381" max="3381" width="8.3984375" style="105" customWidth="1"/>
    <col min="3382" max="3382" width="11" style="105" customWidth="1"/>
    <col min="3383" max="3384" width="1.296875" style="105" customWidth="1"/>
    <col min="3385" max="3385" width="12.296875" style="105" customWidth="1"/>
    <col min="3386" max="3386" width="7.69921875" style="105" customWidth="1"/>
    <col min="3387" max="3389" width="8.69921875" style="105" customWidth="1"/>
    <col min="3390" max="3390" width="8.3984375" style="105" customWidth="1"/>
    <col min="3391" max="3392" width="8.296875" style="105" customWidth="1"/>
    <col min="3393" max="3394" width="8.69921875" style="105" customWidth="1"/>
    <col min="3395" max="3395" width="8.3984375" style="105" customWidth="1"/>
    <col min="3396" max="3399" width="8.69921875" style="105" customWidth="1"/>
    <col min="3400" max="3400" width="8.296875" style="105" customWidth="1"/>
    <col min="3401" max="3402" width="8.69921875" style="105" customWidth="1"/>
    <col min="3403" max="3403" width="9.296875" style="105" customWidth="1"/>
    <col min="3404" max="3404" width="9.3984375" style="105" customWidth="1"/>
    <col min="3405" max="3584" width="9.09765625" style="105" customWidth="1"/>
    <col min="3585" max="3585" width="12.09765625" style="105" customWidth="1"/>
    <col min="3586" max="3599" width="7.69921875" style="105" customWidth="1"/>
    <col min="3600" max="3600" width="8.8984375" style="105" customWidth="1"/>
    <col min="3601" max="3602" width="7.69921875" style="105" customWidth="1"/>
    <col min="3603" max="3603" width="8.296875" style="105" customWidth="1"/>
    <col min="3604" max="3606" width="7.69921875" style="105" customWidth="1"/>
    <col min="3607" max="3607" width="10.09765625" style="105" customWidth="1"/>
    <col min="3608" max="3611" width="7.69921875" style="105" customWidth="1"/>
    <col min="3612" max="3612" width="9.09765625" style="105" customWidth="1"/>
    <col min="3613" max="3614" width="3.09765625" style="105" customWidth="1"/>
    <col min="3615" max="3615" width="2.8984375" style="105" customWidth="1"/>
    <col min="3616" max="3617" width="6.09765625" style="105" customWidth="1"/>
    <col min="3618" max="3618" width="3.296875" style="105" customWidth="1"/>
    <col min="3619" max="3619" width="3" style="105" customWidth="1"/>
    <col min="3620" max="3620" width="4.69921875" style="105" customWidth="1"/>
    <col min="3621" max="3621" width="12.3984375" style="105" customWidth="1"/>
    <col min="3622" max="3624" width="6.69921875" style="105" customWidth="1"/>
    <col min="3625" max="3625" width="8" style="105" customWidth="1"/>
    <col min="3626" max="3636" width="7.69921875" style="105" customWidth="1"/>
    <col min="3637" max="3637" width="8.3984375" style="105" customWidth="1"/>
    <col min="3638" max="3638" width="11" style="105" customWidth="1"/>
    <col min="3639" max="3640" width="1.296875" style="105" customWidth="1"/>
    <col min="3641" max="3641" width="12.296875" style="105" customWidth="1"/>
    <col min="3642" max="3642" width="7.69921875" style="105" customWidth="1"/>
    <col min="3643" max="3645" width="8.69921875" style="105" customWidth="1"/>
    <col min="3646" max="3646" width="8.3984375" style="105" customWidth="1"/>
    <col min="3647" max="3648" width="8.296875" style="105" customWidth="1"/>
    <col min="3649" max="3650" width="8.69921875" style="105" customWidth="1"/>
    <col min="3651" max="3651" width="8.3984375" style="105" customWidth="1"/>
    <col min="3652" max="3655" width="8.69921875" style="105" customWidth="1"/>
    <col min="3656" max="3656" width="8.296875" style="105" customWidth="1"/>
    <col min="3657" max="3658" width="8.69921875" style="105" customWidth="1"/>
    <col min="3659" max="3659" width="9.296875" style="105" customWidth="1"/>
    <col min="3660" max="3660" width="9.3984375" style="105" customWidth="1"/>
    <col min="3661" max="3840" width="9.09765625" style="105" customWidth="1"/>
    <col min="3841" max="3841" width="12.09765625" style="105" customWidth="1"/>
    <col min="3842" max="3855" width="7.69921875" style="105" customWidth="1"/>
    <col min="3856" max="3856" width="8.8984375" style="105" customWidth="1"/>
    <col min="3857" max="3858" width="7.69921875" style="105" customWidth="1"/>
    <col min="3859" max="3859" width="8.296875" style="105" customWidth="1"/>
    <col min="3860" max="3862" width="7.69921875" style="105" customWidth="1"/>
    <col min="3863" max="3863" width="10.09765625" style="105" customWidth="1"/>
    <col min="3864" max="3867" width="7.69921875" style="105" customWidth="1"/>
    <col min="3868" max="3868" width="9.09765625" style="105" customWidth="1"/>
    <col min="3869" max="3870" width="3.09765625" style="105" customWidth="1"/>
    <col min="3871" max="3871" width="2.8984375" style="105" customWidth="1"/>
    <col min="3872" max="3873" width="6.09765625" style="105" customWidth="1"/>
    <col min="3874" max="3874" width="3.296875" style="105" customWidth="1"/>
    <col min="3875" max="3875" width="3" style="105" customWidth="1"/>
    <col min="3876" max="3876" width="4.69921875" style="105" customWidth="1"/>
    <col min="3877" max="3877" width="12.3984375" style="105" customWidth="1"/>
    <col min="3878" max="3880" width="6.69921875" style="105" customWidth="1"/>
    <col min="3881" max="3881" width="8" style="105" customWidth="1"/>
    <col min="3882" max="3892" width="7.69921875" style="105" customWidth="1"/>
    <col min="3893" max="3893" width="8.3984375" style="105" customWidth="1"/>
    <col min="3894" max="3894" width="11" style="105" customWidth="1"/>
    <col min="3895" max="3896" width="1.296875" style="105" customWidth="1"/>
    <col min="3897" max="3897" width="12.296875" style="105" customWidth="1"/>
    <col min="3898" max="3898" width="7.69921875" style="105" customWidth="1"/>
    <col min="3899" max="3901" width="8.69921875" style="105" customWidth="1"/>
    <col min="3902" max="3902" width="8.3984375" style="105" customWidth="1"/>
    <col min="3903" max="3904" width="8.296875" style="105" customWidth="1"/>
    <col min="3905" max="3906" width="8.69921875" style="105" customWidth="1"/>
    <col min="3907" max="3907" width="8.3984375" style="105" customWidth="1"/>
    <col min="3908" max="3911" width="8.69921875" style="105" customWidth="1"/>
    <col min="3912" max="3912" width="8.296875" style="105" customWidth="1"/>
    <col min="3913" max="3914" width="8.69921875" style="105" customWidth="1"/>
    <col min="3915" max="3915" width="9.296875" style="105" customWidth="1"/>
    <col min="3916" max="3916" width="9.3984375" style="105" customWidth="1"/>
    <col min="3917" max="4096" width="9.09765625" style="105" customWidth="1"/>
    <col min="4097" max="4097" width="12.09765625" style="105" customWidth="1"/>
    <col min="4098" max="4111" width="7.69921875" style="105" customWidth="1"/>
    <col min="4112" max="4112" width="8.8984375" style="105" customWidth="1"/>
    <col min="4113" max="4114" width="7.69921875" style="105" customWidth="1"/>
    <col min="4115" max="4115" width="8.296875" style="105" customWidth="1"/>
    <col min="4116" max="4118" width="7.69921875" style="105" customWidth="1"/>
    <col min="4119" max="4119" width="10.09765625" style="105" customWidth="1"/>
    <col min="4120" max="4123" width="7.69921875" style="105" customWidth="1"/>
    <col min="4124" max="4124" width="9.09765625" style="105" customWidth="1"/>
    <col min="4125" max="4126" width="3.09765625" style="105" customWidth="1"/>
    <col min="4127" max="4127" width="2.8984375" style="105" customWidth="1"/>
    <col min="4128" max="4129" width="6.09765625" style="105" customWidth="1"/>
    <col min="4130" max="4130" width="3.296875" style="105" customWidth="1"/>
    <col min="4131" max="4131" width="3" style="105" customWidth="1"/>
    <col min="4132" max="4132" width="4.69921875" style="105" customWidth="1"/>
    <col min="4133" max="4133" width="12.3984375" style="105" customWidth="1"/>
    <col min="4134" max="4136" width="6.69921875" style="105" customWidth="1"/>
    <col min="4137" max="4137" width="8" style="105" customWidth="1"/>
    <col min="4138" max="4148" width="7.69921875" style="105" customWidth="1"/>
    <col min="4149" max="4149" width="8.3984375" style="105" customWidth="1"/>
    <col min="4150" max="4150" width="11" style="105" customWidth="1"/>
    <col min="4151" max="4152" width="1.296875" style="105" customWidth="1"/>
    <col min="4153" max="4153" width="12.296875" style="105" customWidth="1"/>
    <col min="4154" max="4154" width="7.69921875" style="105" customWidth="1"/>
    <col min="4155" max="4157" width="8.69921875" style="105" customWidth="1"/>
    <col min="4158" max="4158" width="8.3984375" style="105" customWidth="1"/>
    <col min="4159" max="4160" width="8.296875" style="105" customWidth="1"/>
    <col min="4161" max="4162" width="8.69921875" style="105" customWidth="1"/>
    <col min="4163" max="4163" width="8.3984375" style="105" customWidth="1"/>
    <col min="4164" max="4167" width="8.69921875" style="105" customWidth="1"/>
    <col min="4168" max="4168" width="8.296875" style="105" customWidth="1"/>
    <col min="4169" max="4170" width="8.69921875" style="105" customWidth="1"/>
    <col min="4171" max="4171" width="9.296875" style="105" customWidth="1"/>
    <col min="4172" max="4172" width="9.3984375" style="105" customWidth="1"/>
    <col min="4173" max="4352" width="9.09765625" style="105" customWidth="1"/>
    <col min="4353" max="4353" width="12.09765625" style="105" customWidth="1"/>
    <col min="4354" max="4367" width="7.69921875" style="105" customWidth="1"/>
    <col min="4368" max="4368" width="8.8984375" style="105" customWidth="1"/>
    <col min="4369" max="4370" width="7.69921875" style="105" customWidth="1"/>
    <col min="4371" max="4371" width="8.296875" style="105" customWidth="1"/>
    <col min="4372" max="4374" width="7.69921875" style="105" customWidth="1"/>
    <col min="4375" max="4375" width="10.09765625" style="105" customWidth="1"/>
    <col min="4376" max="4379" width="7.69921875" style="105" customWidth="1"/>
    <col min="4380" max="4380" width="9.09765625" style="105" customWidth="1"/>
    <col min="4381" max="4382" width="3.09765625" style="105" customWidth="1"/>
    <col min="4383" max="4383" width="2.8984375" style="105" customWidth="1"/>
    <col min="4384" max="4385" width="6.09765625" style="105" customWidth="1"/>
    <col min="4386" max="4386" width="3.296875" style="105" customWidth="1"/>
    <col min="4387" max="4387" width="3" style="105" customWidth="1"/>
    <col min="4388" max="4388" width="4.69921875" style="105" customWidth="1"/>
    <col min="4389" max="4389" width="12.3984375" style="105" customWidth="1"/>
    <col min="4390" max="4392" width="6.69921875" style="105" customWidth="1"/>
    <col min="4393" max="4393" width="8" style="105" customWidth="1"/>
    <col min="4394" max="4404" width="7.69921875" style="105" customWidth="1"/>
    <col min="4405" max="4405" width="8.3984375" style="105" customWidth="1"/>
    <col min="4406" max="4406" width="11" style="105" customWidth="1"/>
    <col min="4407" max="4408" width="1.296875" style="105" customWidth="1"/>
    <col min="4409" max="4409" width="12.296875" style="105" customWidth="1"/>
    <col min="4410" max="4410" width="7.69921875" style="105" customWidth="1"/>
    <col min="4411" max="4413" width="8.69921875" style="105" customWidth="1"/>
    <col min="4414" max="4414" width="8.3984375" style="105" customWidth="1"/>
    <col min="4415" max="4416" width="8.296875" style="105" customWidth="1"/>
    <col min="4417" max="4418" width="8.69921875" style="105" customWidth="1"/>
    <col min="4419" max="4419" width="8.3984375" style="105" customWidth="1"/>
    <col min="4420" max="4423" width="8.69921875" style="105" customWidth="1"/>
    <col min="4424" max="4424" width="8.296875" style="105" customWidth="1"/>
    <col min="4425" max="4426" width="8.69921875" style="105" customWidth="1"/>
    <col min="4427" max="4427" width="9.296875" style="105" customWidth="1"/>
    <col min="4428" max="4428" width="9.3984375" style="105" customWidth="1"/>
    <col min="4429" max="4608" width="9.09765625" style="105" customWidth="1"/>
    <col min="4609" max="4609" width="12.09765625" style="105" customWidth="1"/>
    <col min="4610" max="4623" width="7.69921875" style="105" customWidth="1"/>
    <col min="4624" max="4624" width="8.8984375" style="105" customWidth="1"/>
    <col min="4625" max="4626" width="7.69921875" style="105" customWidth="1"/>
    <col min="4627" max="4627" width="8.296875" style="105" customWidth="1"/>
    <col min="4628" max="4630" width="7.69921875" style="105" customWidth="1"/>
    <col min="4631" max="4631" width="10.09765625" style="105" customWidth="1"/>
    <col min="4632" max="4635" width="7.69921875" style="105" customWidth="1"/>
    <col min="4636" max="4636" width="9.09765625" style="105" customWidth="1"/>
    <col min="4637" max="4638" width="3.09765625" style="105" customWidth="1"/>
    <col min="4639" max="4639" width="2.8984375" style="105" customWidth="1"/>
    <col min="4640" max="4641" width="6.09765625" style="105" customWidth="1"/>
    <col min="4642" max="4642" width="3.296875" style="105" customWidth="1"/>
    <col min="4643" max="4643" width="3" style="105" customWidth="1"/>
    <col min="4644" max="4644" width="4.69921875" style="105" customWidth="1"/>
    <col min="4645" max="4645" width="12.3984375" style="105" customWidth="1"/>
    <col min="4646" max="4648" width="6.69921875" style="105" customWidth="1"/>
    <col min="4649" max="4649" width="8" style="105" customWidth="1"/>
    <col min="4650" max="4660" width="7.69921875" style="105" customWidth="1"/>
    <col min="4661" max="4661" width="8.3984375" style="105" customWidth="1"/>
    <col min="4662" max="4662" width="11" style="105" customWidth="1"/>
    <col min="4663" max="4664" width="1.296875" style="105" customWidth="1"/>
    <col min="4665" max="4665" width="12.296875" style="105" customWidth="1"/>
    <col min="4666" max="4666" width="7.69921875" style="105" customWidth="1"/>
    <col min="4667" max="4669" width="8.69921875" style="105" customWidth="1"/>
    <col min="4670" max="4670" width="8.3984375" style="105" customWidth="1"/>
    <col min="4671" max="4672" width="8.296875" style="105" customWidth="1"/>
    <col min="4673" max="4674" width="8.69921875" style="105" customWidth="1"/>
    <col min="4675" max="4675" width="8.3984375" style="105" customWidth="1"/>
    <col min="4676" max="4679" width="8.69921875" style="105" customWidth="1"/>
    <col min="4680" max="4680" width="8.296875" style="105" customWidth="1"/>
    <col min="4681" max="4682" width="8.69921875" style="105" customWidth="1"/>
    <col min="4683" max="4683" width="9.296875" style="105" customWidth="1"/>
    <col min="4684" max="4684" width="9.3984375" style="105" customWidth="1"/>
    <col min="4685" max="4864" width="9.09765625" style="105" customWidth="1"/>
    <col min="4865" max="4865" width="12.09765625" style="105" customWidth="1"/>
    <col min="4866" max="4879" width="7.69921875" style="105" customWidth="1"/>
    <col min="4880" max="4880" width="8.8984375" style="105" customWidth="1"/>
    <col min="4881" max="4882" width="7.69921875" style="105" customWidth="1"/>
    <col min="4883" max="4883" width="8.296875" style="105" customWidth="1"/>
    <col min="4884" max="4886" width="7.69921875" style="105" customWidth="1"/>
    <col min="4887" max="4887" width="10.09765625" style="105" customWidth="1"/>
    <col min="4888" max="4891" width="7.69921875" style="105" customWidth="1"/>
    <col min="4892" max="4892" width="9.09765625" style="105" customWidth="1"/>
    <col min="4893" max="4894" width="3.09765625" style="105" customWidth="1"/>
    <col min="4895" max="4895" width="2.8984375" style="105" customWidth="1"/>
    <col min="4896" max="4897" width="6.09765625" style="105" customWidth="1"/>
    <col min="4898" max="4898" width="3.296875" style="105" customWidth="1"/>
    <col min="4899" max="4899" width="3" style="105" customWidth="1"/>
    <col min="4900" max="4900" width="4.69921875" style="105" customWidth="1"/>
    <col min="4901" max="4901" width="12.3984375" style="105" customWidth="1"/>
    <col min="4902" max="4904" width="6.69921875" style="105" customWidth="1"/>
    <col min="4905" max="4905" width="8" style="105" customWidth="1"/>
    <col min="4906" max="4916" width="7.69921875" style="105" customWidth="1"/>
    <col min="4917" max="4917" width="8.3984375" style="105" customWidth="1"/>
    <col min="4918" max="4918" width="11" style="105" customWidth="1"/>
    <col min="4919" max="4920" width="1.296875" style="105" customWidth="1"/>
    <col min="4921" max="4921" width="12.296875" style="105" customWidth="1"/>
    <col min="4922" max="4922" width="7.69921875" style="105" customWidth="1"/>
    <col min="4923" max="4925" width="8.69921875" style="105" customWidth="1"/>
    <col min="4926" max="4926" width="8.3984375" style="105" customWidth="1"/>
    <col min="4927" max="4928" width="8.296875" style="105" customWidth="1"/>
    <col min="4929" max="4930" width="8.69921875" style="105" customWidth="1"/>
    <col min="4931" max="4931" width="8.3984375" style="105" customWidth="1"/>
    <col min="4932" max="4935" width="8.69921875" style="105" customWidth="1"/>
    <col min="4936" max="4936" width="8.296875" style="105" customWidth="1"/>
    <col min="4937" max="4938" width="8.69921875" style="105" customWidth="1"/>
    <col min="4939" max="4939" width="9.296875" style="105" customWidth="1"/>
    <col min="4940" max="4940" width="9.3984375" style="105" customWidth="1"/>
    <col min="4941" max="5120" width="9.09765625" style="105" customWidth="1"/>
    <col min="5121" max="5121" width="12.09765625" style="105" customWidth="1"/>
    <col min="5122" max="5135" width="7.69921875" style="105" customWidth="1"/>
    <col min="5136" max="5136" width="8.8984375" style="105" customWidth="1"/>
    <col min="5137" max="5138" width="7.69921875" style="105" customWidth="1"/>
    <col min="5139" max="5139" width="8.296875" style="105" customWidth="1"/>
    <col min="5140" max="5142" width="7.69921875" style="105" customWidth="1"/>
    <col min="5143" max="5143" width="10.09765625" style="105" customWidth="1"/>
    <col min="5144" max="5147" width="7.69921875" style="105" customWidth="1"/>
    <col min="5148" max="5148" width="9.09765625" style="105" customWidth="1"/>
    <col min="5149" max="5150" width="3.09765625" style="105" customWidth="1"/>
    <col min="5151" max="5151" width="2.8984375" style="105" customWidth="1"/>
    <col min="5152" max="5153" width="6.09765625" style="105" customWidth="1"/>
    <col min="5154" max="5154" width="3.296875" style="105" customWidth="1"/>
    <col min="5155" max="5155" width="3" style="105" customWidth="1"/>
    <col min="5156" max="5156" width="4.69921875" style="105" customWidth="1"/>
    <col min="5157" max="5157" width="12.3984375" style="105" customWidth="1"/>
    <col min="5158" max="5160" width="6.69921875" style="105" customWidth="1"/>
    <col min="5161" max="5161" width="8" style="105" customWidth="1"/>
    <col min="5162" max="5172" width="7.69921875" style="105" customWidth="1"/>
    <col min="5173" max="5173" width="8.3984375" style="105" customWidth="1"/>
    <col min="5174" max="5174" width="11" style="105" customWidth="1"/>
    <col min="5175" max="5176" width="1.296875" style="105" customWidth="1"/>
    <col min="5177" max="5177" width="12.296875" style="105" customWidth="1"/>
    <col min="5178" max="5178" width="7.69921875" style="105" customWidth="1"/>
    <col min="5179" max="5181" width="8.69921875" style="105" customWidth="1"/>
    <col min="5182" max="5182" width="8.3984375" style="105" customWidth="1"/>
    <col min="5183" max="5184" width="8.296875" style="105" customWidth="1"/>
    <col min="5185" max="5186" width="8.69921875" style="105" customWidth="1"/>
    <col min="5187" max="5187" width="8.3984375" style="105" customWidth="1"/>
    <col min="5188" max="5191" width="8.69921875" style="105" customWidth="1"/>
    <col min="5192" max="5192" width="8.296875" style="105" customWidth="1"/>
    <col min="5193" max="5194" width="8.69921875" style="105" customWidth="1"/>
    <col min="5195" max="5195" width="9.296875" style="105" customWidth="1"/>
    <col min="5196" max="5196" width="9.3984375" style="105" customWidth="1"/>
    <col min="5197" max="5376" width="9.09765625" style="105" customWidth="1"/>
    <col min="5377" max="5377" width="12.09765625" style="105" customWidth="1"/>
    <col min="5378" max="5391" width="7.69921875" style="105" customWidth="1"/>
    <col min="5392" max="5392" width="8.8984375" style="105" customWidth="1"/>
    <col min="5393" max="5394" width="7.69921875" style="105" customWidth="1"/>
    <col min="5395" max="5395" width="8.296875" style="105" customWidth="1"/>
    <col min="5396" max="5398" width="7.69921875" style="105" customWidth="1"/>
    <col min="5399" max="5399" width="10.09765625" style="105" customWidth="1"/>
    <col min="5400" max="5403" width="7.69921875" style="105" customWidth="1"/>
    <col min="5404" max="5404" width="9.09765625" style="105" customWidth="1"/>
    <col min="5405" max="5406" width="3.09765625" style="105" customWidth="1"/>
    <col min="5407" max="5407" width="2.8984375" style="105" customWidth="1"/>
    <col min="5408" max="5409" width="6.09765625" style="105" customWidth="1"/>
    <col min="5410" max="5410" width="3.296875" style="105" customWidth="1"/>
    <col min="5411" max="5411" width="3" style="105" customWidth="1"/>
    <col min="5412" max="5412" width="4.69921875" style="105" customWidth="1"/>
    <col min="5413" max="5413" width="12.3984375" style="105" customWidth="1"/>
    <col min="5414" max="5416" width="6.69921875" style="105" customWidth="1"/>
    <col min="5417" max="5417" width="8" style="105" customWidth="1"/>
    <col min="5418" max="5428" width="7.69921875" style="105" customWidth="1"/>
    <col min="5429" max="5429" width="8.3984375" style="105" customWidth="1"/>
    <col min="5430" max="5430" width="11" style="105" customWidth="1"/>
    <col min="5431" max="5432" width="1.296875" style="105" customWidth="1"/>
    <col min="5433" max="5433" width="12.296875" style="105" customWidth="1"/>
    <col min="5434" max="5434" width="7.69921875" style="105" customWidth="1"/>
    <col min="5435" max="5437" width="8.69921875" style="105" customWidth="1"/>
    <col min="5438" max="5438" width="8.3984375" style="105" customWidth="1"/>
    <col min="5439" max="5440" width="8.296875" style="105" customWidth="1"/>
    <col min="5441" max="5442" width="8.69921875" style="105" customWidth="1"/>
    <col min="5443" max="5443" width="8.3984375" style="105" customWidth="1"/>
    <col min="5444" max="5447" width="8.69921875" style="105" customWidth="1"/>
    <col min="5448" max="5448" width="8.296875" style="105" customWidth="1"/>
    <col min="5449" max="5450" width="8.69921875" style="105" customWidth="1"/>
    <col min="5451" max="5451" width="9.296875" style="105" customWidth="1"/>
    <col min="5452" max="5452" width="9.3984375" style="105" customWidth="1"/>
    <col min="5453" max="5632" width="9.09765625" style="105" customWidth="1"/>
    <col min="5633" max="5633" width="12.09765625" style="105" customWidth="1"/>
    <col min="5634" max="5647" width="7.69921875" style="105" customWidth="1"/>
    <col min="5648" max="5648" width="8.8984375" style="105" customWidth="1"/>
    <col min="5649" max="5650" width="7.69921875" style="105" customWidth="1"/>
    <col min="5651" max="5651" width="8.296875" style="105" customWidth="1"/>
    <col min="5652" max="5654" width="7.69921875" style="105" customWidth="1"/>
    <col min="5655" max="5655" width="10.09765625" style="105" customWidth="1"/>
    <col min="5656" max="5659" width="7.69921875" style="105" customWidth="1"/>
    <col min="5660" max="5660" width="9.09765625" style="105" customWidth="1"/>
    <col min="5661" max="5662" width="3.09765625" style="105" customWidth="1"/>
    <col min="5663" max="5663" width="2.8984375" style="105" customWidth="1"/>
    <col min="5664" max="5665" width="6.09765625" style="105" customWidth="1"/>
    <col min="5666" max="5666" width="3.296875" style="105" customWidth="1"/>
    <col min="5667" max="5667" width="3" style="105" customWidth="1"/>
    <col min="5668" max="5668" width="4.69921875" style="105" customWidth="1"/>
    <col min="5669" max="5669" width="12.3984375" style="105" customWidth="1"/>
    <col min="5670" max="5672" width="6.69921875" style="105" customWidth="1"/>
    <col min="5673" max="5673" width="8" style="105" customWidth="1"/>
    <col min="5674" max="5684" width="7.69921875" style="105" customWidth="1"/>
    <col min="5685" max="5685" width="8.3984375" style="105" customWidth="1"/>
    <col min="5686" max="5686" width="11" style="105" customWidth="1"/>
    <col min="5687" max="5688" width="1.296875" style="105" customWidth="1"/>
    <col min="5689" max="5689" width="12.296875" style="105" customWidth="1"/>
    <col min="5690" max="5690" width="7.69921875" style="105" customWidth="1"/>
    <col min="5691" max="5693" width="8.69921875" style="105" customWidth="1"/>
    <col min="5694" max="5694" width="8.3984375" style="105" customWidth="1"/>
    <col min="5695" max="5696" width="8.296875" style="105" customWidth="1"/>
    <col min="5697" max="5698" width="8.69921875" style="105" customWidth="1"/>
    <col min="5699" max="5699" width="8.3984375" style="105" customWidth="1"/>
    <col min="5700" max="5703" width="8.69921875" style="105" customWidth="1"/>
    <col min="5704" max="5704" width="8.296875" style="105" customWidth="1"/>
    <col min="5705" max="5706" width="8.69921875" style="105" customWidth="1"/>
    <col min="5707" max="5707" width="9.296875" style="105" customWidth="1"/>
    <col min="5708" max="5708" width="9.3984375" style="105" customWidth="1"/>
    <col min="5709" max="5888" width="9.09765625" style="105" customWidth="1"/>
    <col min="5889" max="5889" width="12.09765625" style="105" customWidth="1"/>
    <col min="5890" max="5903" width="7.69921875" style="105" customWidth="1"/>
    <col min="5904" max="5904" width="8.8984375" style="105" customWidth="1"/>
    <col min="5905" max="5906" width="7.69921875" style="105" customWidth="1"/>
    <col min="5907" max="5907" width="8.296875" style="105" customWidth="1"/>
    <col min="5908" max="5910" width="7.69921875" style="105" customWidth="1"/>
    <col min="5911" max="5911" width="10.09765625" style="105" customWidth="1"/>
    <col min="5912" max="5915" width="7.69921875" style="105" customWidth="1"/>
    <col min="5916" max="5916" width="9.09765625" style="105" customWidth="1"/>
    <col min="5917" max="5918" width="3.09765625" style="105" customWidth="1"/>
    <col min="5919" max="5919" width="2.8984375" style="105" customWidth="1"/>
    <col min="5920" max="5921" width="6.09765625" style="105" customWidth="1"/>
    <col min="5922" max="5922" width="3.296875" style="105" customWidth="1"/>
    <col min="5923" max="5923" width="3" style="105" customWidth="1"/>
    <col min="5924" max="5924" width="4.69921875" style="105" customWidth="1"/>
    <col min="5925" max="5925" width="12.3984375" style="105" customWidth="1"/>
    <col min="5926" max="5928" width="6.69921875" style="105" customWidth="1"/>
    <col min="5929" max="5929" width="8" style="105" customWidth="1"/>
    <col min="5930" max="5940" width="7.69921875" style="105" customWidth="1"/>
    <col min="5941" max="5941" width="8.3984375" style="105" customWidth="1"/>
    <col min="5942" max="5942" width="11" style="105" customWidth="1"/>
    <col min="5943" max="5944" width="1.296875" style="105" customWidth="1"/>
    <col min="5945" max="5945" width="12.296875" style="105" customWidth="1"/>
    <col min="5946" max="5946" width="7.69921875" style="105" customWidth="1"/>
    <col min="5947" max="5949" width="8.69921875" style="105" customWidth="1"/>
    <col min="5950" max="5950" width="8.3984375" style="105" customWidth="1"/>
    <col min="5951" max="5952" width="8.296875" style="105" customWidth="1"/>
    <col min="5953" max="5954" width="8.69921875" style="105" customWidth="1"/>
    <col min="5955" max="5955" width="8.3984375" style="105" customWidth="1"/>
    <col min="5956" max="5959" width="8.69921875" style="105" customWidth="1"/>
    <col min="5960" max="5960" width="8.296875" style="105" customWidth="1"/>
    <col min="5961" max="5962" width="8.69921875" style="105" customWidth="1"/>
    <col min="5963" max="5963" width="9.296875" style="105" customWidth="1"/>
    <col min="5964" max="5964" width="9.3984375" style="105" customWidth="1"/>
    <col min="5965" max="6144" width="9.09765625" style="105" customWidth="1"/>
    <col min="6145" max="6145" width="12.09765625" style="105" customWidth="1"/>
    <col min="6146" max="6159" width="7.69921875" style="105" customWidth="1"/>
    <col min="6160" max="6160" width="8.8984375" style="105" customWidth="1"/>
    <col min="6161" max="6162" width="7.69921875" style="105" customWidth="1"/>
    <col min="6163" max="6163" width="8.296875" style="105" customWidth="1"/>
    <col min="6164" max="6166" width="7.69921875" style="105" customWidth="1"/>
    <col min="6167" max="6167" width="10.09765625" style="105" customWidth="1"/>
    <col min="6168" max="6171" width="7.69921875" style="105" customWidth="1"/>
    <col min="6172" max="6172" width="9.09765625" style="105" customWidth="1"/>
    <col min="6173" max="6174" width="3.09765625" style="105" customWidth="1"/>
    <col min="6175" max="6175" width="2.8984375" style="105" customWidth="1"/>
    <col min="6176" max="6177" width="6.09765625" style="105" customWidth="1"/>
    <col min="6178" max="6178" width="3.296875" style="105" customWidth="1"/>
    <col min="6179" max="6179" width="3" style="105" customWidth="1"/>
    <col min="6180" max="6180" width="4.69921875" style="105" customWidth="1"/>
    <col min="6181" max="6181" width="12.3984375" style="105" customWidth="1"/>
    <col min="6182" max="6184" width="6.69921875" style="105" customWidth="1"/>
    <col min="6185" max="6185" width="8" style="105" customWidth="1"/>
    <col min="6186" max="6196" width="7.69921875" style="105" customWidth="1"/>
    <col min="6197" max="6197" width="8.3984375" style="105" customWidth="1"/>
    <col min="6198" max="6198" width="11" style="105" customWidth="1"/>
    <col min="6199" max="6200" width="1.296875" style="105" customWidth="1"/>
    <col min="6201" max="6201" width="12.296875" style="105" customWidth="1"/>
    <col min="6202" max="6202" width="7.69921875" style="105" customWidth="1"/>
    <col min="6203" max="6205" width="8.69921875" style="105" customWidth="1"/>
    <col min="6206" max="6206" width="8.3984375" style="105" customWidth="1"/>
    <col min="6207" max="6208" width="8.296875" style="105" customWidth="1"/>
    <col min="6209" max="6210" width="8.69921875" style="105" customWidth="1"/>
    <col min="6211" max="6211" width="8.3984375" style="105" customWidth="1"/>
    <col min="6212" max="6215" width="8.69921875" style="105" customWidth="1"/>
    <col min="6216" max="6216" width="8.296875" style="105" customWidth="1"/>
    <col min="6217" max="6218" width="8.69921875" style="105" customWidth="1"/>
    <col min="6219" max="6219" width="9.296875" style="105" customWidth="1"/>
    <col min="6220" max="6220" width="9.3984375" style="105" customWidth="1"/>
    <col min="6221" max="6400" width="9.09765625" style="105" customWidth="1"/>
    <col min="6401" max="6401" width="12.09765625" style="105" customWidth="1"/>
    <col min="6402" max="6415" width="7.69921875" style="105" customWidth="1"/>
    <col min="6416" max="6416" width="8.8984375" style="105" customWidth="1"/>
    <col min="6417" max="6418" width="7.69921875" style="105" customWidth="1"/>
    <col min="6419" max="6419" width="8.296875" style="105" customWidth="1"/>
    <col min="6420" max="6422" width="7.69921875" style="105" customWidth="1"/>
    <col min="6423" max="6423" width="10.09765625" style="105" customWidth="1"/>
    <col min="6424" max="6427" width="7.69921875" style="105" customWidth="1"/>
    <col min="6428" max="6428" width="9.09765625" style="105" customWidth="1"/>
    <col min="6429" max="6430" width="3.09765625" style="105" customWidth="1"/>
    <col min="6431" max="6431" width="2.8984375" style="105" customWidth="1"/>
    <col min="6432" max="6433" width="6.09765625" style="105" customWidth="1"/>
    <col min="6434" max="6434" width="3.296875" style="105" customWidth="1"/>
    <col min="6435" max="6435" width="3" style="105" customWidth="1"/>
    <col min="6436" max="6436" width="4.69921875" style="105" customWidth="1"/>
    <col min="6437" max="6437" width="12.3984375" style="105" customWidth="1"/>
    <col min="6438" max="6440" width="6.69921875" style="105" customWidth="1"/>
    <col min="6441" max="6441" width="8" style="105" customWidth="1"/>
    <col min="6442" max="6452" width="7.69921875" style="105" customWidth="1"/>
    <col min="6453" max="6453" width="8.3984375" style="105" customWidth="1"/>
    <col min="6454" max="6454" width="11" style="105" customWidth="1"/>
    <col min="6455" max="6456" width="1.296875" style="105" customWidth="1"/>
    <col min="6457" max="6457" width="12.296875" style="105" customWidth="1"/>
    <col min="6458" max="6458" width="7.69921875" style="105" customWidth="1"/>
    <col min="6459" max="6461" width="8.69921875" style="105" customWidth="1"/>
    <col min="6462" max="6462" width="8.3984375" style="105" customWidth="1"/>
    <col min="6463" max="6464" width="8.296875" style="105" customWidth="1"/>
    <col min="6465" max="6466" width="8.69921875" style="105" customWidth="1"/>
    <col min="6467" max="6467" width="8.3984375" style="105" customWidth="1"/>
    <col min="6468" max="6471" width="8.69921875" style="105" customWidth="1"/>
    <col min="6472" max="6472" width="8.296875" style="105" customWidth="1"/>
    <col min="6473" max="6474" width="8.69921875" style="105" customWidth="1"/>
    <col min="6475" max="6475" width="9.296875" style="105" customWidth="1"/>
    <col min="6476" max="6476" width="9.3984375" style="105" customWidth="1"/>
    <col min="6477" max="6656" width="9.09765625" style="105" customWidth="1"/>
    <col min="6657" max="6657" width="12.09765625" style="105" customWidth="1"/>
    <col min="6658" max="6671" width="7.69921875" style="105" customWidth="1"/>
    <col min="6672" max="6672" width="8.8984375" style="105" customWidth="1"/>
    <col min="6673" max="6674" width="7.69921875" style="105" customWidth="1"/>
    <col min="6675" max="6675" width="8.296875" style="105" customWidth="1"/>
    <col min="6676" max="6678" width="7.69921875" style="105" customWidth="1"/>
    <col min="6679" max="6679" width="10.09765625" style="105" customWidth="1"/>
    <col min="6680" max="6683" width="7.69921875" style="105" customWidth="1"/>
    <col min="6684" max="6684" width="9.09765625" style="105" customWidth="1"/>
    <col min="6685" max="6686" width="3.09765625" style="105" customWidth="1"/>
    <col min="6687" max="6687" width="2.8984375" style="105" customWidth="1"/>
    <col min="6688" max="6689" width="6.09765625" style="105" customWidth="1"/>
    <col min="6690" max="6690" width="3.296875" style="105" customWidth="1"/>
    <col min="6691" max="6691" width="3" style="105" customWidth="1"/>
    <col min="6692" max="6692" width="4.69921875" style="105" customWidth="1"/>
    <col min="6693" max="6693" width="12.3984375" style="105" customWidth="1"/>
    <col min="6694" max="6696" width="6.69921875" style="105" customWidth="1"/>
    <col min="6697" max="6697" width="8" style="105" customWidth="1"/>
    <col min="6698" max="6708" width="7.69921875" style="105" customWidth="1"/>
    <col min="6709" max="6709" width="8.3984375" style="105" customWidth="1"/>
    <col min="6710" max="6710" width="11" style="105" customWidth="1"/>
    <col min="6711" max="6712" width="1.296875" style="105" customWidth="1"/>
    <col min="6713" max="6713" width="12.296875" style="105" customWidth="1"/>
    <col min="6714" max="6714" width="7.69921875" style="105" customWidth="1"/>
    <col min="6715" max="6717" width="8.69921875" style="105" customWidth="1"/>
    <col min="6718" max="6718" width="8.3984375" style="105" customWidth="1"/>
    <col min="6719" max="6720" width="8.296875" style="105" customWidth="1"/>
    <col min="6721" max="6722" width="8.69921875" style="105" customWidth="1"/>
    <col min="6723" max="6723" width="8.3984375" style="105" customWidth="1"/>
    <col min="6724" max="6727" width="8.69921875" style="105" customWidth="1"/>
    <col min="6728" max="6728" width="8.296875" style="105" customWidth="1"/>
    <col min="6729" max="6730" width="8.69921875" style="105" customWidth="1"/>
    <col min="6731" max="6731" width="9.296875" style="105" customWidth="1"/>
    <col min="6732" max="6732" width="9.3984375" style="105" customWidth="1"/>
    <col min="6733" max="6912" width="9.09765625" style="105" customWidth="1"/>
    <col min="6913" max="6913" width="12.09765625" style="105" customWidth="1"/>
    <col min="6914" max="6927" width="7.69921875" style="105" customWidth="1"/>
    <col min="6928" max="6928" width="8.8984375" style="105" customWidth="1"/>
    <col min="6929" max="6930" width="7.69921875" style="105" customWidth="1"/>
    <col min="6931" max="6931" width="8.296875" style="105" customWidth="1"/>
    <col min="6932" max="6934" width="7.69921875" style="105" customWidth="1"/>
    <col min="6935" max="6935" width="10.09765625" style="105" customWidth="1"/>
    <col min="6936" max="6939" width="7.69921875" style="105" customWidth="1"/>
    <col min="6940" max="6940" width="9.09765625" style="105" customWidth="1"/>
    <col min="6941" max="6942" width="3.09765625" style="105" customWidth="1"/>
    <col min="6943" max="6943" width="2.8984375" style="105" customWidth="1"/>
    <col min="6944" max="6945" width="6.09765625" style="105" customWidth="1"/>
    <col min="6946" max="6946" width="3.296875" style="105" customWidth="1"/>
    <col min="6947" max="6947" width="3" style="105" customWidth="1"/>
    <col min="6948" max="6948" width="4.69921875" style="105" customWidth="1"/>
    <col min="6949" max="6949" width="12.3984375" style="105" customWidth="1"/>
    <col min="6950" max="6952" width="6.69921875" style="105" customWidth="1"/>
    <col min="6953" max="6953" width="8" style="105" customWidth="1"/>
    <col min="6954" max="6964" width="7.69921875" style="105" customWidth="1"/>
    <col min="6965" max="6965" width="8.3984375" style="105" customWidth="1"/>
    <col min="6966" max="6966" width="11" style="105" customWidth="1"/>
    <col min="6967" max="6968" width="1.296875" style="105" customWidth="1"/>
    <col min="6969" max="6969" width="12.296875" style="105" customWidth="1"/>
    <col min="6970" max="6970" width="7.69921875" style="105" customWidth="1"/>
    <col min="6971" max="6973" width="8.69921875" style="105" customWidth="1"/>
    <col min="6974" max="6974" width="8.3984375" style="105" customWidth="1"/>
    <col min="6975" max="6976" width="8.296875" style="105" customWidth="1"/>
    <col min="6977" max="6978" width="8.69921875" style="105" customWidth="1"/>
    <col min="6979" max="6979" width="8.3984375" style="105" customWidth="1"/>
    <col min="6980" max="6983" width="8.69921875" style="105" customWidth="1"/>
    <col min="6984" max="6984" width="8.296875" style="105" customWidth="1"/>
    <col min="6985" max="6986" width="8.69921875" style="105" customWidth="1"/>
    <col min="6987" max="6987" width="9.296875" style="105" customWidth="1"/>
    <col min="6988" max="6988" width="9.3984375" style="105" customWidth="1"/>
    <col min="6989" max="7168" width="9.09765625" style="105" customWidth="1"/>
    <col min="7169" max="7169" width="12.09765625" style="105" customWidth="1"/>
    <col min="7170" max="7183" width="7.69921875" style="105" customWidth="1"/>
    <col min="7184" max="7184" width="8.8984375" style="105" customWidth="1"/>
    <col min="7185" max="7186" width="7.69921875" style="105" customWidth="1"/>
    <col min="7187" max="7187" width="8.296875" style="105" customWidth="1"/>
    <col min="7188" max="7190" width="7.69921875" style="105" customWidth="1"/>
    <col min="7191" max="7191" width="10.09765625" style="105" customWidth="1"/>
    <col min="7192" max="7195" width="7.69921875" style="105" customWidth="1"/>
    <col min="7196" max="7196" width="9.09765625" style="105" customWidth="1"/>
    <col min="7197" max="7198" width="3.09765625" style="105" customWidth="1"/>
    <col min="7199" max="7199" width="2.8984375" style="105" customWidth="1"/>
    <col min="7200" max="7201" width="6.09765625" style="105" customWidth="1"/>
    <col min="7202" max="7202" width="3.296875" style="105" customWidth="1"/>
    <col min="7203" max="7203" width="3" style="105" customWidth="1"/>
    <col min="7204" max="7204" width="4.69921875" style="105" customWidth="1"/>
    <col min="7205" max="7205" width="12.3984375" style="105" customWidth="1"/>
    <col min="7206" max="7208" width="6.69921875" style="105" customWidth="1"/>
    <col min="7209" max="7209" width="8" style="105" customWidth="1"/>
    <col min="7210" max="7220" width="7.69921875" style="105" customWidth="1"/>
    <col min="7221" max="7221" width="8.3984375" style="105" customWidth="1"/>
    <col min="7222" max="7222" width="11" style="105" customWidth="1"/>
    <col min="7223" max="7224" width="1.296875" style="105" customWidth="1"/>
    <col min="7225" max="7225" width="12.296875" style="105" customWidth="1"/>
    <col min="7226" max="7226" width="7.69921875" style="105" customWidth="1"/>
    <col min="7227" max="7229" width="8.69921875" style="105" customWidth="1"/>
    <col min="7230" max="7230" width="8.3984375" style="105" customWidth="1"/>
    <col min="7231" max="7232" width="8.296875" style="105" customWidth="1"/>
    <col min="7233" max="7234" width="8.69921875" style="105" customWidth="1"/>
    <col min="7235" max="7235" width="8.3984375" style="105" customWidth="1"/>
    <col min="7236" max="7239" width="8.69921875" style="105" customWidth="1"/>
    <col min="7240" max="7240" width="8.296875" style="105" customWidth="1"/>
    <col min="7241" max="7242" width="8.69921875" style="105" customWidth="1"/>
    <col min="7243" max="7243" width="9.296875" style="105" customWidth="1"/>
    <col min="7244" max="7244" width="9.3984375" style="105" customWidth="1"/>
    <col min="7245" max="7424" width="9.09765625" style="105" customWidth="1"/>
    <col min="7425" max="7425" width="12.09765625" style="105" customWidth="1"/>
    <col min="7426" max="7439" width="7.69921875" style="105" customWidth="1"/>
    <col min="7440" max="7440" width="8.8984375" style="105" customWidth="1"/>
    <col min="7441" max="7442" width="7.69921875" style="105" customWidth="1"/>
    <col min="7443" max="7443" width="8.296875" style="105" customWidth="1"/>
    <col min="7444" max="7446" width="7.69921875" style="105" customWidth="1"/>
    <col min="7447" max="7447" width="10.09765625" style="105" customWidth="1"/>
    <col min="7448" max="7451" width="7.69921875" style="105" customWidth="1"/>
    <col min="7452" max="7452" width="9.09765625" style="105" customWidth="1"/>
    <col min="7453" max="7454" width="3.09765625" style="105" customWidth="1"/>
    <col min="7455" max="7455" width="2.8984375" style="105" customWidth="1"/>
    <col min="7456" max="7457" width="6.09765625" style="105" customWidth="1"/>
    <col min="7458" max="7458" width="3.296875" style="105" customWidth="1"/>
    <col min="7459" max="7459" width="3" style="105" customWidth="1"/>
    <col min="7460" max="7460" width="4.69921875" style="105" customWidth="1"/>
    <col min="7461" max="7461" width="12.3984375" style="105" customWidth="1"/>
    <col min="7462" max="7464" width="6.69921875" style="105" customWidth="1"/>
    <col min="7465" max="7465" width="8" style="105" customWidth="1"/>
    <col min="7466" max="7476" width="7.69921875" style="105" customWidth="1"/>
    <col min="7477" max="7477" width="8.3984375" style="105" customWidth="1"/>
    <col min="7478" max="7478" width="11" style="105" customWidth="1"/>
    <col min="7479" max="7480" width="1.296875" style="105" customWidth="1"/>
    <col min="7481" max="7481" width="12.296875" style="105" customWidth="1"/>
    <col min="7482" max="7482" width="7.69921875" style="105" customWidth="1"/>
    <col min="7483" max="7485" width="8.69921875" style="105" customWidth="1"/>
    <col min="7486" max="7486" width="8.3984375" style="105" customWidth="1"/>
    <col min="7487" max="7488" width="8.296875" style="105" customWidth="1"/>
    <col min="7489" max="7490" width="8.69921875" style="105" customWidth="1"/>
    <col min="7491" max="7491" width="8.3984375" style="105" customWidth="1"/>
    <col min="7492" max="7495" width="8.69921875" style="105" customWidth="1"/>
    <col min="7496" max="7496" width="8.296875" style="105" customWidth="1"/>
    <col min="7497" max="7498" width="8.69921875" style="105" customWidth="1"/>
    <col min="7499" max="7499" width="9.296875" style="105" customWidth="1"/>
    <col min="7500" max="7500" width="9.3984375" style="105" customWidth="1"/>
    <col min="7501" max="7680" width="9.09765625" style="105" customWidth="1"/>
    <col min="7681" max="7681" width="12.09765625" style="105" customWidth="1"/>
    <col min="7682" max="7695" width="7.69921875" style="105" customWidth="1"/>
    <col min="7696" max="7696" width="8.8984375" style="105" customWidth="1"/>
    <col min="7697" max="7698" width="7.69921875" style="105" customWidth="1"/>
    <col min="7699" max="7699" width="8.296875" style="105" customWidth="1"/>
    <col min="7700" max="7702" width="7.69921875" style="105" customWidth="1"/>
    <col min="7703" max="7703" width="10.09765625" style="105" customWidth="1"/>
    <col min="7704" max="7707" width="7.69921875" style="105" customWidth="1"/>
    <col min="7708" max="7708" width="9.09765625" style="105" customWidth="1"/>
    <col min="7709" max="7710" width="3.09765625" style="105" customWidth="1"/>
    <col min="7711" max="7711" width="2.8984375" style="105" customWidth="1"/>
    <col min="7712" max="7713" width="6.09765625" style="105" customWidth="1"/>
    <col min="7714" max="7714" width="3.296875" style="105" customWidth="1"/>
    <col min="7715" max="7715" width="3" style="105" customWidth="1"/>
    <col min="7716" max="7716" width="4.69921875" style="105" customWidth="1"/>
    <col min="7717" max="7717" width="12.3984375" style="105" customWidth="1"/>
    <col min="7718" max="7720" width="6.69921875" style="105" customWidth="1"/>
    <col min="7721" max="7721" width="8" style="105" customWidth="1"/>
    <col min="7722" max="7732" width="7.69921875" style="105" customWidth="1"/>
    <col min="7733" max="7733" width="8.3984375" style="105" customWidth="1"/>
    <col min="7734" max="7734" width="11" style="105" customWidth="1"/>
    <col min="7735" max="7736" width="1.296875" style="105" customWidth="1"/>
    <col min="7737" max="7737" width="12.296875" style="105" customWidth="1"/>
    <col min="7738" max="7738" width="7.69921875" style="105" customWidth="1"/>
    <col min="7739" max="7741" width="8.69921875" style="105" customWidth="1"/>
    <col min="7742" max="7742" width="8.3984375" style="105" customWidth="1"/>
    <col min="7743" max="7744" width="8.296875" style="105" customWidth="1"/>
    <col min="7745" max="7746" width="8.69921875" style="105" customWidth="1"/>
    <col min="7747" max="7747" width="8.3984375" style="105" customWidth="1"/>
    <col min="7748" max="7751" width="8.69921875" style="105" customWidth="1"/>
    <col min="7752" max="7752" width="8.296875" style="105" customWidth="1"/>
    <col min="7753" max="7754" width="8.69921875" style="105" customWidth="1"/>
    <col min="7755" max="7755" width="9.296875" style="105" customWidth="1"/>
    <col min="7756" max="7756" width="9.3984375" style="105" customWidth="1"/>
    <col min="7757" max="7936" width="9.09765625" style="105" customWidth="1"/>
    <col min="7937" max="7937" width="12.09765625" style="105" customWidth="1"/>
    <col min="7938" max="7951" width="7.69921875" style="105" customWidth="1"/>
    <col min="7952" max="7952" width="8.8984375" style="105" customWidth="1"/>
    <col min="7953" max="7954" width="7.69921875" style="105" customWidth="1"/>
    <col min="7955" max="7955" width="8.296875" style="105" customWidth="1"/>
    <col min="7956" max="7958" width="7.69921875" style="105" customWidth="1"/>
    <col min="7959" max="7959" width="10.09765625" style="105" customWidth="1"/>
    <col min="7960" max="7963" width="7.69921875" style="105" customWidth="1"/>
    <col min="7964" max="7964" width="9.09765625" style="105" customWidth="1"/>
    <col min="7965" max="7966" width="3.09765625" style="105" customWidth="1"/>
    <col min="7967" max="7967" width="2.8984375" style="105" customWidth="1"/>
    <col min="7968" max="7969" width="6.09765625" style="105" customWidth="1"/>
    <col min="7970" max="7970" width="3.296875" style="105" customWidth="1"/>
    <col min="7971" max="7971" width="3" style="105" customWidth="1"/>
    <col min="7972" max="7972" width="4.69921875" style="105" customWidth="1"/>
    <col min="7973" max="7973" width="12.3984375" style="105" customWidth="1"/>
    <col min="7974" max="7976" width="6.69921875" style="105" customWidth="1"/>
    <col min="7977" max="7977" width="8" style="105" customWidth="1"/>
    <col min="7978" max="7988" width="7.69921875" style="105" customWidth="1"/>
    <col min="7989" max="7989" width="8.3984375" style="105" customWidth="1"/>
    <col min="7990" max="7990" width="11" style="105" customWidth="1"/>
    <col min="7991" max="7992" width="1.296875" style="105" customWidth="1"/>
    <col min="7993" max="7993" width="12.296875" style="105" customWidth="1"/>
    <col min="7994" max="7994" width="7.69921875" style="105" customWidth="1"/>
    <col min="7995" max="7997" width="8.69921875" style="105" customWidth="1"/>
    <col min="7998" max="7998" width="8.3984375" style="105" customWidth="1"/>
    <col min="7999" max="8000" width="8.296875" style="105" customWidth="1"/>
    <col min="8001" max="8002" width="8.69921875" style="105" customWidth="1"/>
    <col min="8003" max="8003" width="8.3984375" style="105" customWidth="1"/>
    <col min="8004" max="8007" width="8.69921875" style="105" customWidth="1"/>
    <col min="8008" max="8008" width="8.296875" style="105" customWidth="1"/>
    <col min="8009" max="8010" width="8.69921875" style="105" customWidth="1"/>
    <col min="8011" max="8011" width="9.296875" style="105" customWidth="1"/>
    <col min="8012" max="8012" width="9.3984375" style="105" customWidth="1"/>
    <col min="8013" max="8192" width="9.09765625" style="105" customWidth="1"/>
    <col min="8193" max="8193" width="12.09765625" style="105" customWidth="1"/>
    <col min="8194" max="8207" width="7.69921875" style="105" customWidth="1"/>
    <col min="8208" max="8208" width="8.8984375" style="105" customWidth="1"/>
    <col min="8209" max="8210" width="7.69921875" style="105" customWidth="1"/>
    <col min="8211" max="8211" width="8.296875" style="105" customWidth="1"/>
    <col min="8212" max="8214" width="7.69921875" style="105" customWidth="1"/>
    <col min="8215" max="8215" width="10.09765625" style="105" customWidth="1"/>
    <col min="8216" max="8219" width="7.69921875" style="105" customWidth="1"/>
    <col min="8220" max="8220" width="9.09765625" style="105" customWidth="1"/>
    <col min="8221" max="8222" width="3.09765625" style="105" customWidth="1"/>
    <col min="8223" max="8223" width="2.8984375" style="105" customWidth="1"/>
    <col min="8224" max="8225" width="6.09765625" style="105" customWidth="1"/>
    <col min="8226" max="8226" width="3.296875" style="105" customWidth="1"/>
    <col min="8227" max="8227" width="3" style="105" customWidth="1"/>
    <col min="8228" max="8228" width="4.69921875" style="105" customWidth="1"/>
    <col min="8229" max="8229" width="12.3984375" style="105" customWidth="1"/>
    <col min="8230" max="8232" width="6.69921875" style="105" customWidth="1"/>
    <col min="8233" max="8233" width="8" style="105" customWidth="1"/>
    <col min="8234" max="8244" width="7.69921875" style="105" customWidth="1"/>
    <col min="8245" max="8245" width="8.3984375" style="105" customWidth="1"/>
    <col min="8246" max="8246" width="11" style="105" customWidth="1"/>
    <col min="8247" max="8248" width="1.296875" style="105" customWidth="1"/>
    <col min="8249" max="8249" width="12.296875" style="105" customWidth="1"/>
    <col min="8250" max="8250" width="7.69921875" style="105" customWidth="1"/>
    <col min="8251" max="8253" width="8.69921875" style="105" customWidth="1"/>
    <col min="8254" max="8254" width="8.3984375" style="105" customWidth="1"/>
    <col min="8255" max="8256" width="8.296875" style="105" customWidth="1"/>
    <col min="8257" max="8258" width="8.69921875" style="105" customWidth="1"/>
    <col min="8259" max="8259" width="8.3984375" style="105" customWidth="1"/>
    <col min="8260" max="8263" width="8.69921875" style="105" customWidth="1"/>
    <col min="8264" max="8264" width="8.296875" style="105" customWidth="1"/>
    <col min="8265" max="8266" width="8.69921875" style="105" customWidth="1"/>
    <col min="8267" max="8267" width="9.296875" style="105" customWidth="1"/>
    <col min="8268" max="8268" width="9.3984375" style="105" customWidth="1"/>
    <col min="8269" max="8448" width="9.09765625" style="105" customWidth="1"/>
    <col min="8449" max="8449" width="12.09765625" style="105" customWidth="1"/>
    <col min="8450" max="8463" width="7.69921875" style="105" customWidth="1"/>
    <col min="8464" max="8464" width="8.8984375" style="105" customWidth="1"/>
    <col min="8465" max="8466" width="7.69921875" style="105" customWidth="1"/>
    <col min="8467" max="8467" width="8.296875" style="105" customWidth="1"/>
    <col min="8468" max="8470" width="7.69921875" style="105" customWidth="1"/>
    <col min="8471" max="8471" width="10.09765625" style="105" customWidth="1"/>
    <col min="8472" max="8475" width="7.69921875" style="105" customWidth="1"/>
    <col min="8476" max="8476" width="9.09765625" style="105" customWidth="1"/>
    <col min="8477" max="8478" width="3.09765625" style="105" customWidth="1"/>
    <col min="8479" max="8479" width="2.8984375" style="105" customWidth="1"/>
    <col min="8480" max="8481" width="6.09765625" style="105" customWidth="1"/>
    <col min="8482" max="8482" width="3.296875" style="105" customWidth="1"/>
    <col min="8483" max="8483" width="3" style="105" customWidth="1"/>
    <col min="8484" max="8484" width="4.69921875" style="105" customWidth="1"/>
    <col min="8485" max="8485" width="12.3984375" style="105" customWidth="1"/>
    <col min="8486" max="8488" width="6.69921875" style="105" customWidth="1"/>
    <col min="8489" max="8489" width="8" style="105" customWidth="1"/>
    <col min="8490" max="8500" width="7.69921875" style="105" customWidth="1"/>
    <col min="8501" max="8501" width="8.3984375" style="105" customWidth="1"/>
    <col min="8502" max="8502" width="11" style="105" customWidth="1"/>
    <col min="8503" max="8504" width="1.296875" style="105" customWidth="1"/>
    <col min="8505" max="8505" width="12.296875" style="105" customWidth="1"/>
    <col min="8506" max="8506" width="7.69921875" style="105" customWidth="1"/>
    <col min="8507" max="8509" width="8.69921875" style="105" customWidth="1"/>
    <col min="8510" max="8510" width="8.3984375" style="105" customWidth="1"/>
    <col min="8511" max="8512" width="8.296875" style="105" customWidth="1"/>
    <col min="8513" max="8514" width="8.69921875" style="105" customWidth="1"/>
    <col min="8515" max="8515" width="8.3984375" style="105" customWidth="1"/>
    <col min="8516" max="8519" width="8.69921875" style="105" customWidth="1"/>
    <col min="8520" max="8520" width="8.296875" style="105" customWidth="1"/>
    <col min="8521" max="8522" width="8.69921875" style="105" customWidth="1"/>
    <col min="8523" max="8523" width="9.296875" style="105" customWidth="1"/>
    <col min="8524" max="8524" width="9.3984375" style="105" customWidth="1"/>
    <col min="8525" max="8704" width="9.09765625" style="105" customWidth="1"/>
    <col min="8705" max="8705" width="12.09765625" style="105" customWidth="1"/>
    <col min="8706" max="8719" width="7.69921875" style="105" customWidth="1"/>
    <col min="8720" max="8720" width="8.8984375" style="105" customWidth="1"/>
    <col min="8721" max="8722" width="7.69921875" style="105" customWidth="1"/>
    <col min="8723" max="8723" width="8.296875" style="105" customWidth="1"/>
    <col min="8724" max="8726" width="7.69921875" style="105" customWidth="1"/>
    <col min="8727" max="8727" width="10.09765625" style="105" customWidth="1"/>
    <col min="8728" max="8731" width="7.69921875" style="105" customWidth="1"/>
    <col min="8732" max="8732" width="9.09765625" style="105" customWidth="1"/>
    <col min="8733" max="8734" width="3.09765625" style="105" customWidth="1"/>
    <col min="8735" max="8735" width="2.8984375" style="105" customWidth="1"/>
    <col min="8736" max="8737" width="6.09765625" style="105" customWidth="1"/>
    <col min="8738" max="8738" width="3.296875" style="105" customWidth="1"/>
    <col min="8739" max="8739" width="3" style="105" customWidth="1"/>
    <col min="8740" max="8740" width="4.69921875" style="105" customWidth="1"/>
    <col min="8741" max="8741" width="12.3984375" style="105" customWidth="1"/>
    <col min="8742" max="8744" width="6.69921875" style="105" customWidth="1"/>
    <col min="8745" max="8745" width="8" style="105" customWidth="1"/>
    <col min="8746" max="8756" width="7.69921875" style="105" customWidth="1"/>
    <col min="8757" max="8757" width="8.3984375" style="105" customWidth="1"/>
    <col min="8758" max="8758" width="11" style="105" customWidth="1"/>
    <col min="8759" max="8760" width="1.296875" style="105" customWidth="1"/>
    <col min="8761" max="8761" width="12.296875" style="105" customWidth="1"/>
    <col min="8762" max="8762" width="7.69921875" style="105" customWidth="1"/>
    <col min="8763" max="8765" width="8.69921875" style="105" customWidth="1"/>
    <col min="8766" max="8766" width="8.3984375" style="105" customWidth="1"/>
    <col min="8767" max="8768" width="8.296875" style="105" customWidth="1"/>
    <col min="8769" max="8770" width="8.69921875" style="105" customWidth="1"/>
    <col min="8771" max="8771" width="8.3984375" style="105" customWidth="1"/>
    <col min="8772" max="8775" width="8.69921875" style="105" customWidth="1"/>
    <col min="8776" max="8776" width="8.296875" style="105" customWidth="1"/>
    <col min="8777" max="8778" width="8.69921875" style="105" customWidth="1"/>
    <col min="8779" max="8779" width="9.296875" style="105" customWidth="1"/>
    <col min="8780" max="8780" width="9.3984375" style="105" customWidth="1"/>
    <col min="8781" max="8960" width="9.09765625" style="105" customWidth="1"/>
    <col min="8961" max="8961" width="12.09765625" style="105" customWidth="1"/>
    <col min="8962" max="8975" width="7.69921875" style="105" customWidth="1"/>
    <col min="8976" max="8976" width="8.8984375" style="105" customWidth="1"/>
    <col min="8977" max="8978" width="7.69921875" style="105" customWidth="1"/>
    <col min="8979" max="8979" width="8.296875" style="105" customWidth="1"/>
    <col min="8980" max="8982" width="7.69921875" style="105" customWidth="1"/>
    <col min="8983" max="8983" width="10.09765625" style="105" customWidth="1"/>
    <col min="8984" max="8987" width="7.69921875" style="105" customWidth="1"/>
    <col min="8988" max="8988" width="9.09765625" style="105" customWidth="1"/>
    <col min="8989" max="8990" width="3.09765625" style="105" customWidth="1"/>
    <col min="8991" max="8991" width="2.8984375" style="105" customWidth="1"/>
    <col min="8992" max="8993" width="6.09765625" style="105" customWidth="1"/>
    <col min="8994" max="8994" width="3.296875" style="105" customWidth="1"/>
    <col min="8995" max="8995" width="3" style="105" customWidth="1"/>
    <col min="8996" max="8996" width="4.69921875" style="105" customWidth="1"/>
    <col min="8997" max="8997" width="12.3984375" style="105" customWidth="1"/>
    <col min="8998" max="9000" width="6.69921875" style="105" customWidth="1"/>
    <col min="9001" max="9001" width="8" style="105" customWidth="1"/>
    <col min="9002" max="9012" width="7.69921875" style="105" customWidth="1"/>
    <col min="9013" max="9013" width="8.3984375" style="105" customWidth="1"/>
    <col min="9014" max="9014" width="11" style="105" customWidth="1"/>
    <col min="9015" max="9016" width="1.296875" style="105" customWidth="1"/>
    <col min="9017" max="9017" width="12.296875" style="105" customWidth="1"/>
    <col min="9018" max="9018" width="7.69921875" style="105" customWidth="1"/>
    <col min="9019" max="9021" width="8.69921875" style="105" customWidth="1"/>
    <col min="9022" max="9022" width="8.3984375" style="105" customWidth="1"/>
    <col min="9023" max="9024" width="8.296875" style="105" customWidth="1"/>
    <col min="9025" max="9026" width="8.69921875" style="105" customWidth="1"/>
    <col min="9027" max="9027" width="8.3984375" style="105" customWidth="1"/>
    <col min="9028" max="9031" width="8.69921875" style="105" customWidth="1"/>
    <col min="9032" max="9032" width="8.296875" style="105" customWidth="1"/>
    <col min="9033" max="9034" width="8.69921875" style="105" customWidth="1"/>
    <col min="9035" max="9035" width="9.296875" style="105" customWidth="1"/>
    <col min="9036" max="9036" width="9.3984375" style="105" customWidth="1"/>
    <col min="9037" max="9216" width="9.09765625" style="105" customWidth="1"/>
    <col min="9217" max="9217" width="12.09765625" style="105" customWidth="1"/>
    <col min="9218" max="9231" width="7.69921875" style="105" customWidth="1"/>
    <col min="9232" max="9232" width="8.8984375" style="105" customWidth="1"/>
    <col min="9233" max="9234" width="7.69921875" style="105" customWidth="1"/>
    <col min="9235" max="9235" width="8.296875" style="105" customWidth="1"/>
    <col min="9236" max="9238" width="7.69921875" style="105" customWidth="1"/>
    <col min="9239" max="9239" width="10.09765625" style="105" customWidth="1"/>
    <col min="9240" max="9243" width="7.69921875" style="105" customWidth="1"/>
    <col min="9244" max="9244" width="9.09765625" style="105" customWidth="1"/>
    <col min="9245" max="9246" width="3.09765625" style="105" customWidth="1"/>
    <col min="9247" max="9247" width="2.8984375" style="105" customWidth="1"/>
    <col min="9248" max="9249" width="6.09765625" style="105" customWidth="1"/>
    <col min="9250" max="9250" width="3.296875" style="105" customWidth="1"/>
    <col min="9251" max="9251" width="3" style="105" customWidth="1"/>
    <col min="9252" max="9252" width="4.69921875" style="105" customWidth="1"/>
    <col min="9253" max="9253" width="12.3984375" style="105" customWidth="1"/>
    <col min="9254" max="9256" width="6.69921875" style="105" customWidth="1"/>
    <col min="9257" max="9257" width="8" style="105" customWidth="1"/>
    <col min="9258" max="9268" width="7.69921875" style="105" customWidth="1"/>
    <col min="9269" max="9269" width="8.3984375" style="105" customWidth="1"/>
    <col min="9270" max="9270" width="11" style="105" customWidth="1"/>
    <col min="9271" max="9272" width="1.296875" style="105" customWidth="1"/>
    <col min="9273" max="9273" width="12.296875" style="105" customWidth="1"/>
    <col min="9274" max="9274" width="7.69921875" style="105" customWidth="1"/>
    <col min="9275" max="9277" width="8.69921875" style="105" customWidth="1"/>
    <col min="9278" max="9278" width="8.3984375" style="105" customWidth="1"/>
    <col min="9279" max="9280" width="8.296875" style="105" customWidth="1"/>
    <col min="9281" max="9282" width="8.69921875" style="105" customWidth="1"/>
    <col min="9283" max="9283" width="8.3984375" style="105" customWidth="1"/>
    <col min="9284" max="9287" width="8.69921875" style="105" customWidth="1"/>
    <col min="9288" max="9288" width="8.296875" style="105" customWidth="1"/>
    <col min="9289" max="9290" width="8.69921875" style="105" customWidth="1"/>
    <col min="9291" max="9291" width="9.296875" style="105" customWidth="1"/>
    <col min="9292" max="9292" width="9.3984375" style="105" customWidth="1"/>
    <col min="9293" max="9472" width="9.09765625" style="105" customWidth="1"/>
    <col min="9473" max="9473" width="12.09765625" style="105" customWidth="1"/>
    <col min="9474" max="9487" width="7.69921875" style="105" customWidth="1"/>
    <col min="9488" max="9488" width="8.8984375" style="105" customWidth="1"/>
    <col min="9489" max="9490" width="7.69921875" style="105" customWidth="1"/>
    <col min="9491" max="9491" width="8.296875" style="105" customWidth="1"/>
    <col min="9492" max="9494" width="7.69921875" style="105" customWidth="1"/>
    <col min="9495" max="9495" width="10.09765625" style="105" customWidth="1"/>
    <col min="9496" max="9499" width="7.69921875" style="105" customWidth="1"/>
    <col min="9500" max="9500" width="9.09765625" style="105" customWidth="1"/>
    <col min="9501" max="9502" width="3.09765625" style="105" customWidth="1"/>
    <col min="9503" max="9503" width="2.8984375" style="105" customWidth="1"/>
    <col min="9504" max="9505" width="6.09765625" style="105" customWidth="1"/>
    <col min="9506" max="9506" width="3.296875" style="105" customWidth="1"/>
    <col min="9507" max="9507" width="3" style="105" customWidth="1"/>
    <col min="9508" max="9508" width="4.69921875" style="105" customWidth="1"/>
    <col min="9509" max="9509" width="12.3984375" style="105" customWidth="1"/>
    <col min="9510" max="9512" width="6.69921875" style="105" customWidth="1"/>
    <col min="9513" max="9513" width="8" style="105" customWidth="1"/>
    <col min="9514" max="9524" width="7.69921875" style="105" customWidth="1"/>
    <col min="9525" max="9525" width="8.3984375" style="105" customWidth="1"/>
    <col min="9526" max="9526" width="11" style="105" customWidth="1"/>
    <col min="9527" max="9528" width="1.296875" style="105" customWidth="1"/>
    <col min="9529" max="9529" width="12.296875" style="105" customWidth="1"/>
    <col min="9530" max="9530" width="7.69921875" style="105" customWidth="1"/>
    <col min="9531" max="9533" width="8.69921875" style="105" customWidth="1"/>
    <col min="9534" max="9534" width="8.3984375" style="105" customWidth="1"/>
    <col min="9535" max="9536" width="8.296875" style="105" customWidth="1"/>
    <col min="9537" max="9538" width="8.69921875" style="105" customWidth="1"/>
    <col min="9539" max="9539" width="8.3984375" style="105" customWidth="1"/>
    <col min="9540" max="9543" width="8.69921875" style="105" customWidth="1"/>
    <col min="9544" max="9544" width="8.296875" style="105" customWidth="1"/>
    <col min="9545" max="9546" width="8.69921875" style="105" customWidth="1"/>
    <col min="9547" max="9547" width="9.296875" style="105" customWidth="1"/>
    <col min="9548" max="9548" width="9.3984375" style="105" customWidth="1"/>
    <col min="9549" max="9728" width="9.09765625" style="105" customWidth="1"/>
    <col min="9729" max="9729" width="12.09765625" style="105" customWidth="1"/>
    <col min="9730" max="9743" width="7.69921875" style="105" customWidth="1"/>
    <col min="9744" max="9744" width="8.8984375" style="105" customWidth="1"/>
    <col min="9745" max="9746" width="7.69921875" style="105" customWidth="1"/>
    <col min="9747" max="9747" width="8.296875" style="105" customWidth="1"/>
    <col min="9748" max="9750" width="7.69921875" style="105" customWidth="1"/>
    <col min="9751" max="9751" width="10.09765625" style="105" customWidth="1"/>
    <col min="9752" max="9755" width="7.69921875" style="105" customWidth="1"/>
    <col min="9756" max="9756" width="9.09765625" style="105" customWidth="1"/>
    <col min="9757" max="9758" width="3.09765625" style="105" customWidth="1"/>
    <col min="9759" max="9759" width="2.8984375" style="105" customWidth="1"/>
    <col min="9760" max="9761" width="6.09765625" style="105" customWidth="1"/>
    <col min="9762" max="9762" width="3.296875" style="105" customWidth="1"/>
    <col min="9763" max="9763" width="3" style="105" customWidth="1"/>
    <col min="9764" max="9764" width="4.69921875" style="105" customWidth="1"/>
    <col min="9765" max="9765" width="12.3984375" style="105" customWidth="1"/>
    <col min="9766" max="9768" width="6.69921875" style="105" customWidth="1"/>
    <col min="9769" max="9769" width="8" style="105" customWidth="1"/>
    <col min="9770" max="9780" width="7.69921875" style="105" customWidth="1"/>
    <col min="9781" max="9781" width="8.3984375" style="105" customWidth="1"/>
    <col min="9782" max="9782" width="11" style="105" customWidth="1"/>
    <col min="9783" max="9784" width="1.296875" style="105" customWidth="1"/>
    <col min="9785" max="9785" width="12.296875" style="105" customWidth="1"/>
    <col min="9786" max="9786" width="7.69921875" style="105" customWidth="1"/>
    <col min="9787" max="9789" width="8.69921875" style="105" customWidth="1"/>
    <col min="9790" max="9790" width="8.3984375" style="105" customWidth="1"/>
    <col min="9791" max="9792" width="8.296875" style="105" customWidth="1"/>
    <col min="9793" max="9794" width="8.69921875" style="105" customWidth="1"/>
    <col min="9795" max="9795" width="8.3984375" style="105" customWidth="1"/>
    <col min="9796" max="9799" width="8.69921875" style="105" customWidth="1"/>
    <col min="9800" max="9800" width="8.296875" style="105" customWidth="1"/>
    <col min="9801" max="9802" width="8.69921875" style="105" customWidth="1"/>
    <col min="9803" max="9803" width="9.296875" style="105" customWidth="1"/>
    <col min="9804" max="9804" width="9.3984375" style="105" customWidth="1"/>
    <col min="9805" max="9984" width="9.09765625" style="105" customWidth="1"/>
    <col min="9985" max="9985" width="12.09765625" style="105" customWidth="1"/>
    <col min="9986" max="9999" width="7.69921875" style="105" customWidth="1"/>
    <col min="10000" max="10000" width="8.8984375" style="105" customWidth="1"/>
    <col min="10001" max="10002" width="7.69921875" style="105" customWidth="1"/>
    <col min="10003" max="10003" width="8.296875" style="105" customWidth="1"/>
    <col min="10004" max="10006" width="7.69921875" style="105" customWidth="1"/>
    <col min="10007" max="10007" width="10.09765625" style="105" customWidth="1"/>
    <col min="10008" max="10011" width="7.69921875" style="105" customWidth="1"/>
    <col min="10012" max="10012" width="9.09765625" style="105" customWidth="1"/>
    <col min="10013" max="10014" width="3.09765625" style="105" customWidth="1"/>
    <col min="10015" max="10015" width="2.8984375" style="105" customWidth="1"/>
    <col min="10016" max="10017" width="6.09765625" style="105" customWidth="1"/>
    <col min="10018" max="10018" width="3.296875" style="105" customWidth="1"/>
    <col min="10019" max="10019" width="3" style="105" customWidth="1"/>
    <col min="10020" max="10020" width="4.69921875" style="105" customWidth="1"/>
    <col min="10021" max="10021" width="12.3984375" style="105" customWidth="1"/>
    <col min="10022" max="10024" width="6.69921875" style="105" customWidth="1"/>
    <col min="10025" max="10025" width="8" style="105" customWidth="1"/>
    <col min="10026" max="10036" width="7.69921875" style="105" customWidth="1"/>
    <col min="10037" max="10037" width="8.3984375" style="105" customWidth="1"/>
    <col min="10038" max="10038" width="11" style="105" customWidth="1"/>
    <col min="10039" max="10040" width="1.296875" style="105" customWidth="1"/>
    <col min="10041" max="10041" width="12.296875" style="105" customWidth="1"/>
    <col min="10042" max="10042" width="7.69921875" style="105" customWidth="1"/>
    <col min="10043" max="10045" width="8.69921875" style="105" customWidth="1"/>
    <col min="10046" max="10046" width="8.3984375" style="105" customWidth="1"/>
    <col min="10047" max="10048" width="8.296875" style="105" customWidth="1"/>
    <col min="10049" max="10050" width="8.69921875" style="105" customWidth="1"/>
    <col min="10051" max="10051" width="8.3984375" style="105" customWidth="1"/>
    <col min="10052" max="10055" width="8.69921875" style="105" customWidth="1"/>
    <col min="10056" max="10056" width="8.296875" style="105" customWidth="1"/>
    <col min="10057" max="10058" width="8.69921875" style="105" customWidth="1"/>
    <col min="10059" max="10059" width="9.296875" style="105" customWidth="1"/>
    <col min="10060" max="10060" width="9.3984375" style="105" customWidth="1"/>
    <col min="10061" max="10240" width="9.09765625" style="105" customWidth="1"/>
    <col min="10241" max="10241" width="12.09765625" style="105" customWidth="1"/>
    <col min="10242" max="10255" width="7.69921875" style="105" customWidth="1"/>
    <col min="10256" max="10256" width="8.8984375" style="105" customWidth="1"/>
    <col min="10257" max="10258" width="7.69921875" style="105" customWidth="1"/>
    <col min="10259" max="10259" width="8.296875" style="105" customWidth="1"/>
    <col min="10260" max="10262" width="7.69921875" style="105" customWidth="1"/>
    <col min="10263" max="10263" width="10.09765625" style="105" customWidth="1"/>
    <col min="10264" max="10267" width="7.69921875" style="105" customWidth="1"/>
    <col min="10268" max="10268" width="9.09765625" style="105" customWidth="1"/>
    <col min="10269" max="10270" width="3.09765625" style="105" customWidth="1"/>
    <col min="10271" max="10271" width="2.8984375" style="105" customWidth="1"/>
    <col min="10272" max="10273" width="6.09765625" style="105" customWidth="1"/>
    <col min="10274" max="10274" width="3.296875" style="105" customWidth="1"/>
    <col min="10275" max="10275" width="3" style="105" customWidth="1"/>
    <col min="10276" max="10276" width="4.69921875" style="105" customWidth="1"/>
    <col min="10277" max="10277" width="12.3984375" style="105" customWidth="1"/>
    <col min="10278" max="10280" width="6.69921875" style="105" customWidth="1"/>
    <col min="10281" max="10281" width="8" style="105" customWidth="1"/>
    <col min="10282" max="10292" width="7.69921875" style="105" customWidth="1"/>
    <col min="10293" max="10293" width="8.3984375" style="105" customWidth="1"/>
    <col min="10294" max="10294" width="11" style="105" customWidth="1"/>
    <col min="10295" max="10296" width="1.296875" style="105" customWidth="1"/>
    <col min="10297" max="10297" width="12.296875" style="105" customWidth="1"/>
    <col min="10298" max="10298" width="7.69921875" style="105" customWidth="1"/>
    <col min="10299" max="10301" width="8.69921875" style="105" customWidth="1"/>
    <col min="10302" max="10302" width="8.3984375" style="105" customWidth="1"/>
    <col min="10303" max="10304" width="8.296875" style="105" customWidth="1"/>
    <col min="10305" max="10306" width="8.69921875" style="105" customWidth="1"/>
    <col min="10307" max="10307" width="8.3984375" style="105" customWidth="1"/>
    <col min="10308" max="10311" width="8.69921875" style="105" customWidth="1"/>
    <col min="10312" max="10312" width="8.296875" style="105" customWidth="1"/>
    <col min="10313" max="10314" width="8.69921875" style="105" customWidth="1"/>
    <col min="10315" max="10315" width="9.296875" style="105" customWidth="1"/>
    <col min="10316" max="10316" width="9.3984375" style="105" customWidth="1"/>
    <col min="10317" max="10496" width="9.09765625" style="105" customWidth="1"/>
    <col min="10497" max="10497" width="12.09765625" style="105" customWidth="1"/>
    <col min="10498" max="10511" width="7.69921875" style="105" customWidth="1"/>
    <col min="10512" max="10512" width="8.8984375" style="105" customWidth="1"/>
    <col min="10513" max="10514" width="7.69921875" style="105" customWidth="1"/>
    <col min="10515" max="10515" width="8.296875" style="105" customWidth="1"/>
    <col min="10516" max="10518" width="7.69921875" style="105" customWidth="1"/>
    <col min="10519" max="10519" width="10.09765625" style="105" customWidth="1"/>
    <col min="10520" max="10523" width="7.69921875" style="105" customWidth="1"/>
    <col min="10524" max="10524" width="9.09765625" style="105" customWidth="1"/>
    <col min="10525" max="10526" width="3.09765625" style="105" customWidth="1"/>
    <col min="10527" max="10527" width="2.8984375" style="105" customWidth="1"/>
    <col min="10528" max="10529" width="6.09765625" style="105" customWidth="1"/>
    <col min="10530" max="10530" width="3.296875" style="105" customWidth="1"/>
    <col min="10531" max="10531" width="3" style="105" customWidth="1"/>
    <col min="10532" max="10532" width="4.69921875" style="105" customWidth="1"/>
    <col min="10533" max="10533" width="12.3984375" style="105" customWidth="1"/>
    <col min="10534" max="10536" width="6.69921875" style="105" customWidth="1"/>
    <col min="10537" max="10537" width="8" style="105" customWidth="1"/>
    <col min="10538" max="10548" width="7.69921875" style="105" customWidth="1"/>
    <col min="10549" max="10549" width="8.3984375" style="105" customWidth="1"/>
    <col min="10550" max="10550" width="11" style="105" customWidth="1"/>
    <col min="10551" max="10552" width="1.296875" style="105" customWidth="1"/>
    <col min="10553" max="10553" width="12.296875" style="105" customWidth="1"/>
    <col min="10554" max="10554" width="7.69921875" style="105" customWidth="1"/>
    <col min="10555" max="10557" width="8.69921875" style="105" customWidth="1"/>
    <col min="10558" max="10558" width="8.3984375" style="105" customWidth="1"/>
    <col min="10559" max="10560" width="8.296875" style="105" customWidth="1"/>
    <col min="10561" max="10562" width="8.69921875" style="105" customWidth="1"/>
    <col min="10563" max="10563" width="8.3984375" style="105" customWidth="1"/>
    <col min="10564" max="10567" width="8.69921875" style="105" customWidth="1"/>
    <col min="10568" max="10568" width="8.296875" style="105" customWidth="1"/>
    <col min="10569" max="10570" width="8.69921875" style="105" customWidth="1"/>
    <col min="10571" max="10571" width="9.296875" style="105" customWidth="1"/>
    <col min="10572" max="10572" width="9.3984375" style="105" customWidth="1"/>
    <col min="10573" max="10752" width="9.09765625" style="105" customWidth="1"/>
    <col min="10753" max="10753" width="12.09765625" style="105" customWidth="1"/>
    <col min="10754" max="10767" width="7.69921875" style="105" customWidth="1"/>
    <col min="10768" max="10768" width="8.8984375" style="105" customWidth="1"/>
    <col min="10769" max="10770" width="7.69921875" style="105" customWidth="1"/>
    <col min="10771" max="10771" width="8.296875" style="105" customWidth="1"/>
    <col min="10772" max="10774" width="7.69921875" style="105" customWidth="1"/>
    <col min="10775" max="10775" width="10.09765625" style="105" customWidth="1"/>
    <col min="10776" max="10779" width="7.69921875" style="105" customWidth="1"/>
    <col min="10780" max="10780" width="9.09765625" style="105" customWidth="1"/>
    <col min="10781" max="10782" width="3.09765625" style="105" customWidth="1"/>
    <col min="10783" max="10783" width="2.8984375" style="105" customWidth="1"/>
    <col min="10784" max="10785" width="6.09765625" style="105" customWidth="1"/>
    <col min="10786" max="10786" width="3.296875" style="105" customWidth="1"/>
    <col min="10787" max="10787" width="3" style="105" customWidth="1"/>
    <col min="10788" max="10788" width="4.69921875" style="105" customWidth="1"/>
    <col min="10789" max="10789" width="12.3984375" style="105" customWidth="1"/>
    <col min="10790" max="10792" width="6.69921875" style="105" customWidth="1"/>
    <col min="10793" max="10793" width="8" style="105" customWidth="1"/>
    <col min="10794" max="10804" width="7.69921875" style="105" customWidth="1"/>
    <col min="10805" max="10805" width="8.3984375" style="105" customWidth="1"/>
    <col min="10806" max="10806" width="11" style="105" customWidth="1"/>
    <col min="10807" max="10808" width="1.296875" style="105" customWidth="1"/>
    <col min="10809" max="10809" width="12.296875" style="105" customWidth="1"/>
    <col min="10810" max="10810" width="7.69921875" style="105" customWidth="1"/>
    <col min="10811" max="10813" width="8.69921875" style="105" customWidth="1"/>
    <col min="10814" max="10814" width="8.3984375" style="105" customWidth="1"/>
    <col min="10815" max="10816" width="8.296875" style="105" customWidth="1"/>
    <col min="10817" max="10818" width="8.69921875" style="105" customWidth="1"/>
    <col min="10819" max="10819" width="8.3984375" style="105" customWidth="1"/>
    <col min="10820" max="10823" width="8.69921875" style="105" customWidth="1"/>
    <col min="10824" max="10824" width="8.296875" style="105" customWidth="1"/>
    <col min="10825" max="10826" width="8.69921875" style="105" customWidth="1"/>
    <col min="10827" max="10827" width="9.296875" style="105" customWidth="1"/>
    <col min="10828" max="10828" width="9.3984375" style="105" customWidth="1"/>
    <col min="10829" max="11008" width="9.09765625" style="105" customWidth="1"/>
    <col min="11009" max="11009" width="12.09765625" style="105" customWidth="1"/>
    <col min="11010" max="11023" width="7.69921875" style="105" customWidth="1"/>
    <col min="11024" max="11024" width="8.8984375" style="105" customWidth="1"/>
    <col min="11025" max="11026" width="7.69921875" style="105" customWidth="1"/>
    <col min="11027" max="11027" width="8.296875" style="105" customWidth="1"/>
    <col min="11028" max="11030" width="7.69921875" style="105" customWidth="1"/>
    <col min="11031" max="11031" width="10.09765625" style="105" customWidth="1"/>
    <col min="11032" max="11035" width="7.69921875" style="105" customWidth="1"/>
    <col min="11036" max="11036" width="9.09765625" style="105" customWidth="1"/>
    <col min="11037" max="11038" width="3.09765625" style="105" customWidth="1"/>
    <col min="11039" max="11039" width="2.8984375" style="105" customWidth="1"/>
    <col min="11040" max="11041" width="6.09765625" style="105" customWidth="1"/>
    <col min="11042" max="11042" width="3.296875" style="105" customWidth="1"/>
    <col min="11043" max="11043" width="3" style="105" customWidth="1"/>
    <col min="11044" max="11044" width="4.69921875" style="105" customWidth="1"/>
    <col min="11045" max="11045" width="12.3984375" style="105" customWidth="1"/>
    <col min="11046" max="11048" width="6.69921875" style="105" customWidth="1"/>
    <col min="11049" max="11049" width="8" style="105" customWidth="1"/>
    <col min="11050" max="11060" width="7.69921875" style="105" customWidth="1"/>
    <col min="11061" max="11061" width="8.3984375" style="105" customWidth="1"/>
    <col min="11062" max="11062" width="11" style="105" customWidth="1"/>
    <col min="11063" max="11064" width="1.296875" style="105" customWidth="1"/>
    <col min="11065" max="11065" width="12.296875" style="105" customWidth="1"/>
    <col min="11066" max="11066" width="7.69921875" style="105" customWidth="1"/>
    <col min="11067" max="11069" width="8.69921875" style="105" customWidth="1"/>
    <col min="11070" max="11070" width="8.3984375" style="105" customWidth="1"/>
    <col min="11071" max="11072" width="8.296875" style="105" customWidth="1"/>
    <col min="11073" max="11074" width="8.69921875" style="105" customWidth="1"/>
    <col min="11075" max="11075" width="8.3984375" style="105" customWidth="1"/>
    <col min="11076" max="11079" width="8.69921875" style="105" customWidth="1"/>
    <col min="11080" max="11080" width="8.296875" style="105" customWidth="1"/>
    <col min="11081" max="11082" width="8.69921875" style="105" customWidth="1"/>
    <col min="11083" max="11083" width="9.296875" style="105" customWidth="1"/>
    <col min="11084" max="11084" width="9.3984375" style="105" customWidth="1"/>
    <col min="11085" max="11264" width="9.09765625" style="105" customWidth="1"/>
    <col min="11265" max="11265" width="12.09765625" style="105" customWidth="1"/>
    <col min="11266" max="11279" width="7.69921875" style="105" customWidth="1"/>
    <col min="11280" max="11280" width="8.8984375" style="105" customWidth="1"/>
    <col min="11281" max="11282" width="7.69921875" style="105" customWidth="1"/>
    <col min="11283" max="11283" width="8.296875" style="105" customWidth="1"/>
    <col min="11284" max="11286" width="7.69921875" style="105" customWidth="1"/>
    <col min="11287" max="11287" width="10.09765625" style="105" customWidth="1"/>
    <col min="11288" max="11291" width="7.69921875" style="105" customWidth="1"/>
    <col min="11292" max="11292" width="9.09765625" style="105" customWidth="1"/>
    <col min="11293" max="11294" width="3.09765625" style="105" customWidth="1"/>
    <col min="11295" max="11295" width="2.8984375" style="105" customWidth="1"/>
    <col min="11296" max="11297" width="6.09765625" style="105" customWidth="1"/>
    <col min="11298" max="11298" width="3.296875" style="105" customWidth="1"/>
    <col min="11299" max="11299" width="3" style="105" customWidth="1"/>
    <col min="11300" max="11300" width="4.69921875" style="105" customWidth="1"/>
    <col min="11301" max="11301" width="12.3984375" style="105" customWidth="1"/>
    <col min="11302" max="11304" width="6.69921875" style="105" customWidth="1"/>
    <col min="11305" max="11305" width="8" style="105" customWidth="1"/>
    <col min="11306" max="11316" width="7.69921875" style="105" customWidth="1"/>
    <col min="11317" max="11317" width="8.3984375" style="105" customWidth="1"/>
    <col min="11318" max="11318" width="11" style="105" customWidth="1"/>
    <col min="11319" max="11320" width="1.296875" style="105" customWidth="1"/>
    <col min="11321" max="11321" width="12.296875" style="105" customWidth="1"/>
    <col min="11322" max="11322" width="7.69921875" style="105" customWidth="1"/>
    <col min="11323" max="11325" width="8.69921875" style="105" customWidth="1"/>
    <col min="11326" max="11326" width="8.3984375" style="105" customWidth="1"/>
    <col min="11327" max="11328" width="8.296875" style="105" customWidth="1"/>
    <col min="11329" max="11330" width="8.69921875" style="105" customWidth="1"/>
    <col min="11331" max="11331" width="8.3984375" style="105" customWidth="1"/>
    <col min="11332" max="11335" width="8.69921875" style="105" customWidth="1"/>
    <col min="11336" max="11336" width="8.296875" style="105" customWidth="1"/>
    <col min="11337" max="11338" width="8.69921875" style="105" customWidth="1"/>
    <col min="11339" max="11339" width="9.296875" style="105" customWidth="1"/>
    <col min="11340" max="11340" width="9.3984375" style="105" customWidth="1"/>
    <col min="11341" max="11520" width="9.09765625" style="105" customWidth="1"/>
    <col min="11521" max="11521" width="12.09765625" style="105" customWidth="1"/>
    <col min="11522" max="11535" width="7.69921875" style="105" customWidth="1"/>
    <col min="11536" max="11536" width="8.8984375" style="105" customWidth="1"/>
    <col min="11537" max="11538" width="7.69921875" style="105" customWidth="1"/>
    <col min="11539" max="11539" width="8.296875" style="105" customWidth="1"/>
    <col min="11540" max="11542" width="7.69921875" style="105" customWidth="1"/>
    <col min="11543" max="11543" width="10.09765625" style="105" customWidth="1"/>
    <col min="11544" max="11547" width="7.69921875" style="105" customWidth="1"/>
    <col min="11548" max="11548" width="9.09765625" style="105" customWidth="1"/>
    <col min="11549" max="11550" width="3.09765625" style="105" customWidth="1"/>
    <col min="11551" max="11551" width="2.8984375" style="105" customWidth="1"/>
    <col min="11552" max="11553" width="6.09765625" style="105" customWidth="1"/>
    <col min="11554" max="11554" width="3.296875" style="105" customWidth="1"/>
    <col min="11555" max="11555" width="3" style="105" customWidth="1"/>
    <col min="11556" max="11556" width="4.69921875" style="105" customWidth="1"/>
    <col min="11557" max="11557" width="12.3984375" style="105" customWidth="1"/>
    <col min="11558" max="11560" width="6.69921875" style="105" customWidth="1"/>
    <col min="11561" max="11561" width="8" style="105" customWidth="1"/>
    <col min="11562" max="11572" width="7.69921875" style="105" customWidth="1"/>
    <col min="11573" max="11573" width="8.3984375" style="105" customWidth="1"/>
    <col min="11574" max="11574" width="11" style="105" customWidth="1"/>
    <col min="11575" max="11576" width="1.296875" style="105" customWidth="1"/>
    <col min="11577" max="11577" width="12.296875" style="105" customWidth="1"/>
    <col min="11578" max="11578" width="7.69921875" style="105" customWidth="1"/>
    <col min="11579" max="11581" width="8.69921875" style="105" customWidth="1"/>
    <col min="11582" max="11582" width="8.3984375" style="105" customWidth="1"/>
    <col min="11583" max="11584" width="8.296875" style="105" customWidth="1"/>
    <col min="11585" max="11586" width="8.69921875" style="105" customWidth="1"/>
    <col min="11587" max="11587" width="8.3984375" style="105" customWidth="1"/>
    <col min="11588" max="11591" width="8.69921875" style="105" customWidth="1"/>
    <col min="11592" max="11592" width="8.296875" style="105" customWidth="1"/>
    <col min="11593" max="11594" width="8.69921875" style="105" customWidth="1"/>
    <col min="11595" max="11595" width="9.296875" style="105" customWidth="1"/>
    <col min="11596" max="11596" width="9.3984375" style="105" customWidth="1"/>
    <col min="11597" max="11776" width="9.09765625" style="105" customWidth="1"/>
    <col min="11777" max="11777" width="12.09765625" style="105" customWidth="1"/>
    <col min="11778" max="11791" width="7.69921875" style="105" customWidth="1"/>
    <col min="11792" max="11792" width="8.8984375" style="105" customWidth="1"/>
    <col min="11793" max="11794" width="7.69921875" style="105" customWidth="1"/>
    <col min="11795" max="11795" width="8.296875" style="105" customWidth="1"/>
    <col min="11796" max="11798" width="7.69921875" style="105" customWidth="1"/>
    <col min="11799" max="11799" width="10.09765625" style="105" customWidth="1"/>
    <col min="11800" max="11803" width="7.69921875" style="105" customWidth="1"/>
    <col min="11804" max="11804" width="9.09765625" style="105" customWidth="1"/>
    <col min="11805" max="11806" width="3.09765625" style="105" customWidth="1"/>
    <col min="11807" max="11807" width="2.8984375" style="105" customWidth="1"/>
    <col min="11808" max="11809" width="6.09765625" style="105" customWidth="1"/>
    <col min="11810" max="11810" width="3.296875" style="105" customWidth="1"/>
    <col min="11811" max="11811" width="3" style="105" customWidth="1"/>
    <col min="11812" max="11812" width="4.69921875" style="105" customWidth="1"/>
    <col min="11813" max="11813" width="12.3984375" style="105" customWidth="1"/>
    <col min="11814" max="11816" width="6.69921875" style="105" customWidth="1"/>
    <col min="11817" max="11817" width="8" style="105" customWidth="1"/>
    <col min="11818" max="11828" width="7.69921875" style="105" customWidth="1"/>
    <col min="11829" max="11829" width="8.3984375" style="105" customWidth="1"/>
    <col min="11830" max="11830" width="11" style="105" customWidth="1"/>
    <col min="11831" max="11832" width="1.296875" style="105" customWidth="1"/>
    <col min="11833" max="11833" width="12.296875" style="105" customWidth="1"/>
    <col min="11834" max="11834" width="7.69921875" style="105" customWidth="1"/>
    <col min="11835" max="11837" width="8.69921875" style="105" customWidth="1"/>
    <col min="11838" max="11838" width="8.3984375" style="105" customWidth="1"/>
    <col min="11839" max="11840" width="8.296875" style="105" customWidth="1"/>
    <col min="11841" max="11842" width="8.69921875" style="105" customWidth="1"/>
    <col min="11843" max="11843" width="8.3984375" style="105" customWidth="1"/>
    <col min="11844" max="11847" width="8.69921875" style="105" customWidth="1"/>
    <col min="11848" max="11848" width="8.296875" style="105" customWidth="1"/>
    <col min="11849" max="11850" width="8.69921875" style="105" customWidth="1"/>
    <col min="11851" max="11851" width="9.296875" style="105" customWidth="1"/>
    <col min="11852" max="11852" width="9.3984375" style="105" customWidth="1"/>
    <col min="11853" max="12032" width="9.09765625" style="105" customWidth="1"/>
    <col min="12033" max="12033" width="12.09765625" style="105" customWidth="1"/>
    <col min="12034" max="12047" width="7.69921875" style="105" customWidth="1"/>
    <col min="12048" max="12048" width="8.8984375" style="105" customWidth="1"/>
    <col min="12049" max="12050" width="7.69921875" style="105" customWidth="1"/>
    <col min="12051" max="12051" width="8.296875" style="105" customWidth="1"/>
    <col min="12052" max="12054" width="7.69921875" style="105" customWidth="1"/>
    <col min="12055" max="12055" width="10.09765625" style="105" customWidth="1"/>
    <col min="12056" max="12059" width="7.69921875" style="105" customWidth="1"/>
    <col min="12060" max="12060" width="9.09765625" style="105" customWidth="1"/>
    <col min="12061" max="12062" width="3.09765625" style="105" customWidth="1"/>
    <col min="12063" max="12063" width="2.8984375" style="105" customWidth="1"/>
    <col min="12064" max="12065" width="6.09765625" style="105" customWidth="1"/>
    <col min="12066" max="12066" width="3.296875" style="105" customWidth="1"/>
    <col min="12067" max="12067" width="3" style="105" customWidth="1"/>
    <col min="12068" max="12068" width="4.69921875" style="105" customWidth="1"/>
    <col min="12069" max="12069" width="12.3984375" style="105" customWidth="1"/>
    <col min="12070" max="12072" width="6.69921875" style="105" customWidth="1"/>
    <col min="12073" max="12073" width="8" style="105" customWidth="1"/>
    <col min="12074" max="12084" width="7.69921875" style="105" customWidth="1"/>
    <col min="12085" max="12085" width="8.3984375" style="105" customWidth="1"/>
    <col min="12086" max="12086" width="11" style="105" customWidth="1"/>
    <col min="12087" max="12088" width="1.296875" style="105" customWidth="1"/>
    <col min="12089" max="12089" width="12.296875" style="105" customWidth="1"/>
    <col min="12090" max="12090" width="7.69921875" style="105" customWidth="1"/>
    <col min="12091" max="12093" width="8.69921875" style="105" customWidth="1"/>
    <col min="12094" max="12094" width="8.3984375" style="105" customWidth="1"/>
    <col min="12095" max="12096" width="8.296875" style="105" customWidth="1"/>
    <col min="12097" max="12098" width="8.69921875" style="105" customWidth="1"/>
    <col min="12099" max="12099" width="8.3984375" style="105" customWidth="1"/>
    <col min="12100" max="12103" width="8.69921875" style="105" customWidth="1"/>
    <col min="12104" max="12104" width="8.296875" style="105" customWidth="1"/>
    <col min="12105" max="12106" width="8.69921875" style="105" customWidth="1"/>
    <col min="12107" max="12107" width="9.296875" style="105" customWidth="1"/>
    <col min="12108" max="12108" width="9.3984375" style="105" customWidth="1"/>
    <col min="12109" max="12288" width="9.09765625" style="105" customWidth="1"/>
    <col min="12289" max="12289" width="12.09765625" style="105" customWidth="1"/>
    <col min="12290" max="12303" width="7.69921875" style="105" customWidth="1"/>
    <col min="12304" max="12304" width="8.8984375" style="105" customWidth="1"/>
    <col min="12305" max="12306" width="7.69921875" style="105" customWidth="1"/>
    <col min="12307" max="12307" width="8.296875" style="105" customWidth="1"/>
    <col min="12308" max="12310" width="7.69921875" style="105" customWidth="1"/>
    <col min="12311" max="12311" width="10.09765625" style="105" customWidth="1"/>
    <col min="12312" max="12315" width="7.69921875" style="105" customWidth="1"/>
    <col min="12316" max="12316" width="9.09765625" style="105" customWidth="1"/>
    <col min="12317" max="12318" width="3.09765625" style="105" customWidth="1"/>
    <col min="12319" max="12319" width="2.8984375" style="105" customWidth="1"/>
    <col min="12320" max="12321" width="6.09765625" style="105" customWidth="1"/>
    <col min="12322" max="12322" width="3.296875" style="105" customWidth="1"/>
    <col min="12323" max="12323" width="3" style="105" customWidth="1"/>
    <col min="12324" max="12324" width="4.69921875" style="105" customWidth="1"/>
    <col min="12325" max="12325" width="12.3984375" style="105" customWidth="1"/>
    <col min="12326" max="12328" width="6.69921875" style="105" customWidth="1"/>
    <col min="12329" max="12329" width="8" style="105" customWidth="1"/>
    <col min="12330" max="12340" width="7.69921875" style="105" customWidth="1"/>
    <col min="12341" max="12341" width="8.3984375" style="105" customWidth="1"/>
    <col min="12342" max="12342" width="11" style="105" customWidth="1"/>
    <col min="12343" max="12344" width="1.296875" style="105" customWidth="1"/>
    <col min="12345" max="12345" width="12.296875" style="105" customWidth="1"/>
    <col min="12346" max="12346" width="7.69921875" style="105" customWidth="1"/>
    <col min="12347" max="12349" width="8.69921875" style="105" customWidth="1"/>
    <col min="12350" max="12350" width="8.3984375" style="105" customWidth="1"/>
    <col min="12351" max="12352" width="8.296875" style="105" customWidth="1"/>
    <col min="12353" max="12354" width="8.69921875" style="105" customWidth="1"/>
    <col min="12355" max="12355" width="8.3984375" style="105" customWidth="1"/>
    <col min="12356" max="12359" width="8.69921875" style="105" customWidth="1"/>
    <col min="12360" max="12360" width="8.296875" style="105" customWidth="1"/>
    <col min="12361" max="12362" width="8.69921875" style="105" customWidth="1"/>
    <col min="12363" max="12363" width="9.296875" style="105" customWidth="1"/>
    <col min="12364" max="12364" width="9.3984375" style="105" customWidth="1"/>
    <col min="12365" max="12544" width="9.09765625" style="105" customWidth="1"/>
    <col min="12545" max="12545" width="12.09765625" style="105" customWidth="1"/>
    <col min="12546" max="12559" width="7.69921875" style="105" customWidth="1"/>
    <col min="12560" max="12560" width="8.8984375" style="105" customWidth="1"/>
    <col min="12561" max="12562" width="7.69921875" style="105" customWidth="1"/>
    <col min="12563" max="12563" width="8.296875" style="105" customWidth="1"/>
    <col min="12564" max="12566" width="7.69921875" style="105" customWidth="1"/>
    <col min="12567" max="12567" width="10.09765625" style="105" customWidth="1"/>
    <col min="12568" max="12571" width="7.69921875" style="105" customWidth="1"/>
    <col min="12572" max="12572" width="9.09765625" style="105" customWidth="1"/>
    <col min="12573" max="12574" width="3.09765625" style="105" customWidth="1"/>
    <col min="12575" max="12575" width="2.8984375" style="105" customWidth="1"/>
    <col min="12576" max="12577" width="6.09765625" style="105" customWidth="1"/>
    <col min="12578" max="12578" width="3.296875" style="105" customWidth="1"/>
    <col min="12579" max="12579" width="3" style="105" customWidth="1"/>
    <col min="12580" max="12580" width="4.69921875" style="105" customWidth="1"/>
    <col min="12581" max="12581" width="12.3984375" style="105" customWidth="1"/>
    <col min="12582" max="12584" width="6.69921875" style="105" customWidth="1"/>
    <col min="12585" max="12585" width="8" style="105" customWidth="1"/>
    <col min="12586" max="12596" width="7.69921875" style="105" customWidth="1"/>
    <col min="12597" max="12597" width="8.3984375" style="105" customWidth="1"/>
    <col min="12598" max="12598" width="11" style="105" customWidth="1"/>
    <col min="12599" max="12600" width="1.296875" style="105" customWidth="1"/>
    <col min="12601" max="12601" width="12.296875" style="105" customWidth="1"/>
    <col min="12602" max="12602" width="7.69921875" style="105" customWidth="1"/>
    <col min="12603" max="12605" width="8.69921875" style="105" customWidth="1"/>
    <col min="12606" max="12606" width="8.3984375" style="105" customWidth="1"/>
    <col min="12607" max="12608" width="8.296875" style="105" customWidth="1"/>
    <col min="12609" max="12610" width="8.69921875" style="105" customWidth="1"/>
    <col min="12611" max="12611" width="8.3984375" style="105" customWidth="1"/>
    <col min="12612" max="12615" width="8.69921875" style="105" customWidth="1"/>
    <col min="12616" max="12616" width="8.296875" style="105" customWidth="1"/>
    <col min="12617" max="12618" width="8.69921875" style="105" customWidth="1"/>
    <col min="12619" max="12619" width="9.296875" style="105" customWidth="1"/>
    <col min="12620" max="12620" width="9.3984375" style="105" customWidth="1"/>
    <col min="12621" max="12800" width="9.09765625" style="105" customWidth="1"/>
    <col min="12801" max="12801" width="12.09765625" style="105" customWidth="1"/>
    <col min="12802" max="12815" width="7.69921875" style="105" customWidth="1"/>
    <col min="12816" max="12816" width="8.8984375" style="105" customWidth="1"/>
    <col min="12817" max="12818" width="7.69921875" style="105" customWidth="1"/>
    <col min="12819" max="12819" width="8.296875" style="105" customWidth="1"/>
    <col min="12820" max="12822" width="7.69921875" style="105" customWidth="1"/>
    <col min="12823" max="12823" width="10.09765625" style="105" customWidth="1"/>
    <col min="12824" max="12827" width="7.69921875" style="105" customWidth="1"/>
    <col min="12828" max="12828" width="9.09765625" style="105" customWidth="1"/>
    <col min="12829" max="12830" width="3.09765625" style="105" customWidth="1"/>
    <col min="12831" max="12831" width="2.8984375" style="105" customWidth="1"/>
    <col min="12832" max="12833" width="6.09765625" style="105" customWidth="1"/>
    <col min="12834" max="12834" width="3.296875" style="105" customWidth="1"/>
    <col min="12835" max="12835" width="3" style="105" customWidth="1"/>
    <col min="12836" max="12836" width="4.69921875" style="105" customWidth="1"/>
    <col min="12837" max="12837" width="12.3984375" style="105" customWidth="1"/>
    <col min="12838" max="12840" width="6.69921875" style="105" customWidth="1"/>
    <col min="12841" max="12841" width="8" style="105" customWidth="1"/>
    <col min="12842" max="12852" width="7.69921875" style="105" customWidth="1"/>
    <col min="12853" max="12853" width="8.3984375" style="105" customWidth="1"/>
    <col min="12854" max="12854" width="11" style="105" customWidth="1"/>
    <col min="12855" max="12856" width="1.296875" style="105" customWidth="1"/>
    <col min="12857" max="12857" width="12.296875" style="105" customWidth="1"/>
    <col min="12858" max="12858" width="7.69921875" style="105" customWidth="1"/>
    <col min="12859" max="12861" width="8.69921875" style="105" customWidth="1"/>
    <col min="12862" max="12862" width="8.3984375" style="105" customWidth="1"/>
    <col min="12863" max="12864" width="8.296875" style="105" customWidth="1"/>
    <col min="12865" max="12866" width="8.69921875" style="105" customWidth="1"/>
    <col min="12867" max="12867" width="8.3984375" style="105" customWidth="1"/>
    <col min="12868" max="12871" width="8.69921875" style="105" customWidth="1"/>
    <col min="12872" max="12872" width="8.296875" style="105" customWidth="1"/>
    <col min="12873" max="12874" width="8.69921875" style="105" customWidth="1"/>
    <col min="12875" max="12875" width="9.296875" style="105" customWidth="1"/>
    <col min="12876" max="12876" width="9.3984375" style="105" customWidth="1"/>
    <col min="12877" max="13056" width="9.09765625" style="105" customWidth="1"/>
    <col min="13057" max="13057" width="12.09765625" style="105" customWidth="1"/>
    <col min="13058" max="13071" width="7.69921875" style="105" customWidth="1"/>
    <col min="13072" max="13072" width="8.8984375" style="105" customWidth="1"/>
    <col min="13073" max="13074" width="7.69921875" style="105" customWidth="1"/>
    <col min="13075" max="13075" width="8.296875" style="105" customWidth="1"/>
    <col min="13076" max="13078" width="7.69921875" style="105" customWidth="1"/>
    <col min="13079" max="13079" width="10.09765625" style="105" customWidth="1"/>
    <col min="13080" max="13083" width="7.69921875" style="105" customWidth="1"/>
    <col min="13084" max="13084" width="9.09765625" style="105" customWidth="1"/>
    <col min="13085" max="13086" width="3.09765625" style="105" customWidth="1"/>
    <col min="13087" max="13087" width="2.8984375" style="105" customWidth="1"/>
    <col min="13088" max="13089" width="6.09765625" style="105" customWidth="1"/>
    <col min="13090" max="13090" width="3.296875" style="105" customWidth="1"/>
    <col min="13091" max="13091" width="3" style="105" customWidth="1"/>
    <col min="13092" max="13092" width="4.69921875" style="105" customWidth="1"/>
    <col min="13093" max="13093" width="12.3984375" style="105" customWidth="1"/>
    <col min="13094" max="13096" width="6.69921875" style="105" customWidth="1"/>
    <col min="13097" max="13097" width="8" style="105" customWidth="1"/>
    <col min="13098" max="13108" width="7.69921875" style="105" customWidth="1"/>
    <col min="13109" max="13109" width="8.3984375" style="105" customWidth="1"/>
    <col min="13110" max="13110" width="11" style="105" customWidth="1"/>
    <col min="13111" max="13112" width="1.296875" style="105" customWidth="1"/>
    <col min="13113" max="13113" width="12.296875" style="105" customWidth="1"/>
    <col min="13114" max="13114" width="7.69921875" style="105" customWidth="1"/>
    <col min="13115" max="13117" width="8.69921875" style="105" customWidth="1"/>
    <col min="13118" max="13118" width="8.3984375" style="105" customWidth="1"/>
    <col min="13119" max="13120" width="8.296875" style="105" customWidth="1"/>
    <col min="13121" max="13122" width="8.69921875" style="105" customWidth="1"/>
    <col min="13123" max="13123" width="8.3984375" style="105" customWidth="1"/>
    <col min="13124" max="13127" width="8.69921875" style="105" customWidth="1"/>
    <col min="13128" max="13128" width="8.296875" style="105" customWidth="1"/>
    <col min="13129" max="13130" width="8.69921875" style="105" customWidth="1"/>
    <col min="13131" max="13131" width="9.296875" style="105" customWidth="1"/>
    <col min="13132" max="13132" width="9.3984375" style="105" customWidth="1"/>
    <col min="13133" max="13312" width="9.09765625" style="105" customWidth="1"/>
    <col min="13313" max="13313" width="12.09765625" style="105" customWidth="1"/>
    <col min="13314" max="13327" width="7.69921875" style="105" customWidth="1"/>
    <col min="13328" max="13328" width="8.8984375" style="105" customWidth="1"/>
    <col min="13329" max="13330" width="7.69921875" style="105" customWidth="1"/>
    <col min="13331" max="13331" width="8.296875" style="105" customWidth="1"/>
    <col min="13332" max="13334" width="7.69921875" style="105" customWidth="1"/>
    <col min="13335" max="13335" width="10.09765625" style="105" customWidth="1"/>
    <col min="13336" max="13339" width="7.69921875" style="105" customWidth="1"/>
    <col min="13340" max="13340" width="9.09765625" style="105" customWidth="1"/>
    <col min="13341" max="13342" width="3.09765625" style="105" customWidth="1"/>
    <col min="13343" max="13343" width="2.8984375" style="105" customWidth="1"/>
    <col min="13344" max="13345" width="6.09765625" style="105" customWidth="1"/>
    <col min="13346" max="13346" width="3.296875" style="105" customWidth="1"/>
    <col min="13347" max="13347" width="3" style="105" customWidth="1"/>
    <col min="13348" max="13348" width="4.69921875" style="105" customWidth="1"/>
    <col min="13349" max="13349" width="12.3984375" style="105" customWidth="1"/>
    <col min="13350" max="13352" width="6.69921875" style="105" customWidth="1"/>
    <col min="13353" max="13353" width="8" style="105" customWidth="1"/>
    <col min="13354" max="13364" width="7.69921875" style="105" customWidth="1"/>
    <col min="13365" max="13365" width="8.3984375" style="105" customWidth="1"/>
    <col min="13366" max="13366" width="11" style="105" customWidth="1"/>
    <col min="13367" max="13368" width="1.296875" style="105" customWidth="1"/>
    <col min="13369" max="13369" width="12.296875" style="105" customWidth="1"/>
    <col min="13370" max="13370" width="7.69921875" style="105" customWidth="1"/>
    <col min="13371" max="13373" width="8.69921875" style="105" customWidth="1"/>
    <col min="13374" max="13374" width="8.3984375" style="105" customWidth="1"/>
    <col min="13375" max="13376" width="8.296875" style="105" customWidth="1"/>
    <col min="13377" max="13378" width="8.69921875" style="105" customWidth="1"/>
    <col min="13379" max="13379" width="8.3984375" style="105" customWidth="1"/>
    <col min="13380" max="13383" width="8.69921875" style="105" customWidth="1"/>
    <col min="13384" max="13384" width="8.296875" style="105" customWidth="1"/>
    <col min="13385" max="13386" width="8.69921875" style="105" customWidth="1"/>
    <col min="13387" max="13387" width="9.296875" style="105" customWidth="1"/>
    <col min="13388" max="13388" width="9.3984375" style="105" customWidth="1"/>
    <col min="13389" max="13568" width="9.09765625" style="105" customWidth="1"/>
    <col min="13569" max="13569" width="12.09765625" style="105" customWidth="1"/>
    <col min="13570" max="13583" width="7.69921875" style="105" customWidth="1"/>
    <col min="13584" max="13584" width="8.8984375" style="105" customWidth="1"/>
    <col min="13585" max="13586" width="7.69921875" style="105" customWidth="1"/>
    <col min="13587" max="13587" width="8.296875" style="105" customWidth="1"/>
    <col min="13588" max="13590" width="7.69921875" style="105" customWidth="1"/>
    <col min="13591" max="13591" width="10.09765625" style="105" customWidth="1"/>
    <col min="13592" max="13595" width="7.69921875" style="105" customWidth="1"/>
    <col min="13596" max="13596" width="9.09765625" style="105" customWidth="1"/>
    <col min="13597" max="13598" width="3.09765625" style="105" customWidth="1"/>
    <col min="13599" max="13599" width="2.8984375" style="105" customWidth="1"/>
    <col min="13600" max="13601" width="6.09765625" style="105" customWidth="1"/>
    <col min="13602" max="13602" width="3.296875" style="105" customWidth="1"/>
    <col min="13603" max="13603" width="3" style="105" customWidth="1"/>
    <col min="13604" max="13604" width="4.69921875" style="105" customWidth="1"/>
    <col min="13605" max="13605" width="12.3984375" style="105" customWidth="1"/>
    <col min="13606" max="13608" width="6.69921875" style="105" customWidth="1"/>
    <col min="13609" max="13609" width="8" style="105" customWidth="1"/>
    <col min="13610" max="13620" width="7.69921875" style="105" customWidth="1"/>
    <col min="13621" max="13621" width="8.3984375" style="105" customWidth="1"/>
    <col min="13622" max="13622" width="11" style="105" customWidth="1"/>
    <col min="13623" max="13624" width="1.296875" style="105" customWidth="1"/>
    <col min="13625" max="13625" width="12.296875" style="105" customWidth="1"/>
    <col min="13626" max="13626" width="7.69921875" style="105" customWidth="1"/>
    <col min="13627" max="13629" width="8.69921875" style="105" customWidth="1"/>
    <col min="13630" max="13630" width="8.3984375" style="105" customWidth="1"/>
    <col min="13631" max="13632" width="8.296875" style="105" customWidth="1"/>
    <col min="13633" max="13634" width="8.69921875" style="105" customWidth="1"/>
    <col min="13635" max="13635" width="8.3984375" style="105" customWidth="1"/>
    <col min="13636" max="13639" width="8.69921875" style="105" customWidth="1"/>
    <col min="13640" max="13640" width="8.296875" style="105" customWidth="1"/>
    <col min="13641" max="13642" width="8.69921875" style="105" customWidth="1"/>
    <col min="13643" max="13643" width="9.296875" style="105" customWidth="1"/>
    <col min="13644" max="13644" width="9.3984375" style="105" customWidth="1"/>
    <col min="13645" max="13824" width="9.09765625" style="105" customWidth="1"/>
    <col min="13825" max="13825" width="12.09765625" style="105" customWidth="1"/>
    <col min="13826" max="13839" width="7.69921875" style="105" customWidth="1"/>
    <col min="13840" max="13840" width="8.8984375" style="105" customWidth="1"/>
    <col min="13841" max="13842" width="7.69921875" style="105" customWidth="1"/>
    <col min="13843" max="13843" width="8.296875" style="105" customWidth="1"/>
    <col min="13844" max="13846" width="7.69921875" style="105" customWidth="1"/>
    <col min="13847" max="13847" width="10.09765625" style="105" customWidth="1"/>
    <col min="13848" max="13851" width="7.69921875" style="105" customWidth="1"/>
    <col min="13852" max="13852" width="9.09765625" style="105" customWidth="1"/>
    <col min="13853" max="13854" width="3.09765625" style="105" customWidth="1"/>
    <col min="13855" max="13855" width="2.8984375" style="105" customWidth="1"/>
    <col min="13856" max="13857" width="6.09765625" style="105" customWidth="1"/>
    <col min="13858" max="13858" width="3.296875" style="105" customWidth="1"/>
    <col min="13859" max="13859" width="3" style="105" customWidth="1"/>
    <col min="13860" max="13860" width="4.69921875" style="105" customWidth="1"/>
    <col min="13861" max="13861" width="12.3984375" style="105" customWidth="1"/>
    <col min="13862" max="13864" width="6.69921875" style="105" customWidth="1"/>
    <col min="13865" max="13865" width="8" style="105" customWidth="1"/>
    <col min="13866" max="13876" width="7.69921875" style="105" customWidth="1"/>
    <col min="13877" max="13877" width="8.3984375" style="105" customWidth="1"/>
    <col min="13878" max="13878" width="11" style="105" customWidth="1"/>
    <col min="13879" max="13880" width="1.296875" style="105" customWidth="1"/>
    <col min="13881" max="13881" width="12.296875" style="105" customWidth="1"/>
    <col min="13882" max="13882" width="7.69921875" style="105" customWidth="1"/>
    <col min="13883" max="13885" width="8.69921875" style="105" customWidth="1"/>
    <col min="13886" max="13886" width="8.3984375" style="105" customWidth="1"/>
    <col min="13887" max="13888" width="8.296875" style="105" customWidth="1"/>
    <col min="13889" max="13890" width="8.69921875" style="105" customWidth="1"/>
    <col min="13891" max="13891" width="8.3984375" style="105" customWidth="1"/>
    <col min="13892" max="13895" width="8.69921875" style="105" customWidth="1"/>
    <col min="13896" max="13896" width="8.296875" style="105" customWidth="1"/>
    <col min="13897" max="13898" width="8.69921875" style="105" customWidth="1"/>
    <col min="13899" max="13899" width="9.296875" style="105" customWidth="1"/>
    <col min="13900" max="13900" width="9.3984375" style="105" customWidth="1"/>
    <col min="13901" max="14080" width="9.09765625" style="105" customWidth="1"/>
    <col min="14081" max="14081" width="12.09765625" style="105" customWidth="1"/>
    <col min="14082" max="14095" width="7.69921875" style="105" customWidth="1"/>
    <col min="14096" max="14096" width="8.8984375" style="105" customWidth="1"/>
    <col min="14097" max="14098" width="7.69921875" style="105" customWidth="1"/>
    <col min="14099" max="14099" width="8.296875" style="105" customWidth="1"/>
    <col min="14100" max="14102" width="7.69921875" style="105" customWidth="1"/>
    <col min="14103" max="14103" width="10.09765625" style="105" customWidth="1"/>
    <col min="14104" max="14107" width="7.69921875" style="105" customWidth="1"/>
    <col min="14108" max="14108" width="9.09765625" style="105" customWidth="1"/>
    <col min="14109" max="14110" width="3.09765625" style="105" customWidth="1"/>
    <col min="14111" max="14111" width="2.8984375" style="105" customWidth="1"/>
    <col min="14112" max="14113" width="6.09765625" style="105" customWidth="1"/>
    <col min="14114" max="14114" width="3.296875" style="105" customWidth="1"/>
    <col min="14115" max="14115" width="3" style="105" customWidth="1"/>
    <col min="14116" max="14116" width="4.69921875" style="105" customWidth="1"/>
    <col min="14117" max="14117" width="12.3984375" style="105" customWidth="1"/>
    <col min="14118" max="14120" width="6.69921875" style="105" customWidth="1"/>
    <col min="14121" max="14121" width="8" style="105" customWidth="1"/>
    <col min="14122" max="14132" width="7.69921875" style="105" customWidth="1"/>
    <col min="14133" max="14133" width="8.3984375" style="105" customWidth="1"/>
    <col min="14134" max="14134" width="11" style="105" customWidth="1"/>
    <col min="14135" max="14136" width="1.296875" style="105" customWidth="1"/>
    <col min="14137" max="14137" width="12.296875" style="105" customWidth="1"/>
    <col min="14138" max="14138" width="7.69921875" style="105" customWidth="1"/>
    <col min="14139" max="14141" width="8.69921875" style="105" customWidth="1"/>
    <col min="14142" max="14142" width="8.3984375" style="105" customWidth="1"/>
    <col min="14143" max="14144" width="8.296875" style="105" customWidth="1"/>
    <col min="14145" max="14146" width="8.69921875" style="105" customWidth="1"/>
    <col min="14147" max="14147" width="8.3984375" style="105" customWidth="1"/>
    <col min="14148" max="14151" width="8.69921875" style="105" customWidth="1"/>
    <col min="14152" max="14152" width="8.296875" style="105" customWidth="1"/>
    <col min="14153" max="14154" width="8.69921875" style="105" customWidth="1"/>
    <col min="14155" max="14155" width="9.296875" style="105" customWidth="1"/>
    <col min="14156" max="14156" width="9.3984375" style="105" customWidth="1"/>
    <col min="14157" max="14336" width="9.09765625" style="105" customWidth="1"/>
    <col min="14337" max="14337" width="12.09765625" style="105" customWidth="1"/>
    <col min="14338" max="14351" width="7.69921875" style="105" customWidth="1"/>
    <col min="14352" max="14352" width="8.8984375" style="105" customWidth="1"/>
    <col min="14353" max="14354" width="7.69921875" style="105" customWidth="1"/>
    <col min="14355" max="14355" width="8.296875" style="105" customWidth="1"/>
    <col min="14356" max="14358" width="7.69921875" style="105" customWidth="1"/>
    <col min="14359" max="14359" width="10.09765625" style="105" customWidth="1"/>
    <col min="14360" max="14363" width="7.69921875" style="105" customWidth="1"/>
    <col min="14364" max="14364" width="9.09765625" style="105" customWidth="1"/>
    <col min="14365" max="14366" width="3.09765625" style="105" customWidth="1"/>
    <col min="14367" max="14367" width="2.8984375" style="105" customWidth="1"/>
    <col min="14368" max="14369" width="6.09765625" style="105" customWidth="1"/>
    <col min="14370" max="14370" width="3.296875" style="105" customWidth="1"/>
    <col min="14371" max="14371" width="3" style="105" customWidth="1"/>
    <col min="14372" max="14372" width="4.69921875" style="105" customWidth="1"/>
    <col min="14373" max="14373" width="12.3984375" style="105" customWidth="1"/>
    <col min="14374" max="14376" width="6.69921875" style="105" customWidth="1"/>
    <col min="14377" max="14377" width="8" style="105" customWidth="1"/>
    <col min="14378" max="14388" width="7.69921875" style="105" customWidth="1"/>
    <col min="14389" max="14389" width="8.3984375" style="105" customWidth="1"/>
    <col min="14390" max="14390" width="11" style="105" customWidth="1"/>
    <col min="14391" max="14392" width="1.296875" style="105" customWidth="1"/>
    <col min="14393" max="14393" width="12.296875" style="105" customWidth="1"/>
    <col min="14394" max="14394" width="7.69921875" style="105" customWidth="1"/>
    <col min="14395" max="14397" width="8.69921875" style="105" customWidth="1"/>
    <col min="14398" max="14398" width="8.3984375" style="105" customWidth="1"/>
    <col min="14399" max="14400" width="8.296875" style="105" customWidth="1"/>
    <col min="14401" max="14402" width="8.69921875" style="105" customWidth="1"/>
    <col min="14403" max="14403" width="8.3984375" style="105" customWidth="1"/>
    <col min="14404" max="14407" width="8.69921875" style="105" customWidth="1"/>
    <col min="14408" max="14408" width="8.296875" style="105" customWidth="1"/>
    <col min="14409" max="14410" width="8.69921875" style="105" customWidth="1"/>
    <col min="14411" max="14411" width="9.296875" style="105" customWidth="1"/>
    <col min="14412" max="14412" width="9.3984375" style="105" customWidth="1"/>
    <col min="14413" max="14592" width="9.09765625" style="105" customWidth="1"/>
    <col min="14593" max="14593" width="12.09765625" style="105" customWidth="1"/>
    <col min="14594" max="14607" width="7.69921875" style="105" customWidth="1"/>
    <col min="14608" max="14608" width="8.8984375" style="105" customWidth="1"/>
    <col min="14609" max="14610" width="7.69921875" style="105" customWidth="1"/>
    <col min="14611" max="14611" width="8.296875" style="105" customWidth="1"/>
    <col min="14612" max="14614" width="7.69921875" style="105" customWidth="1"/>
    <col min="14615" max="14615" width="10.09765625" style="105" customWidth="1"/>
    <col min="14616" max="14619" width="7.69921875" style="105" customWidth="1"/>
    <col min="14620" max="14620" width="9.09765625" style="105" customWidth="1"/>
    <col min="14621" max="14622" width="3.09765625" style="105" customWidth="1"/>
    <col min="14623" max="14623" width="2.8984375" style="105" customWidth="1"/>
    <col min="14624" max="14625" width="6.09765625" style="105" customWidth="1"/>
    <col min="14626" max="14626" width="3.296875" style="105" customWidth="1"/>
    <col min="14627" max="14627" width="3" style="105" customWidth="1"/>
    <col min="14628" max="14628" width="4.69921875" style="105" customWidth="1"/>
    <col min="14629" max="14629" width="12.3984375" style="105" customWidth="1"/>
    <col min="14630" max="14632" width="6.69921875" style="105" customWidth="1"/>
    <col min="14633" max="14633" width="8" style="105" customWidth="1"/>
    <col min="14634" max="14644" width="7.69921875" style="105" customWidth="1"/>
    <col min="14645" max="14645" width="8.3984375" style="105" customWidth="1"/>
    <col min="14646" max="14646" width="11" style="105" customWidth="1"/>
    <col min="14647" max="14648" width="1.296875" style="105" customWidth="1"/>
    <col min="14649" max="14649" width="12.296875" style="105" customWidth="1"/>
    <col min="14650" max="14650" width="7.69921875" style="105" customWidth="1"/>
    <col min="14651" max="14653" width="8.69921875" style="105" customWidth="1"/>
    <col min="14654" max="14654" width="8.3984375" style="105" customWidth="1"/>
    <col min="14655" max="14656" width="8.296875" style="105" customWidth="1"/>
    <col min="14657" max="14658" width="8.69921875" style="105" customWidth="1"/>
    <col min="14659" max="14659" width="8.3984375" style="105" customWidth="1"/>
    <col min="14660" max="14663" width="8.69921875" style="105" customWidth="1"/>
    <col min="14664" max="14664" width="8.296875" style="105" customWidth="1"/>
    <col min="14665" max="14666" width="8.69921875" style="105" customWidth="1"/>
    <col min="14667" max="14667" width="9.296875" style="105" customWidth="1"/>
    <col min="14668" max="14668" width="9.3984375" style="105" customWidth="1"/>
    <col min="14669" max="14848" width="9.09765625" style="105" customWidth="1"/>
    <col min="14849" max="14849" width="12.09765625" style="105" customWidth="1"/>
    <col min="14850" max="14863" width="7.69921875" style="105" customWidth="1"/>
    <col min="14864" max="14864" width="8.8984375" style="105" customWidth="1"/>
    <col min="14865" max="14866" width="7.69921875" style="105" customWidth="1"/>
    <col min="14867" max="14867" width="8.296875" style="105" customWidth="1"/>
    <col min="14868" max="14870" width="7.69921875" style="105" customWidth="1"/>
    <col min="14871" max="14871" width="10.09765625" style="105" customWidth="1"/>
    <col min="14872" max="14875" width="7.69921875" style="105" customWidth="1"/>
    <col min="14876" max="14876" width="9.09765625" style="105" customWidth="1"/>
    <col min="14877" max="14878" width="3.09765625" style="105" customWidth="1"/>
    <col min="14879" max="14879" width="2.8984375" style="105" customWidth="1"/>
    <col min="14880" max="14881" width="6.09765625" style="105" customWidth="1"/>
    <col min="14882" max="14882" width="3.296875" style="105" customWidth="1"/>
    <col min="14883" max="14883" width="3" style="105" customWidth="1"/>
    <col min="14884" max="14884" width="4.69921875" style="105" customWidth="1"/>
    <col min="14885" max="14885" width="12.3984375" style="105" customWidth="1"/>
    <col min="14886" max="14888" width="6.69921875" style="105" customWidth="1"/>
    <col min="14889" max="14889" width="8" style="105" customWidth="1"/>
    <col min="14890" max="14900" width="7.69921875" style="105" customWidth="1"/>
    <col min="14901" max="14901" width="8.3984375" style="105" customWidth="1"/>
    <col min="14902" max="14902" width="11" style="105" customWidth="1"/>
    <col min="14903" max="14904" width="1.296875" style="105" customWidth="1"/>
    <col min="14905" max="14905" width="12.296875" style="105" customWidth="1"/>
    <col min="14906" max="14906" width="7.69921875" style="105" customWidth="1"/>
    <col min="14907" max="14909" width="8.69921875" style="105" customWidth="1"/>
    <col min="14910" max="14910" width="8.3984375" style="105" customWidth="1"/>
    <col min="14911" max="14912" width="8.296875" style="105" customWidth="1"/>
    <col min="14913" max="14914" width="8.69921875" style="105" customWidth="1"/>
    <col min="14915" max="14915" width="8.3984375" style="105" customWidth="1"/>
    <col min="14916" max="14919" width="8.69921875" style="105" customWidth="1"/>
    <col min="14920" max="14920" width="8.296875" style="105" customWidth="1"/>
    <col min="14921" max="14922" width="8.69921875" style="105" customWidth="1"/>
    <col min="14923" max="14923" width="9.296875" style="105" customWidth="1"/>
    <col min="14924" max="14924" width="9.3984375" style="105" customWidth="1"/>
    <col min="14925" max="15104" width="9.09765625" style="105" customWidth="1"/>
    <col min="15105" max="15105" width="12.09765625" style="105" customWidth="1"/>
    <col min="15106" max="15119" width="7.69921875" style="105" customWidth="1"/>
    <col min="15120" max="15120" width="8.8984375" style="105" customWidth="1"/>
    <col min="15121" max="15122" width="7.69921875" style="105" customWidth="1"/>
    <col min="15123" max="15123" width="8.296875" style="105" customWidth="1"/>
    <col min="15124" max="15126" width="7.69921875" style="105" customWidth="1"/>
    <col min="15127" max="15127" width="10.09765625" style="105" customWidth="1"/>
    <col min="15128" max="15131" width="7.69921875" style="105" customWidth="1"/>
    <col min="15132" max="15132" width="9.09765625" style="105" customWidth="1"/>
    <col min="15133" max="15134" width="3.09765625" style="105" customWidth="1"/>
    <col min="15135" max="15135" width="2.8984375" style="105" customWidth="1"/>
    <col min="15136" max="15137" width="6.09765625" style="105" customWidth="1"/>
    <col min="15138" max="15138" width="3.296875" style="105" customWidth="1"/>
    <col min="15139" max="15139" width="3" style="105" customWidth="1"/>
    <col min="15140" max="15140" width="4.69921875" style="105" customWidth="1"/>
    <col min="15141" max="15141" width="12.3984375" style="105" customWidth="1"/>
    <col min="15142" max="15144" width="6.69921875" style="105" customWidth="1"/>
    <col min="15145" max="15145" width="8" style="105" customWidth="1"/>
    <col min="15146" max="15156" width="7.69921875" style="105" customWidth="1"/>
    <col min="15157" max="15157" width="8.3984375" style="105" customWidth="1"/>
    <col min="15158" max="15158" width="11" style="105" customWidth="1"/>
    <col min="15159" max="15160" width="1.296875" style="105" customWidth="1"/>
    <col min="15161" max="15161" width="12.296875" style="105" customWidth="1"/>
    <col min="15162" max="15162" width="7.69921875" style="105" customWidth="1"/>
    <col min="15163" max="15165" width="8.69921875" style="105" customWidth="1"/>
    <col min="15166" max="15166" width="8.3984375" style="105" customWidth="1"/>
    <col min="15167" max="15168" width="8.296875" style="105" customWidth="1"/>
    <col min="15169" max="15170" width="8.69921875" style="105" customWidth="1"/>
    <col min="15171" max="15171" width="8.3984375" style="105" customWidth="1"/>
    <col min="15172" max="15175" width="8.69921875" style="105" customWidth="1"/>
    <col min="15176" max="15176" width="8.296875" style="105" customWidth="1"/>
    <col min="15177" max="15178" width="8.69921875" style="105" customWidth="1"/>
    <col min="15179" max="15179" width="9.296875" style="105" customWidth="1"/>
    <col min="15180" max="15180" width="9.3984375" style="105" customWidth="1"/>
    <col min="15181" max="15360" width="9.09765625" style="105" customWidth="1"/>
    <col min="15361" max="15361" width="12.09765625" style="105" customWidth="1"/>
    <col min="15362" max="15375" width="7.69921875" style="105" customWidth="1"/>
    <col min="15376" max="15376" width="8.8984375" style="105" customWidth="1"/>
    <col min="15377" max="15378" width="7.69921875" style="105" customWidth="1"/>
    <col min="15379" max="15379" width="8.296875" style="105" customWidth="1"/>
    <col min="15380" max="15382" width="7.69921875" style="105" customWidth="1"/>
    <col min="15383" max="15383" width="10.09765625" style="105" customWidth="1"/>
    <col min="15384" max="15387" width="7.69921875" style="105" customWidth="1"/>
    <col min="15388" max="15388" width="9.09765625" style="105" customWidth="1"/>
    <col min="15389" max="15390" width="3.09765625" style="105" customWidth="1"/>
    <col min="15391" max="15391" width="2.8984375" style="105" customWidth="1"/>
    <col min="15392" max="15393" width="6.09765625" style="105" customWidth="1"/>
    <col min="15394" max="15394" width="3.296875" style="105" customWidth="1"/>
    <col min="15395" max="15395" width="3" style="105" customWidth="1"/>
    <col min="15396" max="15396" width="4.69921875" style="105" customWidth="1"/>
    <col min="15397" max="15397" width="12.3984375" style="105" customWidth="1"/>
    <col min="15398" max="15400" width="6.69921875" style="105" customWidth="1"/>
    <col min="15401" max="15401" width="8" style="105" customWidth="1"/>
    <col min="15402" max="15412" width="7.69921875" style="105" customWidth="1"/>
    <col min="15413" max="15413" width="8.3984375" style="105" customWidth="1"/>
    <col min="15414" max="15414" width="11" style="105" customWidth="1"/>
    <col min="15415" max="15416" width="1.296875" style="105" customWidth="1"/>
    <col min="15417" max="15417" width="12.296875" style="105" customWidth="1"/>
    <col min="15418" max="15418" width="7.69921875" style="105" customWidth="1"/>
    <col min="15419" max="15421" width="8.69921875" style="105" customWidth="1"/>
    <col min="15422" max="15422" width="8.3984375" style="105" customWidth="1"/>
    <col min="15423" max="15424" width="8.296875" style="105" customWidth="1"/>
    <col min="15425" max="15426" width="8.69921875" style="105" customWidth="1"/>
    <col min="15427" max="15427" width="8.3984375" style="105" customWidth="1"/>
    <col min="15428" max="15431" width="8.69921875" style="105" customWidth="1"/>
    <col min="15432" max="15432" width="8.296875" style="105" customWidth="1"/>
    <col min="15433" max="15434" width="8.69921875" style="105" customWidth="1"/>
    <col min="15435" max="15435" width="9.296875" style="105" customWidth="1"/>
    <col min="15436" max="15436" width="9.3984375" style="105" customWidth="1"/>
    <col min="15437" max="15616" width="9.09765625" style="105" customWidth="1"/>
    <col min="15617" max="15617" width="12.09765625" style="105" customWidth="1"/>
    <col min="15618" max="15631" width="7.69921875" style="105" customWidth="1"/>
    <col min="15632" max="15632" width="8.8984375" style="105" customWidth="1"/>
    <col min="15633" max="15634" width="7.69921875" style="105" customWidth="1"/>
    <col min="15635" max="15635" width="8.296875" style="105" customWidth="1"/>
    <col min="15636" max="15638" width="7.69921875" style="105" customWidth="1"/>
    <col min="15639" max="15639" width="10.09765625" style="105" customWidth="1"/>
    <col min="15640" max="15643" width="7.69921875" style="105" customWidth="1"/>
    <col min="15644" max="15644" width="9.09765625" style="105" customWidth="1"/>
    <col min="15645" max="15646" width="3.09765625" style="105" customWidth="1"/>
    <col min="15647" max="15647" width="2.8984375" style="105" customWidth="1"/>
    <col min="15648" max="15649" width="6.09765625" style="105" customWidth="1"/>
    <col min="15650" max="15650" width="3.296875" style="105" customWidth="1"/>
    <col min="15651" max="15651" width="3" style="105" customWidth="1"/>
    <col min="15652" max="15652" width="4.69921875" style="105" customWidth="1"/>
    <col min="15653" max="15653" width="12.3984375" style="105" customWidth="1"/>
    <col min="15654" max="15656" width="6.69921875" style="105" customWidth="1"/>
    <col min="15657" max="15657" width="8" style="105" customWidth="1"/>
    <col min="15658" max="15668" width="7.69921875" style="105" customWidth="1"/>
    <col min="15669" max="15669" width="8.3984375" style="105" customWidth="1"/>
    <col min="15670" max="15670" width="11" style="105" customWidth="1"/>
    <col min="15671" max="15672" width="1.296875" style="105" customWidth="1"/>
    <col min="15673" max="15673" width="12.296875" style="105" customWidth="1"/>
    <col min="15674" max="15674" width="7.69921875" style="105" customWidth="1"/>
    <col min="15675" max="15677" width="8.69921875" style="105" customWidth="1"/>
    <col min="15678" max="15678" width="8.3984375" style="105" customWidth="1"/>
    <col min="15679" max="15680" width="8.296875" style="105" customWidth="1"/>
    <col min="15681" max="15682" width="8.69921875" style="105" customWidth="1"/>
    <col min="15683" max="15683" width="8.3984375" style="105" customWidth="1"/>
    <col min="15684" max="15687" width="8.69921875" style="105" customWidth="1"/>
    <col min="15688" max="15688" width="8.296875" style="105" customWidth="1"/>
    <col min="15689" max="15690" width="8.69921875" style="105" customWidth="1"/>
    <col min="15691" max="15691" width="9.296875" style="105" customWidth="1"/>
    <col min="15692" max="15692" width="9.3984375" style="105" customWidth="1"/>
    <col min="15693" max="15872" width="9.09765625" style="105" customWidth="1"/>
    <col min="15873" max="15873" width="12.09765625" style="105" customWidth="1"/>
    <col min="15874" max="15887" width="7.69921875" style="105" customWidth="1"/>
    <col min="15888" max="15888" width="8.8984375" style="105" customWidth="1"/>
    <col min="15889" max="15890" width="7.69921875" style="105" customWidth="1"/>
    <col min="15891" max="15891" width="8.296875" style="105" customWidth="1"/>
    <col min="15892" max="15894" width="7.69921875" style="105" customWidth="1"/>
    <col min="15895" max="15895" width="10.09765625" style="105" customWidth="1"/>
    <col min="15896" max="15899" width="7.69921875" style="105" customWidth="1"/>
    <col min="15900" max="15900" width="9.09765625" style="105" customWidth="1"/>
    <col min="15901" max="15902" width="3.09765625" style="105" customWidth="1"/>
    <col min="15903" max="15903" width="2.8984375" style="105" customWidth="1"/>
    <col min="15904" max="15905" width="6.09765625" style="105" customWidth="1"/>
    <col min="15906" max="15906" width="3.296875" style="105" customWidth="1"/>
    <col min="15907" max="15907" width="3" style="105" customWidth="1"/>
    <col min="15908" max="15908" width="4.69921875" style="105" customWidth="1"/>
    <col min="15909" max="15909" width="12.3984375" style="105" customWidth="1"/>
    <col min="15910" max="15912" width="6.69921875" style="105" customWidth="1"/>
    <col min="15913" max="15913" width="8" style="105" customWidth="1"/>
    <col min="15914" max="15924" width="7.69921875" style="105" customWidth="1"/>
    <col min="15925" max="15925" width="8.3984375" style="105" customWidth="1"/>
    <col min="15926" max="15926" width="11" style="105" customWidth="1"/>
    <col min="15927" max="15928" width="1.296875" style="105" customWidth="1"/>
    <col min="15929" max="15929" width="12.296875" style="105" customWidth="1"/>
    <col min="15930" max="15930" width="7.69921875" style="105" customWidth="1"/>
    <col min="15931" max="15933" width="8.69921875" style="105" customWidth="1"/>
    <col min="15934" max="15934" width="8.3984375" style="105" customWidth="1"/>
    <col min="15935" max="15936" width="8.296875" style="105" customWidth="1"/>
    <col min="15937" max="15938" width="8.69921875" style="105" customWidth="1"/>
    <col min="15939" max="15939" width="8.3984375" style="105" customWidth="1"/>
    <col min="15940" max="15943" width="8.69921875" style="105" customWidth="1"/>
    <col min="15944" max="15944" width="8.296875" style="105" customWidth="1"/>
    <col min="15945" max="15946" width="8.69921875" style="105" customWidth="1"/>
    <col min="15947" max="15947" width="9.296875" style="105" customWidth="1"/>
    <col min="15948" max="15948" width="9.3984375" style="105" customWidth="1"/>
    <col min="15949" max="16128" width="9.09765625" style="105" customWidth="1"/>
    <col min="16129" max="16129" width="12.09765625" style="105" customWidth="1"/>
    <col min="16130" max="16143" width="7.69921875" style="105" customWidth="1"/>
    <col min="16144" max="16144" width="8.8984375" style="105" customWidth="1"/>
    <col min="16145" max="16146" width="7.69921875" style="105" customWidth="1"/>
    <col min="16147" max="16147" width="8.296875" style="105" customWidth="1"/>
    <col min="16148" max="16150" width="7.69921875" style="105" customWidth="1"/>
    <col min="16151" max="16151" width="10.09765625" style="105" customWidth="1"/>
    <col min="16152" max="16155" width="7.69921875" style="105" customWidth="1"/>
    <col min="16156" max="16156" width="9.09765625" style="105" customWidth="1"/>
    <col min="16157" max="16158" width="3.09765625" style="105" customWidth="1"/>
    <col min="16159" max="16159" width="2.8984375" style="105" customWidth="1"/>
    <col min="16160" max="16161" width="6.09765625" style="105" customWidth="1"/>
    <col min="16162" max="16162" width="3.296875" style="105" customWidth="1"/>
    <col min="16163" max="16163" width="3" style="105" customWidth="1"/>
    <col min="16164" max="16164" width="4.69921875" style="105" customWidth="1"/>
    <col min="16165" max="16165" width="12.3984375" style="105" customWidth="1"/>
    <col min="16166" max="16168" width="6.69921875" style="105" customWidth="1"/>
    <col min="16169" max="16169" width="8" style="105" customWidth="1"/>
    <col min="16170" max="16180" width="7.69921875" style="105" customWidth="1"/>
    <col min="16181" max="16181" width="8.3984375" style="105" customWidth="1"/>
    <col min="16182" max="16182" width="11" style="105" customWidth="1"/>
    <col min="16183" max="16184" width="1.296875" style="105" customWidth="1"/>
    <col min="16185" max="16185" width="12.296875" style="105" customWidth="1"/>
    <col min="16186" max="16186" width="7.69921875" style="105" customWidth="1"/>
    <col min="16187" max="16189" width="8.69921875" style="105" customWidth="1"/>
    <col min="16190" max="16190" width="8.3984375" style="105" customWidth="1"/>
    <col min="16191" max="16192" width="8.296875" style="105" customWidth="1"/>
    <col min="16193" max="16194" width="8.69921875" style="105" customWidth="1"/>
    <col min="16195" max="16195" width="8.3984375" style="105" customWidth="1"/>
    <col min="16196" max="16199" width="8.69921875" style="105" customWidth="1"/>
    <col min="16200" max="16200" width="8.296875" style="105" customWidth="1"/>
    <col min="16201" max="16202" width="8.69921875" style="105" customWidth="1"/>
    <col min="16203" max="16203" width="9.296875" style="105" customWidth="1"/>
    <col min="16204" max="16204" width="9.3984375" style="105" customWidth="1"/>
    <col min="16205" max="16384" width="9.09765625" style="105" customWidth="1"/>
  </cols>
  <sheetData>
    <row r="1" spans="1:22" ht="11.25" customHeight="1">
      <c r="A1" s="106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67"/>
    </row>
    <row r="2" spans="1:22" ht="16.5" customHeight="1">
      <c r="A2" s="107" t="s">
        <v>638</v>
      </c>
      <c r="B2" s="120" t="s">
        <v>150</v>
      </c>
      <c r="C2" s="133" t="s">
        <v>548</v>
      </c>
      <c r="D2" s="137"/>
      <c r="E2" s="133" t="s">
        <v>148</v>
      </c>
      <c r="F2" s="137"/>
      <c r="G2" s="133" t="s">
        <v>639</v>
      </c>
      <c r="H2" s="140"/>
      <c r="I2" s="133" t="s">
        <v>256</v>
      </c>
      <c r="J2" s="140"/>
      <c r="K2" s="137"/>
      <c r="L2" s="120" t="s">
        <v>81</v>
      </c>
      <c r="M2" s="148"/>
      <c r="N2" s="120" t="s">
        <v>640</v>
      </c>
      <c r="O2" s="148"/>
      <c r="Q2" s="154" t="s">
        <v>610</v>
      </c>
      <c r="R2" s="154"/>
      <c r="S2" s="154"/>
      <c r="T2" s="158" t="s">
        <v>281</v>
      </c>
      <c r="U2" s="165" t="s">
        <v>641</v>
      </c>
      <c r="V2" s="168"/>
    </row>
    <row r="3" spans="1:22" ht="10.5" customHeight="1">
      <c r="A3" s="108" t="s">
        <v>334</v>
      </c>
      <c r="B3" s="120" t="s">
        <v>642</v>
      </c>
      <c r="C3" s="120" t="s">
        <v>524</v>
      </c>
      <c r="D3" s="120" t="s">
        <v>14</v>
      </c>
      <c r="E3" s="120" t="s">
        <v>524</v>
      </c>
      <c r="F3" s="120" t="s">
        <v>14</v>
      </c>
      <c r="G3" s="120" t="s">
        <v>524</v>
      </c>
      <c r="H3" s="120" t="s">
        <v>14</v>
      </c>
      <c r="I3" s="120" t="s">
        <v>524</v>
      </c>
      <c r="J3" s="120" t="s">
        <v>14</v>
      </c>
      <c r="K3" s="134"/>
      <c r="L3" s="134" t="s">
        <v>644</v>
      </c>
      <c r="M3" s="149" t="s">
        <v>68</v>
      </c>
      <c r="N3" s="134" t="s">
        <v>644</v>
      </c>
      <c r="O3" s="149" t="s">
        <v>68</v>
      </c>
      <c r="T3" s="159"/>
      <c r="U3" s="159"/>
      <c r="V3" s="168"/>
    </row>
    <row r="4" spans="1:22" ht="11.25" customHeight="1">
      <c r="A4" s="108" t="s">
        <v>645</v>
      </c>
      <c r="B4" s="121">
        <v>0</v>
      </c>
      <c r="C4" s="134">
        <v>0</v>
      </c>
      <c r="D4" s="134">
        <f t="shared" ref="D4:D12" si="0">ROUND(C4*C4*3.14/4,3)</f>
        <v>0</v>
      </c>
      <c r="E4" s="134">
        <v>0</v>
      </c>
      <c r="F4" s="134">
        <f t="shared" ref="F4:F12" si="1">ROUND(E4*E4*3.14/4,3)</f>
        <v>0</v>
      </c>
      <c r="G4" s="134">
        <v>0</v>
      </c>
      <c r="H4" s="134">
        <f t="shared" ref="H4:H12" si="2">ROUND(G4*G4*3.14/4,3)</f>
        <v>0</v>
      </c>
      <c r="I4" s="134"/>
      <c r="J4" s="134"/>
      <c r="K4" s="134"/>
      <c r="L4" s="134">
        <v>0</v>
      </c>
      <c r="M4" s="149"/>
      <c r="N4" s="134">
        <v>0</v>
      </c>
      <c r="O4" s="150"/>
      <c r="Q4" s="155" t="s">
        <v>646</v>
      </c>
      <c r="R4" s="155"/>
      <c r="S4" s="155"/>
      <c r="T4" s="155"/>
      <c r="U4" s="155"/>
      <c r="V4" s="168"/>
    </row>
    <row r="5" spans="1:22" ht="11.25" customHeight="1">
      <c r="A5" s="107"/>
      <c r="B5" s="121">
        <v>40</v>
      </c>
      <c r="C5" s="134">
        <v>5.e-002</v>
      </c>
      <c r="D5" s="134">
        <f t="shared" si="0"/>
        <v>2.e-003</v>
      </c>
      <c r="E5" s="134">
        <v>5.e-002</v>
      </c>
      <c r="F5" s="134">
        <f t="shared" si="1"/>
        <v>2.e-003</v>
      </c>
      <c r="G5" s="134">
        <v>5.e-002</v>
      </c>
      <c r="H5" s="134">
        <f t="shared" si="2"/>
        <v>2.e-003</v>
      </c>
      <c r="I5" s="134"/>
      <c r="J5" s="134"/>
      <c r="K5" s="134"/>
      <c r="L5" s="134">
        <v>1</v>
      </c>
      <c r="M5" s="149" t="s">
        <v>647</v>
      </c>
      <c r="N5" s="134">
        <v>1</v>
      </c>
      <c r="O5" s="150" t="s">
        <v>179</v>
      </c>
      <c r="Q5" s="155" t="s">
        <v>648</v>
      </c>
      <c r="R5" s="155"/>
      <c r="S5" s="155"/>
      <c r="T5" s="155"/>
      <c r="U5" s="155"/>
      <c r="V5" s="168"/>
    </row>
    <row r="6" spans="1:22" ht="11.25" customHeight="1">
      <c r="A6" s="107"/>
      <c r="B6" s="121">
        <v>50</v>
      </c>
      <c r="C6" s="134">
        <v>6.e-002</v>
      </c>
      <c r="D6" s="134">
        <f t="shared" si="0"/>
        <v>3.0000000000000001e-003</v>
      </c>
      <c r="E6" s="134">
        <v>6.e-002</v>
      </c>
      <c r="F6" s="134">
        <f t="shared" si="1"/>
        <v>3.0000000000000001e-003</v>
      </c>
      <c r="G6" s="134">
        <v>6.e-002</v>
      </c>
      <c r="H6" s="134">
        <f t="shared" si="2"/>
        <v>3.0000000000000001e-003</v>
      </c>
      <c r="I6" s="134"/>
      <c r="J6" s="134"/>
      <c r="K6" s="134"/>
      <c r="L6" s="134">
        <v>2</v>
      </c>
      <c r="M6" s="149" t="s">
        <v>650</v>
      </c>
      <c r="N6" s="134">
        <v>2</v>
      </c>
      <c r="O6" s="150" t="s">
        <v>652</v>
      </c>
      <c r="Q6" s="155" t="s">
        <v>653</v>
      </c>
      <c r="R6" s="155"/>
      <c r="S6" s="155"/>
      <c r="T6" s="155"/>
      <c r="U6" s="155"/>
      <c r="V6" s="168"/>
    </row>
    <row r="7" spans="1:22" ht="11.25" customHeight="1">
      <c r="A7" s="107"/>
      <c r="B7" s="121">
        <v>75</v>
      </c>
      <c r="C7" s="134">
        <v>9.e-002</v>
      </c>
      <c r="D7" s="134">
        <f t="shared" si="0"/>
        <v>6.0000000000000001e-003</v>
      </c>
      <c r="E7" s="134">
        <v>9.e-002</v>
      </c>
      <c r="F7" s="134">
        <f t="shared" si="1"/>
        <v>6.0000000000000001e-003</v>
      </c>
      <c r="G7" s="134">
        <v>9.e-002</v>
      </c>
      <c r="H7" s="134">
        <f t="shared" si="2"/>
        <v>6.0000000000000001e-003</v>
      </c>
      <c r="I7" s="134"/>
      <c r="J7" s="134"/>
      <c r="K7" s="134"/>
      <c r="L7" s="134"/>
      <c r="M7" s="149"/>
      <c r="N7" s="134"/>
      <c r="O7" s="150"/>
      <c r="V7" s="168"/>
    </row>
    <row r="8" spans="1:22" ht="11.25" customHeight="1">
      <c r="A8" s="107"/>
      <c r="B8" s="121">
        <v>100</v>
      </c>
      <c r="C8" s="134">
        <v>0.13</v>
      </c>
      <c r="D8" s="134">
        <f t="shared" si="0"/>
        <v>1.2999999999999999e-002</v>
      </c>
      <c r="E8" s="134">
        <v>0.11</v>
      </c>
      <c r="F8" s="134">
        <f t="shared" si="1"/>
        <v>8.9999999999999993e-003</v>
      </c>
      <c r="G8" s="134">
        <v>0.13</v>
      </c>
      <c r="H8" s="134">
        <f t="shared" si="2"/>
        <v>1.2999999999999999e-002</v>
      </c>
      <c r="I8" s="134"/>
      <c r="J8" s="134"/>
      <c r="K8" s="134"/>
      <c r="L8" s="134"/>
      <c r="M8" s="149"/>
      <c r="N8" s="134"/>
      <c r="O8" s="149"/>
      <c r="U8" s="165"/>
      <c r="V8" s="168"/>
    </row>
    <row r="9" spans="1:22" ht="11.25" customHeight="1">
      <c r="A9" s="107"/>
      <c r="B9" s="121">
        <v>150</v>
      </c>
      <c r="C9" s="134">
        <v>0.17</v>
      </c>
      <c r="D9" s="134">
        <f t="shared" si="0"/>
        <v>2.3e-002</v>
      </c>
      <c r="E9" s="134">
        <v>0.17</v>
      </c>
      <c r="F9" s="134">
        <f t="shared" si="1"/>
        <v>2.3e-002</v>
      </c>
      <c r="G9" s="134">
        <v>0.18</v>
      </c>
      <c r="H9" s="134">
        <f t="shared" si="2"/>
        <v>2.5000000000000001e-002</v>
      </c>
      <c r="I9" s="134">
        <v>0.17</v>
      </c>
      <c r="J9" s="134">
        <f>ROUND(I9*I9*3.14/4,3)</f>
        <v>2.3e-002</v>
      </c>
      <c r="K9" s="134"/>
      <c r="L9" s="134"/>
      <c r="M9" s="149"/>
      <c r="N9" s="134"/>
      <c r="O9" s="149"/>
      <c r="V9" s="168"/>
    </row>
    <row r="10" spans="1:22" ht="11.25" customHeight="1">
      <c r="A10" s="107"/>
      <c r="B10" s="121">
        <v>200</v>
      </c>
      <c r="C10" s="134">
        <v>0.22</v>
      </c>
      <c r="D10" s="134">
        <f t="shared" si="0"/>
        <v>3.7999999999999999e-002</v>
      </c>
      <c r="E10" s="134">
        <v>0.22</v>
      </c>
      <c r="F10" s="134">
        <f t="shared" si="1"/>
        <v>3.7999999999999999e-002</v>
      </c>
      <c r="G10" s="134">
        <v>0.25</v>
      </c>
      <c r="H10" s="134">
        <f t="shared" si="2"/>
        <v>4.9000000000000002e-002</v>
      </c>
      <c r="I10" s="134"/>
      <c r="J10" s="134"/>
      <c r="K10" s="134"/>
      <c r="L10" s="134"/>
      <c r="M10" s="149"/>
      <c r="N10" s="134"/>
      <c r="O10" s="149"/>
      <c r="V10" s="168"/>
    </row>
    <row r="11" spans="1:22" ht="11.25" customHeight="1">
      <c r="A11" s="107"/>
      <c r="B11" s="121">
        <v>250</v>
      </c>
      <c r="C11" s="134">
        <v>0.27</v>
      </c>
      <c r="D11" s="134">
        <f t="shared" si="0"/>
        <v>5.7000000000000002e-002</v>
      </c>
      <c r="E11" s="134"/>
      <c r="F11" s="134">
        <f t="shared" si="1"/>
        <v>0</v>
      </c>
      <c r="G11" s="134"/>
      <c r="H11" s="134">
        <f t="shared" si="2"/>
        <v>0</v>
      </c>
      <c r="I11" s="134"/>
      <c r="J11" s="134"/>
      <c r="K11" s="134"/>
      <c r="L11" s="134"/>
      <c r="M11" s="149"/>
      <c r="N11" s="134"/>
      <c r="O11" s="149"/>
      <c r="V11" s="168"/>
    </row>
    <row r="12" spans="1:22" ht="11.25" customHeight="1">
      <c r="A12" s="107"/>
      <c r="B12" s="121">
        <v>300</v>
      </c>
      <c r="C12" s="134">
        <v>0.32</v>
      </c>
      <c r="D12" s="134">
        <f t="shared" si="0"/>
        <v>8.e-002</v>
      </c>
      <c r="E12" s="134"/>
      <c r="F12" s="134">
        <f t="shared" si="1"/>
        <v>0</v>
      </c>
      <c r="G12" s="134"/>
      <c r="H12" s="134">
        <f t="shared" si="2"/>
        <v>0</v>
      </c>
      <c r="I12" s="134"/>
      <c r="J12" s="134"/>
      <c r="K12" s="134"/>
      <c r="L12" s="134"/>
      <c r="M12" s="149"/>
      <c r="N12" s="134"/>
      <c r="O12" s="149"/>
      <c r="V12" s="168"/>
    </row>
    <row r="13" spans="1:22" ht="11.25" customHeight="1">
      <c r="A13" s="109"/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69"/>
    </row>
    <row r="15" spans="1:22" ht="11.25" customHeight="1">
      <c r="A15" s="110" t="s">
        <v>617</v>
      </c>
      <c r="B15" s="110"/>
      <c r="C15" s="135"/>
    </row>
    <row r="16" spans="1:22" ht="11.25" customHeight="1"/>
    <row r="17" spans="1:77" ht="11.25" customHeight="1">
      <c r="A17" s="111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243"/>
    </row>
    <row r="18" spans="1:77" ht="11.25" customHeight="1">
      <c r="A18" s="112"/>
      <c r="B18" s="124" t="s">
        <v>654</v>
      </c>
      <c r="K18" s="135"/>
      <c r="L18" s="135"/>
      <c r="BY18" s="244"/>
    </row>
    <row r="19" spans="1:77" ht="20.149999999999999" customHeight="1">
      <c r="A19" s="113" t="s">
        <v>655</v>
      </c>
      <c r="B19" s="125">
        <v>7</v>
      </c>
      <c r="C19" s="136"/>
      <c r="D19" s="138"/>
      <c r="L19" s="135"/>
      <c r="M19" s="124"/>
      <c r="P19" s="135"/>
      <c r="AE19" s="179" t="s">
        <v>656</v>
      </c>
      <c r="BF19" s="179" t="s">
        <v>486</v>
      </c>
      <c r="BJ19" s="179" t="str">
        <f>A20</f>
        <v>仮設φ150ｍｍ配水管布設工事（不断水分岐）</v>
      </c>
      <c r="BW19" s="136" t="s">
        <v>657</v>
      </c>
      <c r="BX19" s="138">
        <f>+BB20+1</f>
        <v>72</v>
      </c>
      <c r="BY19" s="244"/>
    </row>
    <row r="20" spans="1:77" ht="20.149999999999999" customHeight="1">
      <c r="A20" s="114" t="s">
        <v>740</v>
      </c>
      <c r="B20" s="126"/>
      <c r="C20" s="126"/>
      <c r="D20" s="126"/>
      <c r="E20" s="126"/>
      <c r="F20" s="126"/>
      <c r="G20" s="126"/>
      <c r="H20" s="141"/>
      <c r="I20" s="141"/>
      <c r="J20" s="141"/>
      <c r="K20" s="141"/>
      <c r="L20" s="124"/>
      <c r="M20" s="141"/>
      <c r="N20" s="124" t="s">
        <v>659</v>
      </c>
      <c r="O20" s="141"/>
      <c r="P20" s="124"/>
      <c r="Q20" s="141"/>
      <c r="R20" s="141"/>
      <c r="S20" s="141"/>
      <c r="T20" s="141"/>
      <c r="U20" s="141"/>
      <c r="AF20" s="180" t="s">
        <v>661</v>
      </c>
      <c r="AG20" s="186" t="s">
        <v>67</v>
      </c>
      <c r="AL20" s="179" t="s">
        <v>2</v>
      </c>
      <c r="AP20" s="179" t="str">
        <f>A20</f>
        <v>仮設φ150ｍｍ配水管布設工事（不断水分岐）</v>
      </c>
      <c r="BA20" s="136" t="s">
        <v>657</v>
      </c>
      <c r="BB20" s="138">
        <f>B19*10+1</f>
        <v>71</v>
      </c>
      <c r="BE20" s="191"/>
      <c r="BF20" s="206" t="s">
        <v>183</v>
      </c>
      <c r="BG20" s="206" t="s">
        <v>662</v>
      </c>
      <c r="BH20" s="206" t="s">
        <v>649</v>
      </c>
      <c r="BI20" s="212"/>
      <c r="BJ20" s="212"/>
      <c r="BK20" s="206" t="s">
        <v>664</v>
      </c>
      <c r="BL20" s="212"/>
      <c r="BM20" s="206" t="s">
        <v>220</v>
      </c>
      <c r="BN20" s="212"/>
      <c r="BO20" s="206" t="s">
        <v>600</v>
      </c>
      <c r="BP20" s="206"/>
      <c r="BQ20" s="212" t="s">
        <v>304</v>
      </c>
      <c r="BR20" s="212"/>
      <c r="BS20" s="212"/>
      <c r="BT20" s="206" t="s">
        <v>203</v>
      </c>
      <c r="BU20" s="212"/>
      <c r="BV20" s="206" t="s">
        <v>665</v>
      </c>
      <c r="BW20" s="206" t="s">
        <v>666</v>
      </c>
      <c r="BX20" s="238" t="s">
        <v>667</v>
      </c>
      <c r="BY20" s="244"/>
    </row>
    <row r="21" spans="1:77" ht="12" customHeight="1">
      <c r="A21" s="115"/>
      <c r="B21" s="127"/>
      <c r="C21" s="127"/>
      <c r="D21" s="127"/>
      <c r="E21" s="127" t="s">
        <v>229</v>
      </c>
      <c r="F21" s="127"/>
      <c r="G21" s="127"/>
      <c r="H21" s="127"/>
      <c r="I21" s="127" t="s">
        <v>152</v>
      </c>
      <c r="J21" s="143" t="s">
        <v>668</v>
      </c>
      <c r="K21" s="143" t="s">
        <v>669</v>
      </c>
      <c r="L21" s="147"/>
      <c r="M21" s="127" t="s">
        <v>666</v>
      </c>
      <c r="N21" s="143" t="s">
        <v>92</v>
      </c>
      <c r="O21" s="147" t="s">
        <v>22</v>
      </c>
      <c r="P21" s="151"/>
      <c r="Q21" s="127" t="s">
        <v>282</v>
      </c>
      <c r="R21" s="127" t="s">
        <v>129</v>
      </c>
      <c r="S21" s="156" t="s">
        <v>640</v>
      </c>
      <c r="T21" s="160" t="s">
        <v>120</v>
      </c>
      <c r="U21" s="141"/>
      <c r="V21" s="105" t="s">
        <v>137</v>
      </c>
      <c r="AC21" s="175"/>
      <c r="AD21" s="175"/>
      <c r="AE21" s="175"/>
      <c r="AG21" s="187"/>
      <c r="AH21" s="175"/>
      <c r="AI21" s="175"/>
      <c r="AK21" s="191"/>
      <c r="AL21" s="197"/>
      <c r="AM21" s="197"/>
      <c r="AN21" s="197"/>
      <c r="AO21" s="197"/>
      <c r="AP21" s="197" t="s">
        <v>229</v>
      </c>
      <c r="AQ21" s="197"/>
      <c r="AR21" s="197"/>
      <c r="AS21" s="197"/>
      <c r="AT21" s="197"/>
      <c r="AU21" s="197"/>
      <c r="AV21" s="206" t="s">
        <v>404</v>
      </c>
      <c r="AW21" s="212"/>
      <c r="AX21" s="197" t="s">
        <v>670</v>
      </c>
      <c r="AY21" s="216" t="s">
        <v>674</v>
      </c>
      <c r="AZ21" s="197" t="s">
        <v>666</v>
      </c>
      <c r="BA21" s="206" t="s">
        <v>676</v>
      </c>
      <c r="BB21" s="218"/>
      <c r="BE21" s="223"/>
      <c r="BF21" s="134"/>
      <c r="BG21" s="134"/>
      <c r="BH21" s="134" t="s">
        <v>311</v>
      </c>
      <c r="BI21" s="134" t="s">
        <v>149</v>
      </c>
      <c r="BJ21" s="134" t="s">
        <v>677</v>
      </c>
      <c r="BK21" s="235" t="s">
        <v>71</v>
      </c>
      <c r="BL21" s="134"/>
      <c r="BM21" s="134"/>
      <c r="BN21" s="134"/>
      <c r="BO21" s="134"/>
      <c r="BP21" s="134"/>
      <c r="BQ21" s="134"/>
      <c r="BR21" s="134"/>
      <c r="BS21" s="134" t="s">
        <v>49</v>
      </c>
      <c r="BT21" s="134" t="s">
        <v>679</v>
      </c>
      <c r="BU21" s="134"/>
      <c r="BV21" s="134"/>
      <c r="BW21" s="134"/>
      <c r="BX21" s="219"/>
      <c r="BY21" s="244"/>
    </row>
    <row r="22" spans="1:77" ht="12" customHeight="1">
      <c r="A22" s="116" t="s">
        <v>680</v>
      </c>
      <c r="B22" s="128" t="s">
        <v>174</v>
      </c>
      <c r="C22" s="128" t="s">
        <v>642</v>
      </c>
      <c r="D22" s="128" t="s">
        <v>275</v>
      </c>
      <c r="E22" s="128" t="s">
        <v>682</v>
      </c>
      <c r="F22" s="128" t="s">
        <v>442</v>
      </c>
      <c r="G22" s="128" t="s">
        <v>622</v>
      </c>
      <c r="H22" s="128" t="s">
        <v>683</v>
      </c>
      <c r="I22" s="142" t="s">
        <v>211</v>
      </c>
      <c r="J22" s="144" t="s">
        <v>482</v>
      </c>
      <c r="K22" s="128" t="s">
        <v>660</v>
      </c>
      <c r="L22" s="128" t="s">
        <v>684</v>
      </c>
      <c r="M22" s="128" t="s">
        <v>682</v>
      </c>
      <c r="N22" s="128" t="s">
        <v>682</v>
      </c>
      <c r="O22" s="128" t="s">
        <v>684</v>
      </c>
      <c r="P22" s="152"/>
      <c r="Q22" s="128" t="s">
        <v>686</v>
      </c>
      <c r="R22" s="128" t="s">
        <v>687</v>
      </c>
      <c r="S22" s="157"/>
      <c r="T22" s="161" t="s">
        <v>432</v>
      </c>
      <c r="U22" s="141"/>
      <c r="AC22" s="176"/>
      <c r="AD22" s="178"/>
      <c r="AE22" s="177" t="s">
        <v>688</v>
      </c>
      <c r="AF22" s="181"/>
      <c r="AG22" s="188" t="s">
        <v>689</v>
      </c>
      <c r="AH22" s="175" t="s">
        <v>690</v>
      </c>
      <c r="AI22" s="175"/>
      <c r="AJ22" s="176"/>
      <c r="AK22" s="192" t="s">
        <v>680</v>
      </c>
      <c r="AL22" s="134" t="s">
        <v>174</v>
      </c>
      <c r="AM22" s="134" t="s">
        <v>642</v>
      </c>
      <c r="AN22" s="134" t="s">
        <v>123</v>
      </c>
      <c r="AO22" s="134" t="s">
        <v>275</v>
      </c>
      <c r="AP22" s="134" t="s">
        <v>682</v>
      </c>
      <c r="AQ22" s="134" t="s">
        <v>442</v>
      </c>
      <c r="AR22" s="134" t="s">
        <v>683</v>
      </c>
      <c r="AS22" s="134" t="s">
        <v>691</v>
      </c>
      <c r="AT22" s="134" t="s">
        <v>622</v>
      </c>
      <c r="AU22" s="134" t="s">
        <v>692</v>
      </c>
      <c r="AV22" s="134" t="s">
        <v>693</v>
      </c>
      <c r="AW22" s="134" t="str">
        <f>J22</f>
        <v>RC-40</v>
      </c>
      <c r="AX22" s="134" t="str">
        <f>I22</f>
        <v>砕石</v>
      </c>
      <c r="AY22" s="134" t="s">
        <v>694</v>
      </c>
      <c r="AZ22" s="134" t="s">
        <v>682</v>
      </c>
      <c r="BA22" s="134" t="s">
        <v>694</v>
      </c>
      <c r="BB22" s="219" t="s">
        <v>695</v>
      </c>
      <c r="BE22" s="223" t="s">
        <v>168</v>
      </c>
      <c r="BF22" s="134"/>
      <c r="BG22" s="134"/>
      <c r="BH22" s="234" t="s">
        <v>5</v>
      </c>
      <c r="BI22" s="234" t="s">
        <v>5</v>
      </c>
      <c r="BJ22" s="234" t="s">
        <v>77</v>
      </c>
      <c r="BK22" s="198" t="s">
        <v>560</v>
      </c>
      <c r="BL22" s="198" t="s">
        <v>269</v>
      </c>
      <c r="BM22" s="213" t="s">
        <v>696</v>
      </c>
      <c r="BN22" s="213" t="s">
        <v>179</v>
      </c>
      <c r="BO22" s="198"/>
      <c r="BP22" s="198" t="s">
        <v>697</v>
      </c>
      <c r="BQ22" s="198" t="s">
        <v>693</v>
      </c>
      <c r="BR22" s="198" t="str">
        <f>J22</f>
        <v>RC-40</v>
      </c>
      <c r="BS22" s="198" t="str">
        <f>I22</f>
        <v>砕石</v>
      </c>
      <c r="BT22" s="198" t="s">
        <v>354</v>
      </c>
      <c r="BU22" s="213" t="s">
        <v>55</v>
      </c>
      <c r="BV22" s="134"/>
      <c r="BW22" s="134"/>
      <c r="BX22" s="219"/>
      <c r="BY22" s="244"/>
    </row>
    <row r="23" spans="1:77" ht="12" customHeight="1">
      <c r="A23" s="116"/>
      <c r="B23" s="128"/>
      <c r="C23" s="128" t="s">
        <v>700</v>
      </c>
      <c r="D23" s="128" t="s">
        <v>61</v>
      </c>
      <c r="E23" s="128" t="s">
        <v>688</v>
      </c>
      <c r="F23" s="128" t="s">
        <v>40</v>
      </c>
      <c r="G23" s="128" t="s">
        <v>145</v>
      </c>
      <c r="H23" s="128" t="s">
        <v>128</v>
      </c>
      <c r="I23" s="128" t="s">
        <v>327</v>
      </c>
      <c r="J23" s="128" t="s">
        <v>421</v>
      </c>
      <c r="K23" s="128" t="s">
        <v>701</v>
      </c>
      <c r="L23" s="128" t="s">
        <v>51</v>
      </c>
      <c r="M23" s="128" t="s">
        <v>100</v>
      </c>
      <c r="N23" s="128" t="s">
        <v>283</v>
      </c>
      <c r="O23" s="128" t="s">
        <v>255</v>
      </c>
      <c r="P23" s="152"/>
      <c r="Q23" s="128" t="s">
        <v>550</v>
      </c>
      <c r="R23" s="128" t="s">
        <v>702</v>
      </c>
      <c r="S23" s="157" t="s">
        <v>703</v>
      </c>
      <c r="T23" s="161" t="s">
        <v>704</v>
      </c>
      <c r="U23" s="141"/>
      <c r="V23" s="170" t="s">
        <v>622</v>
      </c>
      <c r="W23" s="170" t="s">
        <v>705</v>
      </c>
      <c r="X23" s="170" t="s">
        <v>195</v>
      </c>
      <c r="Y23" s="172"/>
      <c r="Z23" s="173"/>
      <c r="AC23" s="176"/>
      <c r="AD23" s="176"/>
      <c r="AF23" s="182"/>
      <c r="AG23" s="189"/>
      <c r="AJ23" s="176" t="s">
        <v>327</v>
      </c>
      <c r="AK23" s="193"/>
      <c r="AL23" s="198"/>
      <c r="AM23" s="198" t="s">
        <v>700</v>
      </c>
      <c r="AN23" s="198" t="s">
        <v>343</v>
      </c>
      <c r="AO23" s="198" t="s">
        <v>61</v>
      </c>
      <c r="AP23" s="198" t="s">
        <v>688</v>
      </c>
      <c r="AQ23" s="198" t="s">
        <v>40</v>
      </c>
      <c r="AR23" s="198" t="s">
        <v>128</v>
      </c>
      <c r="AS23" s="198" t="s">
        <v>707</v>
      </c>
      <c r="AT23" s="198" t="s">
        <v>145</v>
      </c>
      <c r="AU23" s="198" t="s">
        <v>709</v>
      </c>
      <c r="AV23" s="198" t="s">
        <v>421</v>
      </c>
      <c r="AW23" s="198" t="s">
        <v>421</v>
      </c>
      <c r="AX23" s="198" t="s">
        <v>327</v>
      </c>
      <c r="AY23" s="198" t="s">
        <v>51</v>
      </c>
      <c r="AZ23" s="198" t="s">
        <v>570</v>
      </c>
      <c r="BA23" s="198" t="s">
        <v>255</v>
      </c>
      <c r="BB23" s="219"/>
      <c r="BE23" s="192"/>
      <c r="BF23" s="134"/>
      <c r="BG23" s="134" t="s">
        <v>498</v>
      </c>
      <c r="BH23" s="134" t="s">
        <v>498</v>
      </c>
      <c r="BI23" s="134" t="s">
        <v>498</v>
      </c>
      <c r="BJ23" s="134" t="s">
        <v>498</v>
      </c>
      <c r="BK23" s="134" t="s">
        <v>288</v>
      </c>
      <c r="BL23" s="134" t="s">
        <v>710</v>
      </c>
      <c r="BM23" s="134" t="s">
        <v>710</v>
      </c>
      <c r="BN23" s="134" t="s">
        <v>710</v>
      </c>
      <c r="BO23" s="134" t="s">
        <v>712</v>
      </c>
      <c r="BP23" s="134" t="s">
        <v>710</v>
      </c>
      <c r="BQ23" s="134" t="s">
        <v>710</v>
      </c>
      <c r="BR23" s="134" t="s">
        <v>710</v>
      </c>
      <c r="BS23" s="134" t="s">
        <v>710</v>
      </c>
      <c r="BT23" s="134" t="s">
        <v>710</v>
      </c>
      <c r="BU23" s="134" t="s">
        <v>710</v>
      </c>
      <c r="BV23" s="134" t="s">
        <v>712</v>
      </c>
      <c r="BW23" s="134" t="s">
        <v>712</v>
      </c>
      <c r="BX23" s="219" t="s">
        <v>712</v>
      </c>
      <c r="BY23" s="244"/>
    </row>
    <row r="24" spans="1:77" ht="12" customHeight="1">
      <c r="A24" s="116"/>
      <c r="B24" s="128"/>
      <c r="C24" s="128" t="s">
        <v>502</v>
      </c>
      <c r="D24" s="128" t="s">
        <v>69</v>
      </c>
      <c r="E24" s="128" t="s">
        <v>69</v>
      </c>
      <c r="F24" s="128" t="s">
        <v>69</v>
      </c>
      <c r="G24" s="128" t="s">
        <v>69</v>
      </c>
      <c r="H24" s="128" t="s">
        <v>69</v>
      </c>
      <c r="I24" s="128" t="s">
        <v>69</v>
      </c>
      <c r="J24" s="128" t="s">
        <v>713</v>
      </c>
      <c r="K24" s="128" t="s">
        <v>69</v>
      </c>
      <c r="L24" s="128" t="s">
        <v>69</v>
      </c>
      <c r="M24" s="128" t="s">
        <v>69</v>
      </c>
      <c r="N24" s="128" t="s">
        <v>69</v>
      </c>
      <c r="O24" s="128" t="s">
        <v>69</v>
      </c>
      <c r="P24" s="153"/>
      <c r="Q24" s="128" t="s">
        <v>69</v>
      </c>
      <c r="R24" s="128" t="s">
        <v>272</v>
      </c>
      <c r="S24" s="157" t="s">
        <v>714</v>
      </c>
      <c r="T24" s="162" t="s">
        <v>69</v>
      </c>
      <c r="U24" s="166"/>
      <c r="V24" s="171" t="s">
        <v>637</v>
      </c>
      <c r="W24" s="171" t="s">
        <v>572</v>
      </c>
      <c r="X24" s="171" t="s">
        <v>716</v>
      </c>
      <c r="Y24" s="171" t="s">
        <v>109</v>
      </c>
      <c r="Z24" s="174" t="s">
        <v>717</v>
      </c>
      <c r="AC24" s="176"/>
      <c r="AD24" s="176"/>
      <c r="AF24" s="182"/>
      <c r="AG24" s="190" t="s">
        <v>670</v>
      </c>
      <c r="AH24" s="175"/>
      <c r="AI24" s="175"/>
      <c r="AJ24" s="176"/>
      <c r="AK24" s="193"/>
      <c r="AL24" s="198"/>
      <c r="AM24" s="198" t="s">
        <v>502</v>
      </c>
      <c r="AN24" s="198" t="s">
        <v>69</v>
      </c>
      <c r="AO24" s="198" t="s">
        <v>69</v>
      </c>
      <c r="AP24" s="198" t="s">
        <v>69</v>
      </c>
      <c r="AQ24" s="198" t="s">
        <v>69</v>
      </c>
      <c r="AR24" s="198" t="s">
        <v>69</v>
      </c>
      <c r="AS24" s="198" t="s">
        <v>69</v>
      </c>
      <c r="AT24" s="198" t="s">
        <v>69</v>
      </c>
      <c r="AU24" s="198" t="s">
        <v>69</v>
      </c>
      <c r="AV24" s="198" t="s">
        <v>69</v>
      </c>
      <c r="AW24" s="198" t="s">
        <v>69</v>
      </c>
      <c r="AX24" s="198" t="s">
        <v>69</v>
      </c>
      <c r="AY24" s="198" t="s">
        <v>69</v>
      </c>
      <c r="AZ24" s="198" t="s">
        <v>69</v>
      </c>
      <c r="BA24" s="198" t="s">
        <v>69</v>
      </c>
      <c r="BB24" s="219"/>
      <c r="BE24" s="224" t="str">
        <f>+AK50</f>
        <v>B-2土工</v>
      </c>
      <c r="BF24" s="227"/>
      <c r="BG24" s="182"/>
      <c r="BH24" s="182"/>
      <c r="BI24" s="182"/>
      <c r="BJ24" s="182"/>
      <c r="BK24" s="236">
        <f>IF(S26=1,0,AO50)</f>
        <v>1.1000000000000001</v>
      </c>
      <c r="BL24" s="236">
        <f>IF(S26=1,AO50,0)</f>
        <v>0</v>
      </c>
      <c r="BM24" s="182"/>
      <c r="BN24" s="182"/>
      <c r="BO24" s="182"/>
      <c r="BP24" s="182"/>
      <c r="BQ24" s="182"/>
      <c r="BR24" s="182"/>
      <c r="BS24" s="182"/>
      <c r="BT24" s="182"/>
      <c r="BU24" s="182"/>
      <c r="BV24" s="182"/>
      <c r="BW24" s="182"/>
      <c r="BX24" s="239"/>
      <c r="BY24" s="244"/>
    </row>
    <row r="25" spans="1:77" ht="12" customHeight="1">
      <c r="A25" s="114" t="s">
        <v>331</v>
      </c>
      <c r="B25" s="129"/>
      <c r="C25" s="129"/>
      <c r="D25" s="129"/>
      <c r="E25" s="129"/>
      <c r="F25" s="129"/>
      <c r="G25" s="139"/>
      <c r="H25" s="129"/>
      <c r="I25" s="129"/>
      <c r="J25" s="145"/>
      <c r="K25" s="129"/>
      <c r="L25" s="129"/>
      <c r="M25" s="129"/>
      <c r="N25" s="129"/>
      <c r="O25" s="129"/>
      <c r="P25" s="145"/>
      <c r="Q25" s="129"/>
      <c r="R25" s="129"/>
      <c r="S25" s="129"/>
      <c r="T25" s="163"/>
      <c r="U25" s="141"/>
      <c r="V25" s="171"/>
      <c r="W25" s="171"/>
      <c r="X25" s="171"/>
      <c r="Y25" s="171"/>
      <c r="Z25" s="174"/>
      <c r="AC25" s="176"/>
      <c r="AD25" s="176"/>
      <c r="AF25" s="182"/>
      <c r="AG25" s="189" t="str">
        <f>J22</f>
        <v>RC-40</v>
      </c>
      <c r="AJ25" s="176"/>
      <c r="AK25" s="194" t="str">
        <f t="shared" ref="AK25:AM42" si="3">A25</f>
        <v>B-2土工</v>
      </c>
      <c r="AL25" s="199">
        <f t="shared" si="3"/>
        <v>0</v>
      </c>
      <c r="AM25" s="203">
        <f t="shared" si="3"/>
        <v>0</v>
      </c>
      <c r="AN25" s="199"/>
      <c r="AO25" s="199"/>
      <c r="AP25" s="199"/>
      <c r="AQ25" s="199"/>
      <c r="AR25" s="199"/>
      <c r="AS25" s="199"/>
      <c r="AT25" s="199">
        <f t="shared" ref="AT25:AT42" si="4">G25</f>
        <v>0</v>
      </c>
      <c r="AU25" s="199"/>
      <c r="AV25" s="199"/>
      <c r="AW25" s="199"/>
      <c r="AX25" s="199"/>
      <c r="AY25" s="217">
        <f>K26</f>
        <v>0.12</v>
      </c>
      <c r="AZ25" s="199"/>
      <c r="BA25" s="217">
        <f>+N26</f>
        <v>0</v>
      </c>
      <c r="BB25" s="220" t="str">
        <f>LOOKUP(R26,$L$4:$M$7)</f>
        <v>両切</v>
      </c>
      <c r="BE25" s="224" t="str">
        <f>AK51</f>
        <v>町道As</v>
      </c>
      <c r="BF25" s="228">
        <f>AN51</f>
        <v>0.6</v>
      </c>
      <c r="BG25" s="182" t="s">
        <v>718</v>
      </c>
      <c r="BH25" s="210">
        <f>IF(AND(E26&gt;0,E26&lt;=0.1),R26,0)</f>
        <v>2</v>
      </c>
      <c r="BI25" s="210">
        <f>IF(AND(E26&gt;0.1,E26&lt;=0.15),R26,0)</f>
        <v>0</v>
      </c>
      <c r="BJ25" s="210">
        <f>IF(E26&gt;0.15,R26,0)</f>
        <v>0</v>
      </c>
      <c r="BK25" s="210">
        <f>IF(S26=1,0,AO51)</f>
        <v>4.3999999999999997e-002</v>
      </c>
      <c r="BL25" s="210">
        <f>IF(S26=1,AO51,0)</f>
        <v>0</v>
      </c>
      <c r="BM25" s="210">
        <f t="shared" ref="BM25:BX25" si="5">AP51</f>
        <v>0.50600000000000001</v>
      </c>
      <c r="BN25" s="210">
        <f t="shared" si="5"/>
        <v>0.47299999999999998</v>
      </c>
      <c r="BO25" s="210">
        <f t="shared" si="5"/>
        <v>0</v>
      </c>
      <c r="BP25" s="210">
        <f t="shared" si="5"/>
        <v>0.44800000000000001</v>
      </c>
      <c r="BQ25" s="210">
        <f t="shared" si="5"/>
        <v>0</v>
      </c>
      <c r="BR25" s="210">
        <f t="shared" si="5"/>
        <v>0.38500000000000001</v>
      </c>
      <c r="BS25" s="210">
        <f t="shared" si="5"/>
        <v>0</v>
      </c>
      <c r="BT25" s="210">
        <f t="shared" si="5"/>
        <v>4.3999999999999997e-002</v>
      </c>
      <c r="BU25" s="210">
        <f t="shared" si="5"/>
        <v>0.97899999999999998</v>
      </c>
      <c r="BV25" s="210">
        <f t="shared" si="5"/>
        <v>1.1000000000000001</v>
      </c>
      <c r="BW25" s="210">
        <f t="shared" si="5"/>
        <v>1.1000000000000001</v>
      </c>
      <c r="BX25" s="240">
        <f t="shared" si="5"/>
        <v>0</v>
      </c>
      <c r="BY25" s="244"/>
    </row>
    <row r="26" spans="1:77" ht="12" customHeight="1">
      <c r="A26" s="117" t="s">
        <v>303</v>
      </c>
      <c r="B26" s="130" t="s">
        <v>639</v>
      </c>
      <c r="C26" s="130">
        <v>150</v>
      </c>
      <c r="D26" s="130">
        <v>0.6</v>
      </c>
      <c r="E26" s="130">
        <v>4.e-002</v>
      </c>
      <c r="F26" s="130">
        <v>0.15</v>
      </c>
      <c r="G26" s="130">
        <v>1.1000000000000001</v>
      </c>
      <c r="H26" s="130">
        <v>0.1</v>
      </c>
      <c r="I26" s="130"/>
      <c r="J26" s="146">
        <v>1</v>
      </c>
      <c r="K26" s="130">
        <v>0.12</v>
      </c>
      <c r="L26" s="130"/>
      <c r="M26" s="130">
        <v>3.e-002</v>
      </c>
      <c r="N26" s="130"/>
      <c r="O26" s="130"/>
      <c r="P26" s="146"/>
      <c r="Q26" s="130">
        <v>1</v>
      </c>
      <c r="R26" s="130">
        <v>2</v>
      </c>
      <c r="S26" s="130">
        <v>2</v>
      </c>
      <c r="T26" s="164">
        <v>0.1</v>
      </c>
      <c r="U26" s="141"/>
      <c r="V26" s="171">
        <f>IF(G25-G26&gt;=0,G25-G26,0)</f>
        <v>0</v>
      </c>
      <c r="W26" s="171">
        <f>IF(AS26&gt;0,ROUND(AT26+V26/AS26*(AS26-AO26+T26)/2,3),0)</f>
        <v>1.1000000000000001</v>
      </c>
      <c r="X26" s="171">
        <f>IF(AS26&gt;0,ROUND(AT26+V26/AS26*AU26/2,3),0)</f>
        <v>1.1000000000000001</v>
      </c>
      <c r="Y26" s="171">
        <f>IF(AS26&gt;0,ROUND(AT26+V26/AS26*(AU26+AW26/2+AV26/2),3),0)</f>
        <v>1.1000000000000001</v>
      </c>
      <c r="Z26" s="174">
        <f>IF(AS26&gt;0,ROUND(AT26+V26/AS26*(AU26+AW26+AV26+AX26/2),3),0)</f>
        <v>1.1000000000000001</v>
      </c>
      <c r="AC26" s="176" t="s">
        <v>707</v>
      </c>
      <c r="AD26" s="176" t="s">
        <v>61</v>
      </c>
      <c r="AF26" s="182"/>
      <c r="AG26" s="189" t="s">
        <v>414</v>
      </c>
      <c r="AJ26" s="176" t="s">
        <v>421</v>
      </c>
      <c r="AK26" s="195" t="str">
        <f t="shared" si="3"/>
        <v>町道As</v>
      </c>
      <c r="AL26" s="200" t="str">
        <f t="shared" si="3"/>
        <v>PEP</v>
      </c>
      <c r="AM26" s="204">
        <f t="shared" si="3"/>
        <v>150</v>
      </c>
      <c r="AN26" s="200">
        <f>IF(AL26="DIP",LOOKUP(AM26,$B$4:$C$12),0)+IF(AL26="VP",LOOKUP(AM26,$B$4:$E$12),0)+IF(AL26="PEP",LOOKUP(AM26,$B$4:$G$12),0)</f>
        <v>0.18</v>
      </c>
      <c r="AO26" s="200">
        <f>D26</f>
        <v>0.6</v>
      </c>
      <c r="AP26" s="200">
        <f>E26</f>
        <v>4.e-002</v>
      </c>
      <c r="AQ26" s="200">
        <f>F26</f>
        <v>0.15</v>
      </c>
      <c r="AR26" s="200">
        <f>H26</f>
        <v>0.1</v>
      </c>
      <c r="AS26" s="200">
        <f>AO26+AN26+AQ26</f>
        <v>0.93</v>
      </c>
      <c r="AT26" s="200">
        <f t="shared" si="4"/>
        <v>1.1000000000000001</v>
      </c>
      <c r="AU26" s="200">
        <f>IF(H26&gt;0,AQ26+AR26+AN26,0)</f>
        <v>0.43</v>
      </c>
      <c r="AV26" s="200">
        <f>IF(J26=0,AS26-AU26-AX26-AY25-AZ26,0)</f>
        <v>0</v>
      </c>
      <c r="AW26" s="200">
        <f>IF(J26=1,AS26-AU26-AX26-AY25-AZ26,0)</f>
        <v>0.35</v>
      </c>
      <c r="AX26" s="200">
        <f>I26</f>
        <v>0</v>
      </c>
      <c r="AY26" s="200">
        <f>L26</f>
        <v>0</v>
      </c>
      <c r="AZ26" s="200">
        <f>M26</f>
        <v>3.e-002</v>
      </c>
      <c r="BA26" s="200">
        <f>+O26</f>
        <v>0</v>
      </c>
      <c r="BB26" s="221" t="str">
        <f>LOOKUP(S26,$N$4:$O$7)</f>
        <v>人力､機械</v>
      </c>
      <c r="BE26" s="224" t="str">
        <f>AL51</f>
        <v>PEP</v>
      </c>
      <c r="BF26" s="229">
        <f>AM51</f>
        <v>150</v>
      </c>
      <c r="BG26" s="182"/>
      <c r="BH26" s="199"/>
      <c r="BI26" s="199"/>
      <c r="BJ26" s="199"/>
      <c r="BK26" s="237">
        <f>ROUND(BG27*BK24,2)</f>
        <v>1.1000000000000001</v>
      </c>
      <c r="BL26" s="199">
        <f>ROUND(BG27*BL24,2)</f>
        <v>0</v>
      </c>
      <c r="BM26" s="199"/>
      <c r="BN26" s="199"/>
      <c r="BO26" s="199"/>
      <c r="BP26" s="199"/>
      <c r="BQ26" s="199"/>
      <c r="BR26" s="199"/>
      <c r="BS26" s="199"/>
      <c r="BT26" s="199"/>
      <c r="BU26" s="199"/>
      <c r="BV26" s="199"/>
      <c r="BW26" s="199"/>
      <c r="BX26" s="220"/>
      <c r="BY26" s="244"/>
    </row>
    <row r="27" spans="1:77" ht="12" customHeight="1">
      <c r="A27" s="114" t="s">
        <v>552</v>
      </c>
      <c r="B27" s="129"/>
      <c r="C27" s="129"/>
      <c r="D27" s="129"/>
      <c r="E27" s="129"/>
      <c r="F27" s="129"/>
      <c r="G27" s="139"/>
      <c r="H27" s="129"/>
      <c r="I27" s="129"/>
      <c r="J27" s="145"/>
      <c r="K27" s="129"/>
      <c r="L27" s="129"/>
      <c r="M27" s="129"/>
      <c r="N27" s="129"/>
      <c r="O27" s="129"/>
      <c r="P27" s="145"/>
      <c r="Q27" s="129"/>
      <c r="R27" s="129"/>
      <c r="S27" s="129"/>
      <c r="T27" s="163"/>
      <c r="U27" s="141"/>
      <c r="V27" s="171"/>
      <c r="W27" s="171"/>
      <c r="X27" s="171"/>
      <c r="Y27" s="171"/>
      <c r="Z27" s="174"/>
      <c r="AC27" s="176"/>
      <c r="AD27" s="176"/>
      <c r="AF27" s="182"/>
      <c r="AG27" s="189" t="s">
        <v>693</v>
      </c>
      <c r="AJ27" s="176"/>
      <c r="AK27" s="194" t="str">
        <f t="shared" si="3"/>
        <v>B-3土工</v>
      </c>
      <c r="AL27" s="199">
        <f t="shared" si="3"/>
        <v>0</v>
      </c>
      <c r="AM27" s="203">
        <f t="shared" si="3"/>
        <v>0</v>
      </c>
      <c r="AN27" s="199"/>
      <c r="AO27" s="199"/>
      <c r="AP27" s="199"/>
      <c r="AQ27" s="199"/>
      <c r="AR27" s="199"/>
      <c r="AS27" s="199"/>
      <c r="AT27" s="199">
        <f t="shared" si="4"/>
        <v>0</v>
      </c>
      <c r="AU27" s="199"/>
      <c r="AV27" s="199"/>
      <c r="AW27" s="199"/>
      <c r="AX27" s="199"/>
      <c r="AY27" s="217">
        <f>K28</f>
        <v>0.12</v>
      </c>
      <c r="AZ27" s="199"/>
      <c r="BA27" s="217">
        <f>+N28</f>
        <v>0</v>
      </c>
      <c r="BB27" s="220" t="str">
        <f>LOOKUP(R28,$L$4:$M$7)</f>
        <v>両切</v>
      </c>
      <c r="BE27" s="225"/>
      <c r="BF27" s="230"/>
      <c r="BG27" s="233">
        <f>Q26</f>
        <v>1</v>
      </c>
      <c r="BH27" s="200">
        <f>ROUND(BG27*BH25,2)</f>
        <v>2</v>
      </c>
      <c r="BI27" s="200">
        <f>ROUND(BG27*BI25,2)</f>
        <v>0</v>
      </c>
      <c r="BJ27" s="200">
        <f>ROUND(BG27*BJ25,2)</f>
        <v>0</v>
      </c>
      <c r="BK27" s="200">
        <f>ROUND(BG27*BK25,2)</f>
        <v>4.e-002</v>
      </c>
      <c r="BL27" s="200">
        <f>ROUND(BG27*BL25,2)</f>
        <v>0</v>
      </c>
      <c r="BM27" s="200">
        <f>ROUND(BG27*BM25,2)</f>
        <v>0.51</v>
      </c>
      <c r="BN27" s="200">
        <f>ROUND(BG27*BN25,2)</f>
        <v>0.47</v>
      </c>
      <c r="BO27" s="200">
        <f>ROUND(BG27*BO25,2)</f>
        <v>0</v>
      </c>
      <c r="BP27" s="200">
        <f>ROUND(BG27*BP25,2)</f>
        <v>0.45</v>
      </c>
      <c r="BQ27" s="200">
        <f>ROUND(BG27*BQ25,2)</f>
        <v>0</v>
      </c>
      <c r="BR27" s="200">
        <f>ROUND(BG27*BR25,2)</f>
        <v>0.39</v>
      </c>
      <c r="BS27" s="200">
        <f>ROUND(BG27*BS25,2)</f>
        <v>0</v>
      </c>
      <c r="BT27" s="200">
        <f>ROUND(BG27*BT25,2)</f>
        <v>4.e-002</v>
      </c>
      <c r="BU27" s="200">
        <f>ROUND(BG27*BU25,2)</f>
        <v>0.98</v>
      </c>
      <c r="BV27" s="200">
        <f>ROUND(BG27*BV25,2)</f>
        <v>1.1000000000000001</v>
      </c>
      <c r="BW27" s="200">
        <f>ROUND(BG27*BW25,2)</f>
        <v>1.1000000000000001</v>
      </c>
      <c r="BX27" s="221">
        <f>ROUND(BG27*BX25,2)</f>
        <v>0</v>
      </c>
      <c r="BY27" s="244"/>
    </row>
    <row r="28" spans="1:77" ht="12" customHeight="1">
      <c r="A28" s="117" t="s">
        <v>303</v>
      </c>
      <c r="B28" s="130" t="s">
        <v>548</v>
      </c>
      <c r="C28" s="130">
        <v>150</v>
      </c>
      <c r="D28" s="130">
        <v>0.9</v>
      </c>
      <c r="E28" s="130">
        <v>4.e-002</v>
      </c>
      <c r="F28" s="130">
        <v>0.15</v>
      </c>
      <c r="G28" s="130">
        <v>1.1000000000000001</v>
      </c>
      <c r="H28" s="130">
        <v>0.1</v>
      </c>
      <c r="I28" s="130"/>
      <c r="J28" s="146">
        <v>1</v>
      </c>
      <c r="K28" s="130">
        <v>0.12</v>
      </c>
      <c r="L28" s="130"/>
      <c r="M28" s="130">
        <v>3.e-002</v>
      </c>
      <c r="N28" s="130"/>
      <c r="O28" s="130"/>
      <c r="P28" s="146"/>
      <c r="Q28" s="130">
        <v>1</v>
      </c>
      <c r="R28" s="130">
        <v>2</v>
      </c>
      <c r="S28" s="130">
        <v>2</v>
      </c>
      <c r="T28" s="164">
        <v>0.1</v>
      </c>
      <c r="U28" s="141"/>
      <c r="V28" s="171">
        <f>IF(G27-G28&gt;=0,G27-G28,0)</f>
        <v>0</v>
      </c>
      <c r="W28" s="171">
        <f>IF(AS28&gt;0,ROUND(AT28+V28/AS28*(AS28-AO28+T28)/2,3),0)</f>
        <v>1.1000000000000001</v>
      </c>
      <c r="X28" s="171">
        <f>IF(AS28&gt;0,ROUND(AT28+V28/AS28*AU28/2,3),0)</f>
        <v>1.1000000000000001</v>
      </c>
      <c r="Y28" s="171">
        <f>IF(AS28&gt;0,ROUND(AT28+V28/AS28*(AU28+AW28/2+AV28/2),3),0)</f>
        <v>1.1000000000000001</v>
      </c>
      <c r="Z28" s="174">
        <f>IF(AS28&gt;0,ROUND(AT28+V28/AS28*(AU28+AW28+AV28+AX28/2),3),0)</f>
        <v>1.1000000000000001</v>
      </c>
      <c r="AC28" s="176"/>
      <c r="AD28" s="176"/>
      <c r="AF28" s="183"/>
      <c r="AG28" s="190"/>
      <c r="AH28" s="175"/>
      <c r="AI28" s="175"/>
      <c r="AJ28" s="176"/>
      <c r="AK28" s="195" t="str">
        <f t="shared" si="3"/>
        <v>町道As</v>
      </c>
      <c r="AL28" s="200" t="str">
        <f t="shared" si="3"/>
        <v>DIP</v>
      </c>
      <c r="AM28" s="204">
        <f t="shared" si="3"/>
        <v>150</v>
      </c>
      <c r="AN28" s="200">
        <f>IF(AL28="DIP",LOOKUP(AM28,$B$4:$C$12),0)+IF(AL28="VP",LOOKUP(AM28,$B$4:$E$12),0)+IF(AL28="PEP",LOOKUP(AM28,$B$4:$G$12),0)</f>
        <v>0.17</v>
      </c>
      <c r="AO28" s="200">
        <f>D28</f>
        <v>0.9</v>
      </c>
      <c r="AP28" s="200">
        <f>E28</f>
        <v>4.e-002</v>
      </c>
      <c r="AQ28" s="200">
        <f>F28</f>
        <v>0.15</v>
      </c>
      <c r="AR28" s="200">
        <f>H28</f>
        <v>0.1</v>
      </c>
      <c r="AS28" s="200">
        <f>AO28+AN28+AQ28</f>
        <v>1.22</v>
      </c>
      <c r="AT28" s="200">
        <f t="shared" si="4"/>
        <v>1.1000000000000001</v>
      </c>
      <c r="AU28" s="200">
        <f>IF(H28&gt;0,AQ28+AR28+AN28,0)</f>
        <v>0.42000000000000004</v>
      </c>
      <c r="AV28" s="200">
        <f>IF(J28=0,AS28-AU28-AX28-AY27-AZ28,0)</f>
        <v>0</v>
      </c>
      <c r="AW28" s="200">
        <f>IF(J28=1,AS28-AU28-AX28-AY27-AZ28,0)</f>
        <v>0.64999999999999991</v>
      </c>
      <c r="AX28" s="200">
        <f>I28</f>
        <v>0</v>
      </c>
      <c r="AY28" s="200">
        <f>L28</f>
        <v>0</v>
      </c>
      <c r="AZ28" s="200">
        <f>M28</f>
        <v>3.e-002</v>
      </c>
      <c r="BA28" s="200">
        <f>+O28</f>
        <v>0</v>
      </c>
      <c r="BB28" s="221" t="str">
        <f>LOOKUP(S28,$N$4:$O$7)</f>
        <v>人力､機械</v>
      </c>
      <c r="BE28" s="224" t="str">
        <f>+AK52</f>
        <v>B-3土工</v>
      </c>
      <c r="BF28" s="227"/>
      <c r="BG28" s="182"/>
      <c r="BH28" s="182"/>
      <c r="BI28" s="182"/>
      <c r="BJ28" s="182"/>
      <c r="BK28" s="236">
        <f>IF(S28=1,0,AO52)</f>
        <v>1.1000000000000001</v>
      </c>
      <c r="BL28" s="236">
        <f>IF(S28=1,AO52,0)</f>
        <v>0</v>
      </c>
      <c r="BM28" s="182"/>
      <c r="BN28" s="182"/>
      <c r="BO28" s="182"/>
      <c r="BP28" s="182"/>
      <c r="BQ28" s="182"/>
      <c r="BR28" s="182"/>
      <c r="BS28" s="182"/>
      <c r="BT28" s="182"/>
      <c r="BU28" s="182"/>
      <c r="BV28" s="182"/>
      <c r="BW28" s="182"/>
      <c r="BX28" s="239"/>
      <c r="BY28" s="244"/>
    </row>
    <row r="29" spans="1:77" ht="12" customHeight="1">
      <c r="A29" s="114"/>
      <c r="B29" s="129"/>
      <c r="C29" s="129"/>
      <c r="D29" s="129"/>
      <c r="E29" s="129"/>
      <c r="F29" s="129"/>
      <c r="G29" s="139"/>
      <c r="H29" s="129"/>
      <c r="I29" s="129"/>
      <c r="J29" s="145"/>
      <c r="K29" s="129"/>
      <c r="L29" s="129"/>
      <c r="M29" s="129"/>
      <c r="N29" s="129"/>
      <c r="O29" s="129"/>
      <c r="P29" s="145"/>
      <c r="Q29" s="129"/>
      <c r="R29" s="129"/>
      <c r="S29" s="129"/>
      <c r="T29" s="163"/>
      <c r="U29" s="141"/>
      <c r="V29" s="171"/>
      <c r="W29" s="171"/>
      <c r="X29" s="171"/>
      <c r="Y29" s="171"/>
      <c r="Z29" s="174"/>
      <c r="AC29" s="176"/>
      <c r="AD29" s="177"/>
      <c r="AE29" s="175"/>
      <c r="AF29" s="184"/>
      <c r="AG29" s="189" t="s">
        <v>719</v>
      </c>
      <c r="AH29" s="175"/>
      <c r="AI29" s="176" t="s">
        <v>128</v>
      </c>
      <c r="AJ29" s="176"/>
      <c r="AK29" s="194">
        <f t="shared" si="3"/>
        <v>0</v>
      </c>
      <c r="AL29" s="199">
        <f t="shared" si="3"/>
        <v>0</v>
      </c>
      <c r="AM29" s="203">
        <f t="shared" si="3"/>
        <v>0</v>
      </c>
      <c r="AN29" s="199"/>
      <c r="AO29" s="199"/>
      <c r="AP29" s="199"/>
      <c r="AQ29" s="199"/>
      <c r="AR29" s="199"/>
      <c r="AS29" s="199"/>
      <c r="AT29" s="199">
        <f t="shared" si="4"/>
        <v>0</v>
      </c>
      <c r="AU29" s="199"/>
      <c r="AV29" s="199"/>
      <c r="AW29" s="199"/>
      <c r="AX29" s="199"/>
      <c r="AY29" s="217">
        <f>K30</f>
        <v>0</v>
      </c>
      <c r="AZ29" s="199"/>
      <c r="BA29" s="217">
        <f>+N30</f>
        <v>0</v>
      </c>
      <c r="BB29" s="220">
        <f>LOOKUP(R30,$L$4:$M$7)</f>
        <v>0</v>
      </c>
      <c r="BE29" s="224" t="str">
        <f>AK53</f>
        <v>町道As</v>
      </c>
      <c r="BF29" s="228">
        <f>AN53</f>
        <v>0.9</v>
      </c>
      <c r="BG29" s="182" t="s">
        <v>718</v>
      </c>
      <c r="BH29" s="210">
        <f>IF(AND(E28&gt;0,E28&lt;=0.1),R28,0)</f>
        <v>2</v>
      </c>
      <c r="BI29" s="210">
        <f>IF(AND(E28&gt;0.1,E28&lt;=0.15),R28,0)</f>
        <v>0</v>
      </c>
      <c r="BJ29" s="210">
        <f>IF(E28&gt;0.15,R28,0)</f>
        <v>0</v>
      </c>
      <c r="BK29" s="210">
        <f>IF(S28=1,0,AO53)</f>
        <v>4.3999999999999997e-002</v>
      </c>
      <c r="BL29" s="210">
        <f>IF(S28=1,AO53,0)</f>
        <v>0</v>
      </c>
      <c r="BM29" s="210">
        <f t="shared" ref="BM29:BX29" si="6">AP53</f>
        <v>0.83599999999999997</v>
      </c>
      <c r="BN29" s="210">
        <f t="shared" si="6"/>
        <v>0.46200000000000002</v>
      </c>
      <c r="BO29" s="210">
        <f t="shared" si="6"/>
        <v>0</v>
      </c>
      <c r="BP29" s="210">
        <f t="shared" si="6"/>
        <v>0.439</v>
      </c>
      <c r="BQ29" s="210">
        <f t="shared" si="6"/>
        <v>0</v>
      </c>
      <c r="BR29" s="210">
        <f t="shared" si="6"/>
        <v>0.71499999999999997</v>
      </c>
      <c r="BS29" s="210">
        <f t="shared" si="6"/>
        <v>0</v>
      </c>
      <c r="BT29" s="210">
        <f t="shared" si="6"/>
        <v>4.3999999999999997e-002</v>
      </c>
      <c r="BU29" s="210">
        <f t="shared" si="6"/>
        <v>1.298</v>
      </c>
      <c r="BV29" s="210">
        <f t="shared" si="6"/>
        <v>1.1000000000000001</v>
      </c>
      <c r="BW29" s="210">
        <f t="shared" si="6"/>
        <v>1.1000000000000001</v>
      </c>
      <c r="BX29" s="240">
        <f t="shared" si="6"/>
        <v>0</v>
      </c>
      <c r="BY29" s="244"/>
    </row>
    <row r="30" spans="1:77" ht="12" customHeight="1">
      <c r="A30" s="117"/>
      <c r="B30" s="130"/>
      <c r="C30" s="130"/>
      <c r="D30" s="130"/>
      <c r="E30" s="130"/>
      <c r="F30" s="130"/>
      <c r="G30" s="130"/>
      <c r="H30" s="130"/>
      <c r="I30" s="130"/>
      <c r="J30" s="146"/>
      <c r="K30" s="130"/>
      <c r="L30" s="130"/>
      <c r="M30" s="130"/>
      <c r="N30" s="130"/>
      <c r="O30" s="130"/>
      <c r="P30" s="146"/>
      <c r="Q30" s="130"/>
      <c r="R30" s="130"/>
      <c r="S30" s="130"/>
      <c r="T30" s="164"/>
      <c r="U30" s="141"/>
      <c r="V30" s="171">
        <f>IF(G29-G30&gt;=0,G29-G30,0)</f>
        <v>0</v>
      </c>
      <c r="W30" s="171">
        <f>IF(AS30&gt;0,ROUND(AT30+V30/AS30*(AS30-AO30+T30)/2,3),0)</f>
        <v>0</v>
      </c>
      <c r="X30" s="171">
        <f>IF(AS30&gt;0,ROUND(AT30+V30/AS30*AU30/2,3),0)</f>
        <v>0</v>
      </c>
      <c r="Y30" s="171">
        <f>IF(AS30&gt;0,ROUND(AT30+V30/AS30*(AU30+AW30/2+AV30/2),3),0)</f>
        <v>0</v>
      </c>
      <c r="Z30" s="174">
        <f>IF(AS30&gt;0,ROUND(AT30+V30/AS30*(AU30+AW30+AV30+AX30/2),3),0)</f>
        <v>0</v>
      </c>
      <c r="AC30" s="176"/>
      <c r="AD30" s="177" t="s">
        <v>343</v>
      </c>
      <c r="AE30" s="175"/>
      <c r="AF30" s="185"/>
      <c r="AG30" s="189"/>
      <c r="AJ30" s="176" t="s">
        <v>709</v>
      </c>
      <c r="AK30" s="195">
        <f t="shared" si="3"/>
        <v>0</v>
      </c>
      <c r="AL30" s="200">
        <f t="shared" si="3"/>
        <v>0</v>
      </c>
      <c r="AM30" s="204">
        <f t="shared" si="3"/>
        <v>0</v>
      </c>
      <c r="AN30" s="200">
        <f>IF(AL30="DIP",LOOKUP(AM30,$B$4:$C$12),0)+IF(AL30="VP",LOOKUP(AM30,$B$4:$E$12),0)+IF(AL30="PEP",LOOKUP(AM30,$B$4:$G$12),0)</f>
        <v>0</v>
      </c>
      <c r="AO30" s="200">
        <f>D30</f>
        <v>0</v>
      </c>
      <c r="AP30" s="200">
        <f>E30</f>
        <v>0</v>
      </c>
      <c r="AQ30" s="200">
        <f>F30</f>
        <v>0</v>
      </c>
      <c r="AR30" s="200">
        <f>H30</f>
        <v>0</v>
      </c>
      <c r="AS30" s="200">
        <f>AO30+AN30+AQ30</f>
        <v>0</v>
      </c>
      <c r="AT30" s="200">
        <f t="shared" si="4"/>
        <v>0</v>
      </c>
      <c r="AU30" s="200">
        <f>IF(H30&gt;0,AQ30+AR30+AN30,0)</f>
        <v>0</v>
      </c>
      <c r="AV30" s="200">
        <f>IF(J30=0,AS30-AU30-AX30-AY29-AZ30,0)</f>
        <v>0</v>
      </c>
      <c r="AW30" s="200">
        <f>IF(J30=1,AS30-AU30-AX30-AY29-AZ30,0)</f>
        <v>0</v>
      </c>
      <c r="AX30" s="200">
        <f>I30</f>
        <v>0</v>
      </c>
      <c r="AY30" s="200">
        <f>L30</f>
        <v>0</v>
      </c>
      <c r="AZ30" s="200">
        <f>M30</f>
        <v>0</v>
      </c>
      <c r="BA30" s="200">
        <f>+O30</f>
        <v>0</v>
      </c>
      <c r="BB30" s="221">
        <f>LOOKUP(S30,$N$4:$O$7)</f>
        <v>0</v>
      </c>
      <c r="BE30" s="224" t="str">
        <f>AL53</f>
        <v>DIP</v>
      </c>
      <c r="BF30" s="229">
        <f>AM53</f>
        <v>150</v>
      </c>
      <c r="BG30" s="182"/>
      <c r="BH30" s="199"/>
      <c r="BI30" s="199"/>
      <c r="BJ30" s="199"/>
      <c r="BK30" s="237">
        <f>ROUND(BG31*BK28,2)</f>
        <v>1.1000000000000001</v>
      </c>
      <c r="BL30" s="199">
        <f>ROUND(BG31*BL28,2)</f>
        <v>0</v>
      </c>
      <c r="BM30" s="199"/>
      <c r="BN30" s="199"/>
      <c r="BO30" s="199"/>
      <c r="BP30" s="199"/>
      <c r="BQ30" s="199"/>
      <c r="BR30" s="199"/>
      <c r="BS30" s="199"/>
      <c r="BT30" s="199"/>
      <c r="BU30" s="199"/>
      <c r="BV30" s="199"/>
      <c r="BW30" s="199"/>
      <c r="BX30" s="220"/>
      <c r="BY30" s="244"/>
    </row>
    <row r="31" spans="1:77" ht="12" customHeight="1">
      <c r="A31" s="114"/>
      <c r="B31" s="129"/>
      <c r="C31" s="129"/>
      <c r="D31" s="129"/>
      <c r="E31" s="129"/>
      <c r="F31" s="129"/>
      <c r="G31" s="139"/>
      <c r="H31" s="129"/>
      <c r="I31" s="129"/>
      <c r="J31" s="145"/>
      <c r="K31" s="129"/>
      <c r="L31" s="129"/>
      <c r="M31" s="129"/>
      <c r="N31" s="129"/>
      <c r="O31" s="129"/>
      <c r="P31" s="145"/>
      <c r="Q31" s="129"/>
      <c r="R31" s="129"/>
      <c r="S31" s="129"/>
      <c r="T31" s="163"/>
      <c r="U31" s="141"/>
      <c r="V31" s="171"/>
      <c r="W31" s="171"/>
      <c r="X31" s="171"/>
      <c r="Y31" s="171"/>
      <c r="Z31" s="174"/>
      <c r="AC31" s="177"/>
      <c r="AD31" s="177" t="s">
        <v>40</v>
      </c>
      <c r="AE31" s="175"/>
      <c r="AF31" s="134"/>
      <c r="AG31" s="190"/>
      <c r="AH31" s="175"/>
      <c r="AI31" s="175"/>
      <c r="AJ31" s="176"/>
      <c r="AK31" s="194">
        <f t="shared" si="3"/>
        <v>0</v>
      </c>
      <c r="AL31" s="199">
        <f t="shared" si="3"/>
        <v>0</v>
      </c>
      <c r="AM31" s="203">
        <f t="shared" si="3"/>
        <v>0</v>
      </c>
      <c r="AN31" s="199"/>
      <c r="AO31" s="199"/>
      <c r="AP31" s="199"/>
      <c r="AQ31" s="199"/>
      <c r="AR31" s="199"/>
      <c r="AS31" s="199"/>
      <c r="AT31" s="199">
        <f t="shared" si="4"/>
        <v>0</v>
      </c>
      <c r="AU31" s="199"/>
      <c r="AV31" s="199"/>
      <c r="AW31" s="199"/>
      <c r="AX31" s="199"/>
      <c r="AY31" s="217">
        <f>K32</f>
        <v>0</v>
      </c>
      <c r="AZ31" s="199"/>
      <c r="BA31" s="217">
        <f>+N32</f>
        <v>0</v>
      </c>
      <c r="BB31" s="220">
        <f>LOOKUP(R32,$L$4:$M$7)</f>
        <v>0</v>
      </c>
      <c r="BE31" s="225"/>
      <c r="BF31" s="230"/>
      <c r="BG31" s="233">
        <f>Q28</f>
        <v>1</v>
      </c>
      <c r="BH31" s="200">
        <f>ROUND(BG31*BH29,2)</f>
        <v>2</v>
      </c>
      <c r="BI31" s="200">
        <f>ROUND(BG31*BI29,2)</f>
        <v>0</v>
      </c>
      <c r="BJ31" s="200">
        <f>ROUND(BG31*BJ29,2)</f>
        <v>0</v>
      </c>
      <c r="BK31" s="200">
        <f>ROUND(BG31*BK29,2)</f>
        <v>4.e-002</v>
      </c>
      <c r="BL31" s="200">
        <f>ROUND(BG31*BL29,2)</f>
        <v>0</v>
      </c>
      <c r="BM31" s="200">
        <f>ROUND(BG31*BM29,2)</f>
        <v>0.84</v>
      </c>
      <c r="BN31" s="200">
        <f>ROUND(BG31*BN29,2)</f>
        <v>0.46</v>
      </c>
      <c r="BO31" s="200">
        <f>ROUND(BG31*BO29,2)</f>
        <v>0</v>
      </c>
      <c r="BP31" s="200">
        <f>ROUND(BG31*BP29,2)</f>
        <v>0.44</v>
      </c>
      <c r="BQ31" s="200">
        <f>ROUND(BG31*BQ29,2)</f>
        <v>0</v>
      </c>
      <c r="BR31" s="200">
        <f>ROUND(BG31*BR29,2)</f>
        <v>0.72</v>
      </c>
      <c r="BS31" s="200">
        <f>ROUND(BG31*BS29,2)</f>
        <v>0</v>
      </c>
      <c r="BT31" s="200">
        <f>ROUND(BG31*BT29,2)</f>
        <v>4.e-002</v>
      </c>
      <c r="BU31" s="200">
        <f>ROUND(BG31*BU29,2)</f>
        <v>1.3</v>
      </c>
      <c r="BV31" s="200">
        <f>ROUND(BG31*BV29,2)</f>
        <v>1.1000000000000001</v>
      </c>
      <c r="BW31" s="200">
        <f>ROUND(BG31*BW29,2)</f>
        <v>1.1000000000000001</v>
      </c>
      <c r="BX31" s="221">
        <f>ROUND(BG31*BX29,2)</f>
        <v>0</v>
      </c>
      <c r="BY31" s="244"/>
    </row>
    <row r="32" spans="1:77" ht="12" customHeight="1">
      <c r="A32" s="117"/>
      <c r="B32" s="130"/>
      <c r="C32" s="130"/>
      <c r="D32" s="130"/>
      <c r="E32" s="130"/>
      <c r="F32" s="130"/>
      <c r="G32" s="130"/>
      <c r="H32" s="130"/>
      <c r="I32" s="130"/>
      <c r="J32" s="146"/>
      <c r="K32" s="130"/>
      <c r="L32" s="130"/>
      <c r="M32" s="130"/>
      <c r="N32" s="130"/>
      <c r="O32" s="130"/>
      <c r="P32" s="146"/>
      <c r="Q32" s="130"/>
      <c r="R32" s="130"/>
      <c r="S32" s="130"/>
      <c r="T32" s="164"/>
      <c r="U32" s="141"/>
      <c r="V32" s="171">
        <f>IF(G31-G32&gt;=0,G31-G32,0)</f>
        <v>0</v>
      </c>
      <c r="W32" s="171">
        <f>IF(AS32&gt;0,ROUND(AT32+V32/AS32*(AS32-AO32+T32)/2,3),0)</f>
        <v>0</v>
      </c>
      <c r="X32" s="171">
        <f>IF(AS32&gt;0,ROUND(AT32+V32/AS32*AU32/2,3),0)</f>
        <v>0</v>
      </c>
      <c r="Y32" s="171">
        <f>IF(AS32&gt;0,ROUND(AT32+V32/AS32*(AU32+AW32/2+AV32/2),3),0)</f>
        <v>0</v>
      </c>
      <c r="Z32" s="174">
        <f>IF(AS32&gt;0,ROUND(AT32+V32/AS32*(AU32+AW32+AV32+AX32/2),3),0)</f>
        <v>0</v>
      </c>
      <c r="AG32" s="187"/>
      <c r="AK32" s="195">
        <f t="shared" si="3"/>
        <v>0</v>
      </c>
      <c r="AL32" s="200">
        <f t="shared" si="3"/>
        <v>0</v>
      </c>
      <c r="AM32" s="204">
        <f t="shared" si="3"/>
        <v>0</v>
      </c>
      <c r="AN32" s="200">
        <f>IF(AL32="DIP",LOOKUP(AM32,$B$4:$C$12),0)+IF(AL32="VP",LOOKUP(AM32,$B$4:$E$12),0)+IF(AL32="PEP",LOOKUP(AM32,$B$4:$G$12),0)</f>
        <v>0</v>
      </c>
      <c r="AO32" s="200">
        <f>D32</f>
        <v>0</v>
      </c>
      <c r="AP32" s="200">
        <f>E32</f>
        <v>0</v>
      </c>
      <c r="AQ32" s="200">
        <f>F32</f>
        <v>0</v>
      </c>
      <c r="AR32" s="200">
        <f>H32</f>
        <v>0</v>
      </c>
      <c r="AS32" s="200">
        <f>AO32+AN32+AQ32</f>
        <v>0</v>
      </c>
      <c r="AT32" s="200">
        <f t="shared" si="4"/>
        <v>0</v>
      </c>
      <c r="AU32" s="200">
        <f>IF(H32&gt;0,AQ32+AR32+AN32,0)</f>
        <v>0</v>
      </c>
      <c r="AV32" s="200">
        <f>IF(J32=0,AS32-AU32-AX32-AY31-AZ32,0)</f>
        <v>0</v>
      </c>
      <c r="AW32" s="200">
        <f>IF(J32=1,AS32-AU32-AX32-AY31-AZ32,0)</f>
        <v>0</v>
      </c>
      <c r="AX32" s="200">
        <f>I32</f>
        <v>0</v>
      </c>
      <c r="AY32" s="200">
        <f>L32</f>
        <v>0</v>
      </c>
      <c r="AZ32" s="200">
        <f>M32</f>
        <v>0</v>
      </c>
      <c r="BA32" s="200">
        <f>+O32</f>
        <v>0</v>
      </c>
      <c r="BB32" s="221">
        <f>LOOKUP(S32,$N$4:$O$7)</f>
        <v>0</v>
      </c>
      <c r="BE32" s="224">
        <f>+AK54</f>
        <v>0</v>
      </c>
      <c r="BF32" s="227"/>
      <c r="BG32" s="182"/>
      <c r="BH32" s="182"/>
      <c r="BI32" s="182"/>
      <c r="BJ32" s="182"/>
      <c r="BK32" s="236">
        <f>IF(S30=1,0,AO54)</f>
        <v>0</v>
      </c>
      <c r="BL32" s="236">
        <f>IF(S30=1,AO54,0)</f>
        <v>0</v>
      </c>
      <c r="BM32" s="182"/>
      <c r="BN32" s="182"/>
      <c r="BO32" s="182"/>
      <c r="BP32" s="182"/>
      <c r="BQ32" s="182"/>
      <c r="BR32" s="182"/>
      <c r="BS32" s="182"/>
      <c r="BT32" s="182"/>
      <c r="BU32" s="182"/>
      <c r="BV32" s="182"/>
      <c r="BW32" s="182"/>
      <c r="BX32" s="239"/>
      <c r="BY32" s="244"/>
    </row>
    <row r="33" spans="1:77" ht="12" customHeight="1">
      <c r="A33" s="114"/>
      <c r="B33" s="129"/>
      <c r="C33" s="129"/>
      <c r="D33" s="129"/>
      <c r="E33" s="129"/>
      <c r="F33" s="129"/>
      <c r="G33" s="139"/>
      <c r="H33" s="129"/>
      <c r="I33" s="129"/>
      <c r="J33" s="145"/>
      <c r="K33" s="129"/>
      <c r="L33" s="129"/>
      <c r="M33" s="129"/>
      <c r="N33" s="129"/>
      <c r="O33" s="129"/>
      <c r="P33" s="145"/>
      <c r="Q33" s="129"/>
      <c r="R33" s="129"/>
      <c r="S33" s="129"/>
      <c r="T33" s="163"/>
      <c r="U33" s="141"/>
      <c r="V33" s="171"/>
      <c r="W33" s="171"/>
      <c r="X33" s="171"/>
      <c r="Y33" s="171"/>
      <c r="Z33" s="174"/>
      <c r="AF33" s="176"/>
      <c r="AH33" s="176"/>
      <c r="AK33" s="194">
        <f t="shared" si="3"/>
        <v>0</v>
      </c>
      <c r="AL33" s="199">
        <f t="shared" si="3"/>
        <v>0</v>
      </c>
      <c r="AM33" s="203">
        <f t="shared" si="3"/>
        <v>0</v>
      </c>
      <c r="AN33" s="199"/>
      <c r="AO33" s="199"/>
      <c r="AP33" s="199"/>
      <c r="AQ33" s="199"/>
      <c r="AR33" s="199"/>
      <c r="AS33" s="199"/>
      <c r="AT33" s="199">
        <f t="shared" si="4"/>
        <v>0</v>
      </c>
      <c r="AU33" s="199"/>
      <c r="AV33" s="199"/>
      <c r="AW33" s="199"/>
      <c r="AX33" s="199"/>
      <c r="AY33" s="217">
        <f>K34</f>
        <v>0</v>
      </c>
      <c r="AZ33" s="199"/>
      <c r="BA33" s="217">
        <f>+N34</f>
        <v>0</v>
      </c>
      <c r="BB33" s="220">
        <f>LOOKUP(R34,$L$4:$M$7)</f>
        <v>0</v>
      </c>
      <c r="BE33" s="224">
        <f>AK55</f>
        <v>0</v>
      </c>
      <c r="BF33" s="228">
        <f>AN55</f>
        <v>0</v>
      </c>
      <c r="BG33" s="182" t="s">
        <v>718</v>
      </c>
      <c r="BH33" s="210">
        <f>IF(AND(E30&gt;0,E30&lt;=0.1),R30,0)</f>
        <v>0</v>
      </c>
      <c r="BI33" s="210">
        <f>IF(AND(E30&gt;0.1,E30&lt;=0.15),R30,0)</f>
        <v>0</v>
      </c>
      <c r="BJ33" s="210">
        <f>IF(E30&gt;0.15,R30,0)</f>
        <v>0</v>
      </c>
      <c r="BK33" s="210">
        <f>IF(S30=1,0,AO55)</f>
        <v>0</v>
      </c>
      <c r="BL33" s="210">
        <f>IF(S30=1,AO55,0)</f>
        <v>0</v>
      </c>
      <c r="BM33" s="210">
        <f t="shared" ref="BM33:BX33" si="7">AP55</f>
        <v>0</v>
      </c>
      <c r="BN33" s="210">
        <f t="shared" si="7"/>
        <v>0</v>
      </c>
      <c r="BO33" s="210">
        <f t="shared" si="7"/>
        <v>0</v>
      </c>
      <c r="BP33" s="210">
        <f t="shared" si="7"/>
        <v>0</v>
      </c>
      <c r="BQ33" s="210">
        <f t="shared" si="7"/>
        <v>0</v>
      </c>
      <c r="BR33" s="210">
        <f t="shared" si="7"/>
        <v>0</v>
      </c>
      <c r="BS33" s="210">
        <f t="shared" si="7"/>
        <v>0</v>
      </c>
      <c r="BT33" s="210">
        <f t="shared" si="7"/>
        <v>0</v>
      </c>
      <c r="BU33" s="210">
        <f t="shared" si="7"/>
        <v>0</v>
      </c>
      <c r="BV33" s="210">
        <f t="shared" si="7"/>
        <v>0</v>
      </c>
      <c r="BW33" s="210">
        <f t="shared" si="7"/>
        <v>0</v>
      </c>
      <c r="BX33" s="240">
        <f t="shared" si="7"/>
        <v>0</v>
      </c>
      <c r="BY33" s="244"/>
    </row>
    <row r="34" spans="1:77" ht="12" customHeight="1">
      <c r="A34" s="117"/>
      <c r="B34" s="130"/>
      <c r="C34" s="130"/>
      <c r="D34" s="130"/>
      <c r="E34" s="130"/>
      <c r="F34" s="130"/>
      <c r="G34" s="130"/>
      <c r="H34" s="130"/>
      <c r="I34" s="130"/>
      <c r="J34" s="146"/>
      <c r="K34" s="130"/>
      <c r="L34" s="130"/>
      <c r="M34" s="130"/>
      <c r="N34" s="130"/>
      <c r="O34" s="130"/>
      <c r="P34" s="146"/>
      <c r="Q34" s="130"/>
      <c r="R34" s="130"/>
      <c r="S34" s="130"/>
      <c r="T34" s="164"/>
      <c r="U34" s="141"/>
      <c r="V34" s="171">
        <f>IF(G33-G34&gt;=0,G33-G34,0)</f>
        <v>0</v>
      </c>
      <c r="W34" s="171">
        <f>IF(AS34&gt;0,ROUND(AT34+V34/AS34*(AS34-AO34+T34)/2,3),0)</f>
        <v>0</v>
      </c>
      <c r="X34" s="171">
        <f>IF(AS34&gt;0,ROUND(AT34+V34/AS34*AU34/2,3),0)</f>
        <v>0</v>
      </c>
      <c r="Y34" s="171">
        <f>IF(AS34&gt;0,ROUND(AT34+V34/AS34*(AU34+AW34/2+AV34/2),3),0)</f>
        <v>0</v>
      </c>
      <c r="Z34" s="174">
        <f>IF(AS34&gt;0,ROUND(AT34+V34/AS34*(AU34+AW34+AV34+AX34/2),3),0)</f>
        <v>0</v>
      </c>
      <c r="AF34" s="176"/>
      <c r="AH34" s="176"/>
      <c r="AK34" s="195">
        <f t="shared" si="3"/>
        <v>0</v>
      </c>
      <c r="AL34" s="200">
        <f t="shared" si="3"/>
        <v>0</v>
      </c>
      <c r="AM34" s="204">
        <f t="shared" si="3"/>
        <v>0</v>
      </c>
      <c r="AN34" s="200">
        <f>IF(AL34="DIP",LOOKUP(AM34,$B$4:$C$12),0)+IF(AL34="VP",LOOKUP(AM34,$B$4:$E$12),0)+IF(AL34="PEP",LOOKUP(AM34,$B$4:$G$12),0)</f>
        <v>0</v>
      </c>
      <c r="AO34" s="200">
        <f>D34</f>
        <v>0</v>
      </c>
      <c r="AP34" s="200">
        <f>E34</f>
        <v>0</v>
      </c>
      <c r="AQ34" s="200">
        <f>F34</f>
        <v>0</v>
      </c>
      <c r="AR34" s="200">
        <f>H34</f>
        <v>0</v>
      </c>
      <c r="AS34" s="200">
        <f>AO34+AN34+AQ34</f>
        <v>0</v>
      </c>
      <c r="AT34" s="200">
        <f t="shared" si="4"/>
        <v>0</v>
      </c>
      <c r="AU34" s="200">
        <f>IF(H34&gt;0,AQ34+AR34+AN34,0)</f>
        <v>0</v>
      </c>
      <c r="AV34" s="200">
        <f>IF(J34=0,AS34-AU34-AX34-AY33-AZ34,0)</f>
        <v>0</v>
      </c>
      <c r="AW34" s="200">
        <f>IF(J34=1,AS34-AU34-AX34-AY33-AZ34,0)</f>
        <v>0</v>
      </c>
      <c r="AX34" s="200">
        <f>I34</f>
        <v>0</v>
      </c>
      <c r="AY34" s="200">
        <f>L34</f>
        <v>0</v>
      </c>
      <c r="AZ34" s="200">
        <f>M34</f>
        <v>0</v>
      </c>
      <c r="BA34" s="200">
        <f>+O34</f>
        <v>0</v>
      </c>
      <c r="BB34" s="221">
        <f>LOOKUP(S34,$N$4:$O$7)</f>
        <v>0</v>
      </c>
      <c r="BE34" s="224">
        <f>AL55</f>
        <v>0</v>
      </c>
      <c r="BF34" s="229">
        <f>AM55</f>
        <v>0</v>
      </c>
      <c r="BG34" s="182"/>
      <c r="BH34" s="199"/>
      <c r="BI34" s="199"/>
      <c r="BJ34" s="199"/>
      <c r="BK34" s="237">
        <f>ROUND(BG35*BK32,2)</f>
        <v>0</v>
      </c>
      <c r="BL34" s="199">
        <f>ROUND(BG35*BL32,2)</f>
        <v>0</v>
      </c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220"/>
      <c r="BY34" s="244"/>
    </row>
    <row r="35" spans="1:77" ht="12" customHeight="1">
      <c r="A35" s="114"/>
      <c r="B35" s="129"/>
      <c r="C35" s="129"/>
      <c r="D35" s="129"/>
      <c r="E35" s="129"/>
      <c r="F35" s="129"/>
      <c r="G35" s="139"/>
      <c r="H35" s="129"/>
      <c r="I35" s="129"/>
      <c r="J35" s="145"/>
      <c r="K35" s="129"/>
      <c r="L35" s="129"/>
      <c r="M35" s="129"/>
      <c r="N35" s="129"/>
      <c r="O35" s="129"/>
      <c r="P35" s="145"/>
      <c r="Q35" s="129"/>
      <c r="R35" s="129"/>
      <c r="S35" s="129"/>
      <c r="T35" s="163"/>
      <c r="U35" s="141"/>
      <c r="V35" s="171"/>
      <c r="W35" s="171"/>
      <c r="X35" s="171"/>
      <c r="Y35" s="171"/>
      <c r="Z35" s="174"/>
      <c r="AF35" s="177"/>
      <c r="AG35" s="175" t="s">
        <v>145</v>
      </c>
      <c r="AH35" s="176"/>
      <c r="AK35" s="194">
        <f t="shared" si="3"/>
        <v>0</v>
      </c>
      <c r="AL35" s="199">
        <f t="shared" si="3"/>
        <v>0</v>
      </c>
      <c r="AM35" s="203">
        <f t="shared" si="3"/>
        <v>0</v>
      </c>
      <c r="AN35" s="199"/>
      <c r="AO35" s="199"/>
      <c r="AP35" s="199"/>
      <c r="AQ35" s="199"/>
      <c r="AR35" s="199"/>
      <c r="AS35" s="199"/>
      <c r="AT35" s="199">
        <f t="shared" si="4"/>
        <v>0</v>
      </c>
      <c r="AU35" s="199"/>
      <c r="AV35" s="199"/>
      <c r="AW35" s="199"/>
      <c r="AX35" s="199"/>
      <c r="AY35" s="217">
        <f>K36</f>
        <v>0</v>
      </c>
      <c r="AZ35" s="199"/>
      <c r="BA35" s="217">
        <f>+N36</f>
        <v>0</v>
      </c>
      <c r="BB35" s="220">
        <f>LOOKUP(R36,$L$4:$M$7)</f>
        <v>0</v>
      </c>
      <c r="BE35" s="225"/>
      <c r="BF35" s="230"/>
      <c r="BG35" s="233">
        <f>Q30</f>
        <v>0</v>
      </c>
      <c r="BH35" s="200">
        <f>ROUND(BG35*BH33,2)</f>
        <v>0</v>
      </c>
      <c r="BI35" s="200">
        <f>ROUND(BG35*BI33,2)</f>
        <v>0</v>
      </c>
      <c r="BJ35" s="200">
        <f>ROUND(BG35*BJ33,2)</f>
        <v>0</v>
      </c>
      <c r="BK35" s="200">
        <f>ROUND(BG35*BK33,2)</f>
        <v>0</v>
      </c>
      <c r="BL35" s="200">
        <f>ROUND(BG35*BL33,2)</f>
        <v>0</v>
      </c>
      <c r="BM35" s="200">
        <f>ROUND(BG35*BM33,2)</f>
        <v>0</v>
      </c>
      <c r="BN35" s="200">
        <f>ROUND(BG35*BN33,2)</f>
        <v>0</v>
      </c>
      <c r="BO35" s="200">
        <f>ROUND(BG35*BO33,2)</f>
        <v>0</v>
      </c>
      <c r="BP35" s="200">
        <f>ROUND(BG35*BP33,2)</f>
        <v>0</v>
      </c>
      <c r="BQ35" s="200">
        <f>ROUND(BG35*BQ33,2)</f>
        <v>0</v>
      </c>
      <c r="BR35" s="200">
        <f>ROUND(BG35*BR33,2)</f>
        <v>0</v>
      </c>
      <c r="BS35" s="200">
        <f>ROUND(BG35*BS33,2)</f>
        <v>0</v>
      </c>
      <c r="BT35" s="200">
        <f>ROUND(BG35*BT33,2)</f>
        <v>0</v>
      </c>
      <c r="BU35" s="200">
        <f>ROUND(BG35*BU33,2)</f>
        <v>0</v>
      </c>
      <c r="BV35" s="200">
        <f>ROUND(BG35*BV33,2)</f>
        <v>0</v>
      </c>
      <c r="BW35" s="200">
        <f>ROUND(BG35*BW33,2)</f>
        <v>0</v>
      </c>
      <c r="BX35" s="221">
        <f>ROUND(BG35*BX33,2)</f>
        <v>0</v>
      </c>
      <c r="BY35" s="244"/>
    </row>
    <row r="36" spans="1:77" ht="12" customHeight="1">
      <c r="A36" s="117"/>
      <c r="B36" s="130"/>
      <c r="C36" s="130"/>
      <c r="D36" s="130"/>
      <c r="E36" s="130"/>
      <c r="F36" s="130"/>
      <c r="G36" s="130"/>
      <c r="H36" s="130"/>
      <c r="I36" s="130"/>
      <c r="J36" s="146"/>
      <c r="K36" s="130"/>
      <c r="L36" s="130"/>
      <c r="M36" s="130"/>
      <c r="N36" s="130"/>
      <c r="O36" s="130"/>
      <c r="P36" s="146"/>
      <c r="Q36" s="130"/>
      <c r="R36" s="130"/>
      <c r="S36" s="130"/>
      <c r="T36" s="164"/>
      <c r="U36" s="141"/>
      <c r="V36" s="171">
        <f>IF(G35-G36&gt;=0,G35-G36,0)</f>
        <v>0</v>
      </c>
      <c r="W36" s="171">
        <f>IF(AS36&gt;0,ROUND(AT36+V36/AS36*(AS36-AO36+T36)/2,3),0)</f>
        <v>0</v>
      </c>
      <c r="X36" s="171">
        <f>IF(AS36&gt;0,ROUND(AT36+V36/AS36*AU36/2,3),0)</f>
        <v>0</v>
      </c>
      <c r="Y36" s="171">
        <f>IF(AS36&gt;0,ROUND(AT36+V36/AS36*(AU36+AW36/2+AV36/2),3),0)</f>
        <v>0</v>
      </c>
      <c r="Z36" s="174">
        <f>IF(AS36&gt;0,ROUND(AT36+V36/AS36*(AU36+AW36+AV36+AX36/2),3),0)</f>
        <v>0</v>
      </c>
      <c r="AK36" s="195">
        <f t="shared" si="3"/>
        <v>0</v>
      </c>
      <c r="AL36" s="200">
        <f t="shared" si="3"/>
        <v>0</v>
      </c>
      <c r="AM36" s="204">
        <f t="shared" si="3"/>
        <v>0</v>
      </c>
      <c r="AN36" s="200">
        <f>IF(AL36="DIP",LOOKUP(AM36,$B$4:$C$12),0)+IF(AL36="VP",LOOKUP(AM36,$B$4:$E$12),0)+IF(AL36="PEP",LOOKUP(AM36,$B$4:$G$12),0)</f>
        <v>0</v>
      </c>
      <c r="AO36" s="200">
        <f>D36</f>
        <v>0</v>
      </c>
      <c r="AP36" s="200">
        <f>E36</f>
        <v>0</v>
      </c>
      <c r="AQ36" s="200">
        <f>F36</f>
        <v>0</v>
      </c>
      <c r="AR36" s="200">
        <f>H36</f>
        <v>0</v>
      </c>
      <c r="AS36" s="200">
        <f>AO36+AN36+AQ36</f>
        <v>0</v>
      </c>
      <c r="AT36" s="200">
        <f t="shared" si="4"/>
        <v>0</v>
      </c>
      <c r="AU36" s="200">
        <f>IF(H36&gt;0,AQ36+AR36+AN36,0)</f>
        <v>0</v>
      </c>
      <c r="AV36" s="200">
        <f>IF(J36=0,AS36-AU36-AX36-AY35-AZ36,0)</f>
        <v>0</v>
      </c>
      <c r="AW36" s="200">
        <f>IF(J36=1,AS36-AU36-AX36-AY35-AZ36,0)</f>
        <v>0</v>
      </c>
      <c r="AX36" s="200">
        <f>I36</f>
        <v>0</v>
      </c>
      <c r="AY36" s="200">
        <f>L36</f>
        <v>0</v>
      </c>
      <c r="AZ36" s="200">
        <f>M36</f>
        <v>0</v>
      </c>
      <c r="BA36" s="200">
        <f>+O36</f>
        <v>0</v>
      </c>
      <c r="BB36" s="221">
        <f>LOOKUP(S36,$N$4:$O$7)</f>
        <v>0</v>
      </c>
      <c r="BE36" s="224">
        <f>+AK56</f>
        <v>0</v>
      </c>
      <c r="BF36" s="227"/>
      <c r="BG36" s="182"/>
      <c r="BH36" s="182"/>
      <c r="BI36" s="182"/>
      <c r="BJ36" s="182"/>
      <c r="BK36" s="236">
        <f>IF(S32=1,0,AO56)</f>
        <v>0</v>
      </c>
      <c r="BL36" s="236">
        <f>IF(S32=1,AO56,0)</f>
        <v>0</v>
      </c>
      <c r="BM36" s="182"/>
      <c r="BN36" s="182"/>
      <c r="BO36" s="182"/>
      <c r="BP36" s="182"/>
      <c r="BQ36" s="182"/>
      <c r="BR36" s="182"/>
      <c r="BS36" s="182"/>
      <c r="BT36" s="182"/>
      <c r="BU36" s="182"/>
      <c r="BV36" s="182"/>
      <c r="BW36" s="182"/>
      <c r="BX36" s="239"/>
      <c r="BY36" s="244"/>
    </row>
    <row r="37" spans="1:77" ht="12" customHeight="1">
      <c r="A37" s="114"/>
      <c r="B37" s="129"/>
      <c r="C37" s="129"/>
      <c r="D37" s="129"/>
      <c r="E37" s="129"/>
      <c r="F37" s="129"/>
      <c r="G37" s="139"/>
      <c r="H37" s="129"/>
      <c r="I37" s="129"/>
      <c r="J37" s="145"/>
      <c r="K37" s="129"/>
      <c r="L37" s="129"/>
      <c r="M37" s="129"/>
      <c r="N37" s="129"/>
      <c r="O37" s="129"/>
      <c r="P37" s="145"/>
      <c r="Q37" s="129"/>
      <c r="R37" s="129"/>
      <c r="S37" s="129"/>
      <c r="T37" s="163"/>
      <c r="U37" s="141"/>
      <c r="V37" s="171"/>
      <c r="W37" s="171"/>
      <c r="X37" s="171"/>
      <c r="Y37" s="171"/>
      <c r="Z37" s="174"/>
      <c r="AK37" s="194">
        <f t="shared" si="3"/>
        <v>0</v>
      </c>
      <c r="AL37" s="199">
        <f t="shared" si="3"/>
        <v>0</v>
      </c>
      <c r="AM37" s="203">
        <f t="shared" si="3"/>
        <v>0</v>
      </c>
      <c r="AN37" s="199"/>
      <c r="AO37" s="199"/>
      <c r="AP37" s="199"/>
      <c r="AQ37" s="199"/>
      <c r="AR37" s="199"/>
      <c r="AS37" s="199"/>
      <c r="AT37" s="199">
        <f t="shared" si="4"/>
        <v>0</v>
      </c>
      <c r="AU37" s="199"/>
      <c r="AV37" s="199"/>
      <c r="AW37" s="199"/>
      <c r="AX37" s="199"/>
      <c r="AY37" s="217">
        <f>K38</f>
        <v>0</v>
      </c>
      <c r="AZ37" s="199"/>
      <c r="BA37" s="217">
        <f>+N38</f>
        <v>0</v>
      </c>
      <c r="BB37" s="220">
        <f>LOOKUP(R38,$L$4:$M$7)</f>
        <v>0</v>
      </c>
      <c r="BE37" s="224">
        <f>AK57</f>
        <v>0</v>
      </c>
      <c r="BF37" s="228">
        <f>AN57</f>
        <v>0</v>
      </c>
      <c r="BG37" s="182" t="s">
        <v>718</v>
      </c>
      <c r="BH37" s="210">
        <f>IF(AND(E32&gt;0,E32&lt;=0.1),R32,0)</f>
        <v>0</v>
      </c>
      <c r="BI37" s="210">
        <f>IF(AND(E32&gt;0.1,E32&lt;=0.15),R32,0)</f>
        <v>0</v>
      </c>
      <c r="BJ37" s="210">
        <f>IF(E32&gt;0.15,R32,0)</f>
        <v>0</v>
      </c>
      <c r="BK37" s="210">
        <f>IF(S32=1,0,AO57)</f>
        <v>0</v>
      </c>
      <c r="BL37" s="210">
        <f>IF(S32=1,AO57,0)</f>
        <v>0</v>
      </c>
      <c r="BM37" s="210">
        <f t="shared" ref="BM37:BX37" si="8">AP57</f>
        <v>0</v>
      </c>
      <c r="BN37" s="210">
        <f t="shared" si="8"/>
        <v>0</v>
      </c>
      <c r="BO37" s="210">
        <f t="shared" si="8"/>
        <v>0</v>
      </c>
      <c r="BP37" s="210">
        <f t="shared" si="8"/>
        <v>0</v>
      </c>
      <c r="BQ37" s="210">
        <f t="shared" si="8"/>
        <v>0</v>
      </c>
      <c r="BR37" s="210">
        <f t="shared" si="8"/>
        <v>0</v>
      </c>
      <c r="BS37" s="210">
        <f t="shared" si="8"/>
        <v>0</v>
      </c>
      <c r="BT37" s="210">
        <f t="shared" si="8"/>
        <v>0</v>
      </c>
      <c r="BU37" s="210">
        <f t="shared" si="8"/>
        <v>0</v>
      </c>
      <c r="BV37" s="210">
        <f t="shared" si="8"/>
        <v>0</v>
      </c>
      <c r="BW37" s="210">
        <f t="shared" si="8"/>
        <v>0</v>
      </c>
      <c r="BX37" s="240">
        <f t="shared" si="8"/>
        <v>0</v>
      </c>
      <c r="BY37" s="244"/>
    </row>
    <row r="38" spans="1:77" ht="12" customHeight="1">
      <c r="A38" s="117"/>
      <c r="B38" s="130"/>
      <c r="C38" s="130"/>
      <c r="D38" s="130"/>
      <c r="E38" s="130"/>
      <c r="F38" s="130"/>
      <c r="G38" s="130"/>
      <c r="H38" s="130"/>
      <c r="I38" s="130"/>
      <c r="J38" s="146"/>
      <c r="K38" s="130"/>
      <c r="L38" s="130"/>
      <c r="M38" s="130"/>
      <c r="N38" s="130"/>
      <c r="O38" s="130"/>
      <c r="P38" s="146"/>
      <c r="Q38" s="130"/>
      <c r="R38" s="130"/>
      <c r="S38" s="130"/>
      <c r="T38" s="164"/>
      <c r="U38" s="141"/>
      <c r="V38" s="171">
        <f>IF(G37-G38&gt;=0,G37-G38,0)</f>
        <v>0</v>
      </c>
      <c r="W38" s="171">
        <f>IF(AS38&gt;0,ROUND(AT38+V38/AS38*(AS38-AO38+T38)/2,3),0)</f>
        <v>0</v>
      </c>
      <c r="X38" s="171">
        <f>IF(AS38&gt;0,ROUND(AT38+V38/AS38*AU38/2,3),0)</f>
        <v>0</v>
      </c>
      <c r="Y38" s="171">
        <f>IF(AS38&gt;0,ROUND(AT38+V38/AS38*(AU38+AW38/2+AV38/2),3),0)</f>
        <v>0</v>
      </c>
      <c r="Z38" s="174">
        <f>IF(AS38&gt;0,ROUND(AT38+V38/AS38*(AU38+AW38+AV38+AX38/2),3),0)</f>
        <v>0</v>
      </c>
      <c r="AK38" s="195">
        <f t="shared" si="3"/>
        <v>0</v>
      </c>
      <c r="AL38" s="200">
        <f t="shared" si="3"/>
        <v>0</v>
      </c>
      <c r="AM38" s="204">
        <f t="shared" si="3"/>
        <v>0</v>
      </c>
      <c r="AN38" s="200">
        <f>IF(AL38="DIP",LOOKUP(AM38,$B$4:$C$12),0)+IF(AL38="VP",LOOKUP(AM38,$B$4:$E$12),0)+IF(AL38="PEP",LOOKUP(AM38,$B$4:$G$12),0)</f>
        <v>0</v>
      </c>
      <c r="AO38" s="200">
        <f>D38</f>
        <v>0</v>
      </c>
      <c r="AP38" s="200">
        <f>E38</f>
        <v>0</v>
      </c>
      <c r="AQ38" s="200">
        <f>F38</f>
        <v>0</v>
      </c>
      <c r="AR38" s="200">
        <f>H38</f>
        <v>0</v>
      </c>
      <c r="AS38" s="200">
        <f>AO38+AN38+AQ38</f>
        <v>0</v>
      </c>
      <c r="AT38" s="200">
        <f t="shared" si="4"/>
        <v>0</v>
      </c>
      <c r="AU38" s="200">
        <f>IF(H38&gt;0,AQ38+AR38+AN38,0)</f>
        <v>0</v>
      </c>
      <c r="AV38" s="200">
        <f>IF(J38=0,AS38-AU38-AX38-AY37-AZ38,0)</f>
        <v>0</v>
      </c>
      <c r="AW38" s="200">
        <f>IF(J38=1,AS38-AU38-AX38-AY37-AZ38,0)</f>
        <v>0</v>
      </c>
      <c r="AX38" s="200">
        <f>I38</f>
        <v>0</v>
      </c>
      <c r="AY38" s="200">
        <f>L38</f>
        <v>0</v>
      </c>
      <c r="AZ38" s="200">
        <f>M38</f>
        <v>0</v>
      </c>
      <c r="BA38" s="200">
        <f>+O38</f>
        <v>0</v>
      </c>
      <c r="BB38" s="221">
        <f>LOOKUP(S38,$N$4:$O$7)</f>
        <v>0</v>
      </c>
      <c r="BE38" s="224">
        <f>AL57</f>
        <v>0</v>
      </c>
      <c r="BF38" s="229">
        <f>AM57</f>
        <v>0</v>
      </c>
      <c r="BG38" s="182"/>
      <c r="BH38" s="199"/>
      <c r="BI38" s="199"/>
      <c r="BJ38" s="199"/>
      <c r="BK38" s="237">
        <f>ROUND(BG39*BK36,2)</f>
        <v>0</v>
      </c>
      <c r="BL38" s="199">
        <f>ROUND(BG39*BL36,2)</f>
        <v>0</v>
      </c>
      <c r="BM38" s="199"/>
      <c r="BN38" s="199"/>
      <c r="BO38" s="199"/>
      <c r="BP38" s="199"/>
      <c r="BQ38" s="199"/>
      <c r="BR38" s="199"/>
      <c r="BS38" s="199"/>
      <c r="BT38" s="199"/>
      <c r="BU38" s="199"/>
      <c r="BV38" s="199"/>
      <c r="BW38" s="199"/>
      <c r="BX38" s="220"/>
      <c r="BY38" s="244"/>
    </row>
    <row r="39" spans="1:77" ht="12" customHeight="1">
      <c r="A39" s="114"/>
      <c r="B39" s="129"/>
      <c r="C39" s="129"/>
      <c r="D39" s="129"/>
      <c r="E39" s="129"/>
      <c r="F39" s="129"/>
      <c r="G39" s="139"/>
      <c r="H39" s="129"/>
      <c r="I39" s="129"/>
      <c r="J39" s="145"/>
      <c r="K39" s="129"/>
      <c r="L39" s="129"/>
      <c r="M39" s="129"/>
      <c r="N39" s="129"/>
      <c r="O39" s="129"/>
      <c r="P39" s="145"/>
      <c r="Q39" s="129"/>
      <c r="R39" s="129"/>
      <c r="S39" s="129"/>
      <c r="T39" s="163"/>
      <c r="U39" s="141"/>
      <c r="V39" s="171"/>
      <c r="W39" s="171"/>
      <c r="X39" s="171"/>
      <c r="Y39" s="171"/>
      <c r="Z39" s="174"/>
      <c r="AK39" s="194">
        <f t="shared" si="3"/>
        <v>0</v>
      </c>
      <c r="AL39" s="199">
        <f t="shared" si="3"/>
        <v>0</v>
      </c>
      <c r="AM39" s="203">
        <f t="shared" si="3"/>
        <v>0</v>
      </c>
      <c r="AN39" s="199"/>
      <c r="AO39" s="199"/>
      <c r="AP39" s="199"/>
      <c r="AQ39" s="199"/>
      <c r="AR39" s="199"/>
      <c r="AS39" s="199"/>
      <c r="AT39" s="199">
        <f t="shared" si="4"/>
        <v>0</v>
      </c>
      <c r="AU39" s="199"/>
      <c r="AV39" s="199"/>
      <c r="AW39" s="199"/>
      <c r="AX39" s="199"/>
      <c r="AY39" s="217">
        <f>K40</f>
        <v>0</v>
      </c>
      <c r="AZ39" s="199"/>
      <c r="BA39" s="217">
        <f>+N40</f>
        <v>0</v>
      </c>
      <c r="BB39" s="220">
        <f>LOOKUP(R40,$L$4:$M$7)</f>
        <v>0</v>
      </c>
      <c r="BE39" s="225"/>
      <c r="BF39" s="230"/>
      <c r="BG39" s="233">
        <f>Q32</f>
        <v>0</v>
      </c>
      <c r="BH39" s="200">
        <f>ROUND(BG39*BH37,2)</f>
        <v>0</v>
      </c>
      <c r="BI39" s="200">
        <f>ROUND(BG39*BI37,2)</f>
        <v>0</v>
      </c>
      <c r="BJ39" s="200">
        <f>ROUND(BG39*BJ37,2)</f>
        <v>0</v>
      </c>
      <c r="BK39" s="200">
        <f>ROUND(BG39*BK37,2)</f>
        <v>0</v>
      </c>
      <c r="BL39" s="200">
        <f>ROUND(BG39*BL37,2)</f>
        <v>0</v>
      </c>
      <c r="BM39" s="200">
        <f>ROUND(BG39*BM37,2)</f>
        <v>0</v>
      </c>
      <c r="BN39" s="200">
        <f>ROUND(BG39*BN37,2)</f>
        <v>0</v>
      </c>
      <c r="BO39" s="200">
        <f>ROUND(BG39*BO37,2)</f>
        <v>0</v>
      </c>
      <c r="BP39" s="200">
        <f>ROUND(BG39*BP37,2)</f>
        <v>0</v>
      </c>
      <c r="BQ39" s="200">
        <f>ROUND(BG39*BQ37,2)</f>
        <v>0</v>
      </c>
      <c r="BR39" s="200">
        <f>ROUND(BG39*BR37,2)</f>
        <v>0</v>
      </c>
      <c r="BS39" s="200">
        <f>ROUND(BG39*BS37,2)</f>
        <v>0</v>
      </c>
      <c r="BT39" s="200">
        <f>ROUND(BG39*BT37,2)</f>
        <v>0</v>
      </c>
      <c r="BU39" s="200">
        <f>ROUND(BG39*BU37,2)</f>
        <v>0</v>
      </c>
      <c r="BV39" s="200">
        <f>ROUND(BG39*BV37,2)</f>
        <v>0</v>
      </c>
      <c r="BW39" s="200">
        <f>ROUND(BG39*BW37,2)</f>
        <v>0</v>
      </c>
      <c r="BX39" s="221">
        <f>ROUND(BG39*BX37,2)</f>
        <v>0</v>
      </c>
      <c r="BY39" s="244"/>
    </row>
    <row r="40" spans="1:77" ht="12" customHeight="1">
      <c r="A40" s="117"/>
      <c r="B40" s="130"/>
      <c r="C40" s="130"/>
      <c r="D40" s="130"/>
      <c r="E40" s="130"/>
      <c r="F40" s="130"/>
      <c r="G40" s="130"/>
      <c r="H40" s="130"/>
      <c r="I40" s="130"/>
      <c r="J40" s="146"/>
      <c r="K40" s="130"/>
      <c r="L40" s="130"/>
      <c r="M40" s="130"/>
      <c r="N40" s="130"/>
      <c r="O40" s="130"/>
      <c r="P40" s="146"/>
      <c r="Q40" s="130"/>
      <c r="R40" s="130"/>
      <c r="S40" s="130"/>
      <c r="T40" s="164"/>
      <c r="U40" s="141"/>
      <c r="V40" s="171">
        <f>IF(G39-G40&gt;=0,G39-G40,0)</f>
        <v>0</v>
      </c>
      <c r="W40" s="171">
        <f>IF(AS40&gt;0,ROUND(AT40+V40/AS40*(AS40-AO40+T40)/2,3),0)</f>
        <v>0</v>
      </c>
      <c r="X40" s="171">
        <f>IF(AS40&gt;0,ROUND(AT40+V40/AS40*AU40/2,3),0)</f>
        <v>0</v>
      </c>
      <c r="Y40" s="171">
        <f>IF(AS40&gt;0,ROUND(AT40+V40/AS40*(AU40+AW40/2+AV40/2),3),0)</f>
        <v>0</v>
      </c>
      <c r="Z40" s="174">
        <f>IF(AS40&gt;0,ROUND(AT40+V40/AS40*(AU40+AW40+AV40+AX40/2),3),0)</f>
        <v>0</v>
      </c>
      <c r="AK40" s="195">
        <f t="shared" si="3"/>
        <v>0</v>
      </c>
      <c r="AL40" s="200">
        <f t="shared" si="3"/>
        <v>0</v>
      </c>
      <c r="AM40" s="204">
        <f t="shared" si="3"/>
        <v>0</v>
      </c>
      <c r="AN40" s="200">
        <f>IF(AL40="DIP",LOOKUP(AM40,$B$4:$C$12),0)+IF(AL40="VP",LOOKUP(AM40,$B$4:$E$12),0)+IF(AL40="PEP",LOOKUP(AM40,$B$4:$G$12),0)</f>
        <v>0</v>
      </c>
      <c r="AO40" s="200">
        <f>D40</f>
        <v>0</v>
      </c>
      <c r="AP40" s="200">
        <f>E40</f>
        <v>0</v>
      </c>
      <c r="AQ40" s="200">
        <f>F40</f>
        <v>0</v>
      </c>
      <c r="AR40" s="200">
        <f>H40</f>
        <v>0</v>
      </c>
      <c r="AS40" s="200">
        <f>AO40+AN40+AQ40</f>
        <v>0</v>
      </c>
      <c r="AT40" s="200">
        <f t="shared" si="4"/>
        <v>0</v>
      </c>
      <c r="AU40" s="200">
        <f>IF(H40&gt;0,AQ40+AR40+AN40,0)</f>
        <v>0</v>
      </c>
      <c r="AV40" s="200">
        <f>IF(J40=0,AS40-AU40-AX40-AY39-AZ40,0)</f>
        <v>0</v>
      </c>
      <c r="AW40" s="200">
        <f>IF(J40=1,AS40-AU40-AX40-AY39-AZ40,0)</f>
        <v>0</v>
      </c>
      <c r="AX40" s="200">
        <f>I40</f>
        <v>0</v>
      </c>
      <c r="AY40" s="200">
        <f>L40</f>
        <v>0</v>
      </c>
      <c r="AZ40" s="200">
        <f>M40</f>
        <v>0</v>
      </c>
      <c r="BA40" s="200">
        <f>+O40</f>
        <v>0</v>
      </c>
      <c r="BB40" s="221">
        <f>LOOKUP(S40,$N$4:$O$7)</f>
        <v>0</v>
      </c>
      <c r="BE40" s="224">
        <f>+AK58</f>
        <v>0</v>
      </c>
      <c r="BF40" s="227"/>
      <c r="BG40" s="182"/>
      <c r="BH40" s="182"/>
      <c r="BI40" s="182"/>
      <c r="BJ40" s="182"/>
      <c r="BK40" s="236">
        <f>IF(S34=1,0,AO58)</f>
        <v>0</v>
      </c>
      <c r="BL40" s="236">
        <f>IF(S34=1,AO58,0)</f>
        <v>0</v>
      </c>
      <c r="BM40" s="182"/>
      <c r="BN40" s="182"/>
      <c r="BO40" s="182"/>
      <c r="BP40" s="182"/>
      <c r="BQ40" s="182"/>
      <c r="BR40" s="182"/>
      <c r="BS40" s="182"/>
      <c r="BT40" s="182"/>
      <c r="BU40" s="182"/>
      <c r="BV40" s="182"/>
      <c r="BW40" s="182"/>
      <c r="BX40" s="239"/>
      <c r="BY40" s="244"/>
    </row>
    <row r="41" spans="1:77" ht="12" customHeight="1">
      <c r="A41" s="114"/>
      <c r="B41" s="129"/>
      <c r="C41" s="129"/>
      <c r="D41" s="129"/>
      <c r="E41" s="129"/>
      <c r="F41" s="129"/>
      <c r="G41" s="139"/>
      <c r="H41" s="129"/>
      <c r="I41" s="129"/>
      <c r="J41" s="145"/>
      <c r="K41" s="129"/>
      <c r="L41" s="129"/>
      <c r="M41" s="129"/>
      <c r="N41" s="129"/>
      <c r="O41" s="129"/>
      <c r="P41" s="145"/>
      <c r="Q41" s="129"/>
      <c r="R41" s="129"/>
      <c r="S41" s="129"/>
      <c r="T41" s="163"/>
      <c r="U41" s="141"/>
      <c r="V41" s="171"/>
      <c r="W41" s="171"/>
      <c r="X41" s="171"/>
      <c r="Y41" s="171"/>
      <c r="Z41" s="174"/>
      <c r="AK41" s="194">
        <f t="shared" si="3"/>
        <v>0</v>
      </c>
      <c r="AL41" s="199">
        <f t="shared" si="3"/>
        <v>0</v>
      </c>
      <c r="AM41" s="203">
        <f t="shared" si="3"/>
        <v>0</v>
      </c>
      <c r="AN41" s="199"/>
      <c r="AO41" s="199"/>
      <c r="AP41" s="199"/>
      <c r="AQ41" s="199"/>
      <c r="AR41" s="199"/>
      <c r="AS41" s="199"/>
      <c r="AT41" s="199">
        <f t="shared" si="4"/>
        <v>0</v>
      </c>
      <c r="AU41" s="199"/>
      <c r="AV41" s="199"/>
      <c r="AW41" s="199"/>
      <c r="AX41" s="199"/>
      <c r="AY41" s="217">
        <f>K42</f>
        <v>0</v>
      </c>
      <c r="AZ41" s="199"/>
      <c r="BA41" s="217">
        <f>+N42</f>
        <v>0</v>
      </c>
      <c r="BB41" s="220">
        <f>LOOKUP(R42,$L$4:$M$7)</f>
        <v>0</v>
      </c>
      <c r="BE41" s="224">
        <f>AK59</f>
        <v>0</v>
      </c>
      <c r="BF41" s="228">
        <f>AN59</f>
        <v>0</v>
      </c>
      <c r="BG41" s="182" t="s">
        <v>718</v>
      </c>
      <c r="BH41" s="210">
        <f>IF(AND(E34&gt;0,E34&lt;=0.1),R34,0)</f>
        <v>0</v>
      </c>
      <c r="BI41" s="210">
        <f>IF(AND(E34&gt;0.1,E34&lt;=0.15),R34,0)</f>
        <v>0</v>
      </c>
      <c r="BJ41" s="210">
        <f>IF(E34&gt;0.15,R34,0)</f>
        <v>0</v>
      </c>
      <c r="BK41" s="210">
        <f>IF(S34=1,0,AO59)</f>
        <v>0</v>
      </c>
      <c r="BL41" s="210">
        <f>IF(S34=1,AO59,0)</f>
        <v>0</v>
      </c>
      <c r="BM41" s="210">
        <f t="shared" ref="BM41:BX41" si="9">AP59</f>
        <v>0</v>
      </c>
      <c r="BN41" s="210">
        <f t="shared" si="9"/>
        <v>0</v>
      </c>
      <c r="BO41" s="210">
        <f t="shared" si="9"/>
        <v>0</v>
      </c>
      <c r="BP41" s="210">
        <f t="shared" si="9"/>
        <v>0</v>
      </c>
      <c r="BQ41" s="210">
        <f t="shared" si="9"/>
        <v>0</v>
      </c>
      <c r="BR41" s="210">
        <f t="shared" si="9"/>
        <v>0</v>
      </c>
      <c r="BS41" s="210">
        <f t="shared" si="9"/>
        <v>0</v>
      </c>
      <c r="BT41" s="210">
        <f t="shared" si="9"/>
        <v>0</v>
      </c>
      <c r="BU41" s="210">
        <f t="shared" si="9"/>
        <v>0</v>
      </c>
      <c r="BV41" s="210">
        <f t="shared" si="9"/>
        <v>0</v>
      </c>
      <c r="BW41" s="210">
        <f t="shared" si="9"/>
        <v>0</v>
      </c>
      <c r="BX41" s="240">
        <f t="shared" si="9"/>
        <v>0</v>
      </c>
      <c r="BY41" s="244"/>
    </row>
    <row r="42" spans="1:77" ht="12" customHeight="1">
      <c r="A42" s="117"/>
      <c r="B42" s="130"/>
      <c r="C42" s="130"/>
      <c r="D42" s="130"/>
      <c r="E42" s="130"/>
      <c r="F42" s="130"/>
      <c r="G42" s="130"/>
      <c r="H42" s="130"/>
      <c r="I42" s="130"/>
      <c r="J42" s="146"/>
      <c r="K42" s="130"/>
      <c r="L42" s="130"/>
      <c r="M42" s="130"/>
      <c r="N42" s="130"/>
      <c r="O42" s="130"/>
      <c r="P42" s="146"/>
      <c r="Q42" s="130"/>
      <c r="R42" s="130"/>
      <c r="S42" s="130"/>
      <c r="T42" s="164"/>
      <c r="U42" s="141"/>
      <c r="V42" s="171">
        <f>IF(G41-G42&gt;=0,G41-G42,0)</f>
        <v>0</v>
      </c>
      <c r="W42" s="171">
        <f>IF(AS42&gt;0,ROUND(AT42+V42/AS42*(AS42-AO42+T42)/2,3),0)</f>
        <v>0</v>
      </c>
      <c r="X42" s="171">
        <f>IF(AS42&gt;0,ROUND(AT42+V42/AS42*AU42/2,3),0)</f>
        <v>0</v>
      </c>
      <c r="Y42" s="171">
        <f>IF(AS42&gt;0,ROUND(AT42+V42/AS42*(AU42+AW42/2+AV42/2),3),0)</f>
        <v>0</v>
      </c>
      <c r="Z42" s="174">
        <f>IF(AS42&gt;0,ROUND(AT42+V42/AS42*(AU42+AW42+AV42+AX42/2),3),0)</f>
        <v>0</v>
      </c>
      <c r="AK42" s="196">
        <f t="shared" si="3"/>
        <v>0</v>
      </c>
      <c r="AL42" s="201">
        <f t="shared" si="3"/>
        <v>0</v>
      </c>
      <c r="AM42" s="205">
        <f t="shared" si="3"/>
        <v>0</v>
      </c>
      <c r="AN42" s="201">
        <f>IF(AL42="DIP",LOOKUP(AM42,$B$4:$C$12),0)+IF(AL42="VP",LOOKUP(AM42,$B$4:$E$12),0)+IF(AL42="PEP",LOOKUP(AM42,$B$4:$G$12),0)</f>
        <v>0</v>
      </c>
      <c r="AO42" s="201">
        <f>D42</f>
        <v>0</v>
      </c>
      <c r="AP42" s="201">
        <f>E42</f>
        <v>0</v>
      </c>
      <c r="AQ42" s="201">
        <f>F42</f>
        <v>0</v>
      </c>
      <c r="AR42" s="201">
        <f>H42</f>
        <v>0</v>
      </c>
      <c r="AS42" s="201">
        <f>AO42+AN42+AQ42</f>
        <v>0</v>
      </c>
      <c r="AT42" s="201">
        <f t="shared" si="4"/>
        <v>0</v>
      </c>
      <c r="AU42" s="201">
        <f>IF(H42&gt;0,AQ42+AR42+AN42,0)</f>
        <v>0</v>
      </c>
      <c r="AV42" s="201">
        <f>IF(J42=0,AS42-AU42-AX42-AY41-AZ42,0)</f>
        <v>0</v>
      </c>
      <c r="AW42" s="201">
        <f>IF(J42=1,AS42-AU42-AX42-AY41-AZ42,0)</f>
        <v>0</v>
      </c>
      <c r="AX42" s="201">
        <f>I42</f>
        <v>0</v>
      </c>
      <c r="AY42" s="201">
        <f>L42</f>
        <v>0</v>
      </c>
      <c r="AZ42" s="201">
        <f>M42</f>
        <v>0</v>
      </c>
      <c r="BA42" s="201">
        <f>+O42</f>
        <v>0</v>
      </c>
      <c r="BB42" s="222">
        <f>LOOKUP(S42,$N$4:$O$7)</f>
        <v>0</v>
      </c>
      <c r="BE42" s="224">
        <f>AL59</f>
        <v>0</v>
      </c>
      <c r="BF42" s="229">
        <f>AM59</f>
        <v>0</v>
      </c>
      <c r="BG42" s="182"/>
      <c r="BH42" s="199"/>
      <c r="BI42" s="199"/>
      <c r="BJ42" s="199"/>
      <c r="BK42" s="237">
        <f>ROUND(BG43*BK40,2)</f>
        <v>0</v>
      </c>
      <c r="BL42" s="199">
        <f>ROUND(BG43*BL40,2)</f>
        <v>0</v>
      </c>
      <c r="BM42" s="199"/>
      <c r="BN42" s="199"/>
      <c r="BO42" s="199"/>
      <c r="BP42" s="199"/>
      <c r="BQ42" s="199"/>
      <c r="BR42" s="199"/>
      <c r="BS42" s="199"/>
      <c r="BT42" s="199"/>
      <c r="BU42" s="199"/>
      <c r="BV42" s="199"/>
      <c r="BW42" s="199"/>
      <c r="BX42" s="220"/>
      <c r="BY42" s="244"/>
    </row>
    <row r="43" spans="1:77" ht="12" customHeight="1">
      <c r="A43" s="112"/>
      <c r="BE43" s="225"/>
      <c r="BF43" s="230"/>
      <c r="BG43" s="233">
        <f>Q34</f>
        <v>0</v>
      </c>
      <c r="BH43" s="200">
        <f>ROUND(BG43*BH41,2)</f>
        <v>0</v>
      </c>
      <c r="BI43" s="200">
        <f>ROUND(BG43*BI41,2)</f>
        <v>0</v>
      </c>
      <c r="BJ43" s="200">
        <f>ROUND(BG43*BJ41,2)</f>
        <v>0</v>
      </c>
      <c r="BK43" s="200">
        <f>ROUND(BG43*BK41,2)</f>
        <v>0</v>
      </c>
      <c r="BL43" s="200">
        <f>ROUND(BG43*BL41,2)</f>
        <v>0</v>
      </c>
      <c r="BM43" s="200">
        <f>ROUND(BG43*BM41,2)</f>
        <v>0</v>
      </c>
      <c r="BN43" s="200">
        <f>ROUND(BG43*BN41,2)</f>
        <v>0</v>
      </c>
      <c r="BO43" s="200">
        <f>ROUND(BG43*BO41,2)</f>
        <v>0</v>
      </c>
      <c r="BP43" s="200">
        <f>ROUND(BG43*BP41,2)</f>
        <v>0</v>
      </c>
      <c r="BQ43" s="200">
        <f>ROUND(BG43*BQ41,2)</f>
        <v>0</v>
      </c>
      <c r="BR43" s="200">
        <f>ROUND(BG43*BR41,2)</f>
        <v>0</v>
      </c>
      <c r="BS43" s="200">
        <f>ROUND(BG43*BS41,2)</f>
        <v>0</v>
      </c>
      <c r="BT43" s="200">
        <f>ROUND(BG43*BT41,2)</f>
        <v>0</v>
      </c>
      <c r="BU43" s="200">
        <f>ROUND(BG43*BU41,2)</f>
        <v>0</v>
      </c>
      <c r="BV43" s="200">
        <f>ROUND(BG43*BV41,2)</f>
        <v>0</v>
      </c>
      <c r="BW43" s="200">
        <f>ROUND(BG43*BW41,2)</f>
        <v>0</v>
      </c>
      <c r="BX43" s="221">
        <f>ROUND(BG43*BX41,2)</f>
        <v>0</v>
      </c>
      <c r="BY43" s="244"/>
    </row>
    <row r="44" spans="1:77" ht="12" customHeight="1">
      <c r="A44" s="112"/>
      <c r="BE44" s="224">
        <f>+AK60</f>
        <v>0</v>
      </c>
      <c r="BF44" s="227"/>
      <c r="BG44" s="182"/>
      <c r="BH44" s="182"/>
      <c r="BI44" s="182"/>
      <c r="BJ44" s="182"/>
      <c r="BK44" s="236">
        <f>IF(S36=1,0,AO60)</f>
        <v>0</v>
      </c>
      <c r="BL44" s="236">
        <f>IF(S36=1,AO60,0)</f>
        <v>0</v>
      </c>
      <c r="BM44" s="182"/>
      <c r="BN44" s="182"/>
      <c r="BO44" s="182"/>
      <c r="BP44" s="182"/>
      <c r="BQ44" s="182"/>
      <c r="BR44" s="182"/>
      <c r="BS44" s="182"/>
      <c r="BT44" s="182"/>
      <c r="BU44" s="182"/>
      <c r="BV44" s="182"/>
      <c r="BW44" s="182"/>
      <c r="BX44" s="239"/>
      <c r="BY44" s="244"/>
    </row>
    <row r="45" spans="1:77" ht="12" customHeight="1">
      <c r="A45" s="112"/>
      <c r="AL45" s="202" t="s">
        <v>569</v>
      </c>
      <c r="BE45" s="224">
        <f>AK61</f>
        <v>0</v>
      </c>
      <c r="BF45" s="228">
        <f>AN61</f>
        <v>0</v>
      </c>
      <c r="BG45" s="182" t="s">
        <v>718</v>
      </c>
      <c r="BH45" s="210">
        <f>IF(AND(E36&gt;0,E36&lt;=0.1),R36,0)</f>
        <v>0</v>
      </c>
      <c r="BI45" s="210">
        <f>IF(AND(E36&gt;0.1,E36&lt;=0.15),R36,0)</f>
        <v>0</v>
      </c>
      <c r="BJ45" s="210">
        <f>IF(E36&gt;0.15,R36,0)</f>
        <v>0</v>
      </c>
      <c r="BK45" s="210">
        <f>IF(S36=1,0,AO61)</f>
        <v>0</v>
      </c>
      <c r="BL45" s="210">
        <f>IF(S36=1,AO61,0)</f>
        <v>0</v>
      </c>
      <c r="BM45" s="210">
        <f t="shared" ref="BM45:BX45" si="10">AP61</f>
        <v>0</v>
      </c>
      <c r="BN45" s="210">
        <f t="shared" si="10"/>
        <v>0</v>
      </c>
      <c r="BO45" s="210">
        <f t="shared" si="10"/>
        <v>0</v>
      </c>
      <c r="BP45" s="210">
        <f t="shared" si="10"/>
        <v>0</v>
      </c>
      <c r="BQ45" s="210">
        <f t="shared" si="10"/>
        <v>0</v>
      </c>
      <c r="BR45" s="210">
        <f t="shared" si="10"/>
        <v>0</v>
      </c>
      <c r="BS45" s="210">
        <f t="shared" si="10"/>
        <v>0</v>
      </c>
      <c r="BT45" s="210">
        <f t="shared" si="10"/>
        <v>0</v>
      </c>
      <c r="BU45" s="210">
        <f t="shared" si="10"/>
        <v>0</v>
      </c>
      <c r="BV45" s="210">
        <f t="shared" si="10"/>
        <v>0</v>
      </c>
      <c r="BW45" s="210">
        <f t="shared" si="10"/>
        <v>0</v>
      </c>
      <c r="BX45" s="240">
        <f t="shared" si="10"/>
        <v>0</v>
      </c>
      <c r="BY45" s="244"/>
    </row>
    <row r="46" spans="1:77" ht="12" customHeight="1">
      <c r="A46" s="112"/>
      <c r="AK46" s="191"/>
      <c r="AL46" s="197"/>
      <c r="AM46" s="197"/>
      <c r="AN46" s="197"/>
      <c r="AO46" s="206"/>
      <c r="AP46" s="212" t="s">
        <v>58</v>
      </c>
      <c r="AQ46" s="212"/>
      <c r="AR46" s="197"/>
      <c r="AS46" s="206"/>
      <c r="AT46" s="212" t="s">
        <v>721</v>
      </c>
      <c r="AU46" s="212"/>
      <c r="AV46" s="212"/>
      <c r="AW46" s="206" t="s">
        <v>685</v>
      </c>
      <c r="AX46" s="212"/>
      <c r="AY46" s="206" t="s">
        <v>723</v>
      </c>
      <c r="AZ46" s="206" t="s">
        <v>725</v>
      </c>
      <c r="BA46" s="212" t="s">
        <v>509</v>
      </c>
      <c r="BB46" s="218"/>
      <c r="BE46" s="224">
        <f>AL61</f>
        <v>0</v>
      </c>
      <c r="BF46" s="229">
        <f>AM61</f>
        <v>0</v>
      </c>
      <c r="BG46" s="182"/>
      <c r="BH46" s="199"/>
      <c r="BI46" s="199"/>
      <c r="BJ46" s="199"/>
      <c r="BK46" s="237">
        <f>ROUND(BG47*BK44,2)</f>
        <v>0</v>
      </c>
      <c r="BL46" s="199">
        <f>ROUND(BG47*BL44,2)</f>
        <v>0</v>
      </c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220"/>
      <c r="BY46" s="244"/>
    </row>
    <row r="47" spans="1:77" ht="12" customHeight="1">
      <c r="A47" s="112"/>
      <c r="AK47" s="192" t="s">
        <v>680</v>
      </c>
      <c r="AL47" s="134" t="s">
        <v>174</v>
      </c>
      <c r="AM47" s="134" t="s">
        <v>642</v>
      </c>
      <c r="AN47" s="134" t="s">
        <v>275</v>
      </c>
      <c r="AO47" s="134" t="s">
        <v>536</v>
      </c>
      <c r="AP47" s="134" t="s">
        <v>400</v>
      </c>
      <c r="AQ47" s="215"/>
      <c r="AR47" s="134" t="s">
        <v>600</v>
      </c>
      <c r="AS47" s="134" t="s">
        <v>697</v>
      </c>
      <c r="AT47" s="134" t="s">
        <v>693</v>
      </c>
      <c r="AU47" s="134" t="str">
        <f>J22</f>
        <v>RC-40</v>
      </c>
      <c r="AV47" s="134" t="s">
        <v>49</v>
      </c>
      <c r="AW47" s="134" t="s">
        <v>536</v>
      </c>
      <c r="AX47" s="121" t="s">
        <v>55</v>
      </c>
      <c r="AY47" s="134" t="s">
        <v>665</v>
      </c>
      <c r="AZ47" s="134" t="s">
        <v>666</v>
      </c>
      <c r="BA47" s="134" t="s">
        <v>602</v>
      </c>
      <c r="BB47" s="219" t="s">
        <v>695</v>
      </c>
      <c r="BE47" s="225"/>
      <c r="BF47" s="230"/>
      <c r="BG47" s="233">
        <f>Q36</f>
        <v>0</v>
      </c>
      <c r="BH47" s="200">
        <f>ROUND(BG47*BH45,2)</f>
        <v>0</v>
      </c>
      <c r="BI47" s="200">
        <f>ROUND(BG47*BI45,2)</f>
        <v>0</v>
      </c>
      <c r="BJ47" s="200">
        <f>ROUND(BG47*BJ45,2)</f>
        <v>0</v>
      </c>
      <c r="BK47" s="200">
        <f>ROUND(BG47*BK45,2)</f>
        <v>0</v>
      </c>
      <c r="BL47" s="200">
        <f>ROUND(BG47*BL45,2)</f>
        <v>0</v>
      </c>
      <c r="BM47" s="200">
        <f>ROUND(BG47*BM45,2)</f>
        <v>0</v>
      </c>
      <c r="BN47" s="200">
        <f>ROUND(BG47*BN45,2)</f>
        <v>0</v>
      </c>
      <c r="BO47" s="200">
        <f>ROUND(BG47*BO45,2)</f>
        <v>0</v>
      </c>
      <c r="BP47" s="200">
        <f>ROUND(BG47*BP45,2)</f>
        <v>0</v>
      </c>
      <c r="BQ47" s="200">
        <f>ROUND(BG47*BQ45,2)</f>
        <v>0</v>
      </c>
      <c r="BR47" s="200">
        <f>ROUND(BG47*BR45,2)</f>
        <v>0</v>
      </c>
      <c r="BS47" s="200">
        <f>ROUND(BG47*BS45,2)</f>
        <v>0</v>
      </c>
      <c r="BT47" s="200">
        <f>ROUND(BG47*BT45,2)</f>
        <v>0</v>
      </c>
      <c r="BU47" s="200">
        <f>ROUND(BG47*BU45,2)</f>
        <v>0</v>
      </c>
      <c r="BV47" s="200">
        <f>ROUND(BG47*BV45,2)</f>
        <v>0</v>
      </c>
      <c r="BW47" s="200">
        <f>ROUND(BG47*BW45,2)</f>
        <v>0</v>
      </c>
      <c r="BX47" s="221">
        <f>ROUND(BG47*BX45,2)</f>
        <v>0</v>
      </c>
      <c r="BY47" s="244"/>
    </row>
    <row r="48" spans="1:77" ht="12" customHeight="1">
      <c r="A48" s="112"/>
      <c r="AK48" s="193"/>
      <c r="AL48" s="198"/>
      <c r="AM48" s="198" t="s">
        <v>700</v>
      </c>
      <c r="AN48" s="198" t="s">
        <v>61</v>
      </c>
      <c r="AO48" s="198" t="s">
        <v>726</v>
      </c>
      <c r="AP48" s="213" t="s">
        <v>696</v>
      </c>
      <c r="AQ48" s="213" t="s">
        <v>179</v>
      </c>
      <c r="AR48" s="198"/>
      <c r="AS48" s="198" t="s">
        <v>578</v>
      </c>
      <c r="AT48" s="198" t="s">
        <v>727</v>
      </c>
      <c r="AU48" s="198" t="s">
        <v>727</v>
      </c>
      <c r="AV48" s="198" t="s">
        <v>360</v>
      </c>
      <c r="AW48" s="198" t="s">
        <v>354</v>
      </c>
      <c r="AX48" s="198"/>
      <c r="AY48" s="198" t="s">
        <v>728</v>
      </c>
      <c r="AZ48" s="198" t="s">
        <v>658</v>
      </c>
      <c r="BA48" s="198" t="s">
        <v>125</v>
      </c>
      <c r="BB48" s="219"/>
      <c r="BE48" s="224">
        <f>+AK62</f>
        <v>0</v>
      </c>
      <c r="BF48" s="227"/>
      <c r="BG48" s="182"/>
      <c r="BH48" s="182"/>
      <c r="BI48" s="182"/>
      <c r="BJ48" s="182"/>
      <c r="BK48" s="236">
        <f>IF(S38=1,0,AO62)</f>
        <v>0</v>
      </c>
      <c r="BL48" s="236">
        <f>IF(S38=1,AO62,0)</f>
        <v>0</v>
      </c>
      <c r="BM48" s="182"/>
      <c r="BN48" s="182"/>
      <c r="BO48" s="182"/>
      <c r="BP48" s="182"/>
      <c r="BQ48" s="182"/>
      <c r="BR48" s="182"/>
      <c r="BS48" s="182"/>
      <c r="BT48" s="182"/>
      <c r="BU48" s="182"/>
      <c r="BV48" s="182"/>
      <c r="BW48" s="182"/>
      <c r="BX48" s="239"/>
      <c r="BY48" s="244"/>
    </row>
    <row r="49" spans="1:77" ht="12" customHeight="1">
      <c r="A49" s="112"/>
      <c r="AK49" s="193"/>
      <c r="AL49" s="198"/>
      <c r="AM49" s="198" t="s">
        <v>502</v>
      </c>
      <c r="AN49" s="198" t="s">
        <v>69</v>
      </c>
      <c r="AO49" s="198" t="s">
        <v>102</v>
      </c>
      <c r="AP49" s="198" t="s">
        <v>102</v>
      </c>
      <c r="AQ49" s="198" t="s">
        <v>102</v>
      </c>
      <c r="AR49" s="198" t="s">
        <v>729</v>
      </c>
      <c r="AS49" s="198" t="s">
        <v>102</v>
      </c>
      <c r="AT49" s="198" t="s">
        <v>102</v>
      </c>
      <c r="AU49" s="198" t="s">
        <v>102</v>
      </c>
      <c r="AV49" s="198" t="s">
        <v>102</v>
      </c>
      <c r="AW49" s="198" t="s">
        <v>102</v>
      </c>
      <c r="AX49" s="198" t="s">
        <v>102</v>
      </c>
      <c r="AY49" s="198" t="s">
        <v>729</v>
      </c>
      <c r="AZ49" s="198" t="s">
        <v>729</v>
      </c>
      <c r="BA49" s="198" t="s">
        <v>729</v>
      </c>
      <c r="BB49" s="219"/>
      <c r="BE49" s="224">
        <f>AK63</f>
        <v>0</v>
      </c>
      <c r="BF49" s="228">
        <f>AN63</f>
        <v>0</v>
      </c>
      <c r="BG49" s="182" t="s">
        <v>718</v>
      </c>
      <c r="BH49" s="210">
        <f>IF(AND(E38&gt;0,E38&lt;=0.1),R38,0)</f>
        <v>0</v>
      </c>
      <c r="BI49" s="210">
        <f>IF(AND(E38&gt;0.1,E38&lt;=0.15),R38,0)</f>
        <v>0</v>
      </c>
      <c r="BJ49" s="210">
        <f>IF(E38&gt;0.15,R38,0)</f>
        <v>0</v>
      </c>
      <c r="BK49" s="210">
        <f>IF(S38=1,0,AO63)</f>
        <v>0</v>
      </c>
      <c r="BL49" s="210">
        <f>IF(S38=1,AO63,0)</f>
        <v>0</v>
      </c>
      <c r="BM49" s="210">
        <f t="shared" ref="BM49:BX49" si="11">AP63</f>
        <v>0</v>
      </c>
      <c r="BN49" s="210">
        <f t="shared" si="11"/>
        <v>0</v>
      </c>
      <c r="BO49" s="210">
        <f t="shared" si="11"/>
        <v>0</v>
      </c>
      <c r="BP49" s="210">
        <f t="shared" si="11"/>
        <v>0</v>
      </c>
      <c r="BQ49" s="210">
        <f t="shared" si="11"/>
        <v>0</v>
      </c>
      <c r="BR49" s="210">
        <f t="shared" si="11"/>
        <v>0</v>
      </c>
      <c r="BS49" s="210">
        <f t="shared" si="11"/>
        <v>0</v>
      </c>
      <c r="BT49" s="210">
        <f t="shared" si="11"/>
        <v>0</v>
      </c>
      <c r="BU49" s="210">
        <f t="shared" si="11"/>
        <v>0</v>
      </c>
      <c r="BV49" s="210">
        <f t="shared" si="11"/>
        <v>0</v>
      </c>
      <c r="BW49" s="210">
        <f t="shared" si="11"/>
        <v>0</v>
      </c>
      <c r="BX49" s="240">
        <f t="shared" si="11"/>
        <v>0</v>
      </c>
      <c r="BY49" s="244"/>
    </row>
    <row r="50" spans="1:77" ht="12" customHeight="1">
      <c r="A50" s="112"/>
      <c r="AK50" s="194" t="str">
        <f t="shared" ref="AK50:AK67" si="12">AK25</f>
        <v>B-2土工</v>
      </c>
      <c r="AL50" s="199"/>
      <c r="AM50" s="203"/>
      <c r="AN50" s="199"/>
      <c r="AO50" s="207">
        <f>IF(AP26&gt;0,AT26+V26,0)</f>
        <v>1.1000000000000001</v>
      </c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20" t="str">
        <f t="shared" ref="BB50:BB67" si="13">BB25</f>
        <v>両切</v>
      </c>
      <c r="BE50" s="224">
        <f>AL63</f>
        <v>0</v>
      </c>
      <c r="BF50" s="229">
        <f>AM63</f>
        <v>0</v>
      </c>
      <c r="BG50" s="182"/>
      <c r="BH50" s="199"/>
      <c r="BI50" s="199"/>
      <c r="BJ50" s="199"/>
      <c r="BK50" s="237">
        <f>ROUND(BG51*BK48,2)</f>
        <v>0</v>
      </c>
      <c r="BL50" s="199">
        <f>ROUND(BG51*BL48,2)</f>
        <v>0</v>
      </c>
      <c r="BM50" s="199"/>
      <c r="BN50" s="199"/>
      <c r="BO50" s="199"/>
      <c r="BP50" s="199"/>
      <c r="BQ50" s="199"/>
      <c r="BR50" s="199"/>
      <c r="BS50" s="199"/>
      <c r="BT50" s="199"/>
      <c r="BU50" s="199"/>
      <c r="BV50" s="199"/>
      <c r="BW50" s="199"/>
      <c r="BX50" s="220"/>
      <c r="BY50" s="244"/>
    </row>
    <row r="51" spans="1:77" ht="12" customHeight="1">
      <c r="A51" s="112"/>
      <c r="AK51" s="195" t="str">
        <f t="shared" si="12"/>
        <v>町道As</v>
      </c>
      <c r="AL51" s="200" t="str">
        <f t="shared" ref="AL51:AM67" si="14">AL26</f>
        <v>PEP</v>
      </c>
      <c r="AM51" s="204">
        <f t="shared" si="14"/>
        <v>150</v>
      </c>
      <c r="AN51" s="200">
        <f>AO26</f>
        <v>0.6</v>
      </c>
      <c r="AO51" s="208">
        <f>ROUND(AP26*(AT26+V26),3)</f>
        <v>4.3999999999999997e-002</v>
      </c>
      <c r="AP51" s="209">
        <f>IF(S26=0,ROUND(AS26*(AT26+V26/2)-AO51,3),0)+IF(S26=2,ROUND(AS26*(AT26+V26/2)-AO51-AQ51,3),0)</f>
        <v>0.50600000000000001</v>
      </c>
      <c r="AQ51" s="209">
        <f>IF(S26=1,ROUND(AS26*(AT26+V26/2)-AO51,3),0)+IF(S26=2,ROUND((AN26+AQ26+T26)*W26,3),0)</f>
        <v>0.47299999999999998</v>
      </c>
      <c r="AR51" s="209">
        <f>IF(AND($T$2="Y",S26=0),AT26,0)</f>
        <v>0</v>
      </c>
      <c r="AS51" s="209">
        <f>IF(AND(H26&gt;0,AL51="DIP"),ROUND(X26*AU26-LOOKUP(AM51,$B$4:$D$12),3),0)+IF(AND(H26&gt;0,AL51="VP"),ROUND(X26*AU26-LOOKUP(AM51,$B$4:$F$12),3),0)+IF(AND(H26&gt;0,AL51="PEP"),ROUND(X26*AU26-LOOKUP(AM51,$B$4:$H$12),3),0)</f>
        <v>0.44800000000000001</v>
      </c>
      <c r="AT51" s="209">
        <f>IF(H26&gt;0,ROUND(Y26*AV26,3),0)+IF(AND(H26&lt;=0,J26=0,AL51="DIP"),ROUND(Y26*AV26-LOOKUP(AM51,$B$4:$D$12),3),0)+IF(AND(H26&lt;=0,J26=0,AL51="VP"),ROUND(Y26*AV26-LOOKUP(AM51,$B$4:$F$12),3),0)+IF(AND(H26&lt;=0,J26=0,AL51="PEP"),ROUND(Y26*AV26-LOOKUP(AM51,$B$4:$H$12),3),0)</f>
        <v>0</v>
      </c>
      <c r="AU51" s="209">
        <f>IF(H26&gt;0,ROUND(Y26*AW26,3),0)+IF(AND(H26&lt;=0,J26=1,AL51="DIP"),ROUND(Y26*AW26-LOOKUP(AM51,$B$4:$D$12),3),0)+IF(AND(H26&lt;=0,J26=1,AL51="VP"),ROUND(Y26*AW26-LOOKUP(AM51,$B$4:$F$12),3),0)+IF(AND(H26&lt;=0,J26=1,AL51="PEP"),ROUND(Y26*AW26-LOOKUP(AM51,$B$4:$H$12),3),0)</f>
        <v>0.38500000000000001</v>
      </c>
      <c r="AV51" s="209">
        <f>ROUND(Z26*AX26,3)</f>
        <v>0</v>
      </c>
      <c r="AW51" s="209">
        <f>AO51</f>
        <v>4.3999999999999997e-002</v>
      </c>
      <c r="AX51" s="209">
        <f>AP51+AQ51-AT51</f>
        <v>0.97899999999999998</v>
      </c>
      <c r="AY51" s="209">
        <f>IF(K26&gt;0,AT26+V26+AY26*2,0)</f>
        <v>1.1000000000000001</v>
      </c>
      <c r="AZ51" s="209">
        <f>IF(M26&gt;0,AT26+V26,0)</f>
        <v>1.1000000000000001</v>
      </c>
      <c r="BA51" s="209">
        <f>IF(N26&gt;0,AT26+V26+2*BA26,0)</f>
        <v>0</v>
      </c>
      <c r="BB51" s="221" t="str">
        <f t="shared" si="13"/>
        <v>人力､機械</v>
      </c>
      <c r="BE51" s="225"/>
      <c r="BF51" s="230"/>
      <c r="BG51" s="233">
        <f>Q38</f>
        <v>0</v>
      </c>
      <c r="BH51" s="200">
        <f>ROUND(BG51*BH49,2)</f>
        <v>0</v>
      </c>
      <c r="BI51" s="200">
        <f>ROUND(BG51*BI49,2)</f>
        <v>0</v>
      </c>
      <c r="BJ51" s="200">
        <f>ROUND(BG51*BJ49,2)</f>
        <v>0</v>
      </c>
      <c r="BK51" s="200">
        <f>ROUND(BG51*BK49,2)</f>
        <v>0</v>
      </c>
      <c r="BL51" s="200">
        <f>ROUND(BG51*BL49,2)</f>
        <v>0</v>
      </c>
      <c r="BM51" s="200">
        <f>ROUND(BG51*BM49,2)</f>
        <v>0</v>
      </c>
      <c r="BN51" s="200">
        <f>ROUND(BG51*BN49,2)</f>
        <v>0</v>
      </c>
      <c r="BO51" s="200">
        <f>ROUND(BG51*BO49,2)</f>
        <v>0</v>
      </c>
      <c r="BP51" s="200">
        <f>ROUND(BG51*BP49,2)</f>
        <v>0</v>
      </c>
      <c r="BQ51" s="200">
        <f>ROUND(BG51*BQ49,2)</f>
        <v>0</v>
      </c>
      <c r="BR51" s="200">
        <f>ROUND(BG51*BR49,2)</f>
        <v>0</v>
      </c>
      <c r="BS51" s="200">
        <f>ROUND(BG51*BS49,2)</f>
        <v>0</v>
      </c>
      <c r="BT51" s="200">
        <f>ROUND(BG51*BT49,2)</f>
        <v>0</v>
      </c>
      <c r="BU51" s="200">
        <f>ROUND(BG51*BU49,2)</f>
        <v>0</v>
      </c>
      <c r="BV51" s="200">
        <f>ROUND(BG51*BV49,2)</f>
        <v>0</v>
      </c>
      <c r="BW51" s="200">
        <f>ROUND(BG51*BW49,2)</f>
        <v>0</v>
      </c>
      <c r="BX51" s="221">
        <f>ROUND(BG51*BX49,2)</f>
        <v>0</v>
      </c>
      <c r="BY51" s="244"/>
    </row>
    <row r="52" spans="1:77" ht="12" customHeight="1">
      <c r="A52" s="112"/>
      <c r="AK52" s="194" t="str">
        <f t="shared" si="12"/>
        <v>B-3土工</v>
      </c>
      <c r="AL52" s="199">
        <f t="shared" si="14"/>
        <v>0</v>
      </c>
      <c r="AM52" s="203">
        <f t="shared" si="14"/>
        <v>0</v>
      </c>
      <c r="AN52" s="199"/>
      <c r="AO52" s="207">
        <f>IF(AP28&gt;0,AT28+V28,0)</f>
        <v>1.1000000000000001</v>
      </c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20" t="str">
        <f t="shared" si="13"/>
        <v>両切</v>
      </c>
      <c r="BE52" s="224">
        <f>+AK64</f>
        <v>0</v>
      </c>
      <c r="BF52" s="227"/>
      <c r="BG52" s="182"/>
      <c r="BH52" s="182"/>
      <c r="BI52" s="182"/>
      <c r="BJ52" s="182"/>
      <c r="BK52" s="236">
        <f>IF(S40=1,0,AO64)</f>
        <v>0</v>
      </c>
      <c r="BL52" s="236">
        <f>IF(S40=1,AO64,0)</f>
        <v>0</v>
      </c>
      <c r="BM52" s="182"/>
      <c r="BN52" s="182"/>
      <c r="BO52" s="182"/>
      <c r="BP52" s="182"/>
      <c r="BQ52" s="182"/>
      <c r="BR52" s="182"/>
      <c r="BS52" s="182"/>
      <c r="BT52" s="182"/>
      <c r="BU52" s="182"/>
      <c r="BV52" s="182"/>
      <c r="BW52" s="182"/>
      <c r="BX52" s="239"/>
      <c r="BY52" s="244"/>
    </row>
    <row r="53" spans="1:77" ht="12" customHeight="1">
      <c r="A53" s="112"/>
      <c r="AK53" s="195" t="str">
        <f t="shared" si="12"/>
        <v>町道As</v>
      </c>
      <c r="AL53" s="200" t="str">
        <f t="shared" si="14"/>
        <v>DIP</v>
      </c>
      <c r="AM53" s="204">
        <f t="shared" si="14"/>
        <v>150</v>
      </c>
      <c r="AN53" s="200">
        <f>AO28</f>
        <v>0.9</v>
      </c>
      <c r="AO53" s="208">
        <f>ROUND(AP28*(AT28+V28),3)</f>
        <v>4.3999999999999997e-002</v>
      </c>
      <c r="AP53" s="209">
        <f>IF(S28=0,ROUND(AS28*(AT28+V28/2)-AO53,3),0)+IF(S28=2,ROUND(AS28*(AT28+V28/2)-AO53-AQ53,3),0)</f>
        <v>0.83599999999999997</v>
      </c>
      <c r="AQ53" s="209">
        <f>IF(S28=1,ROUND(AS28*(AT28+V28/2)-AO53,3),0)+IF(S28=2,ROUND((AN28+AQ28+T28)*W28,3),0)</f>
        <v>0.46200000000000002</v>
      </c>
      <c r="AR53" s="209">
        <f>IF(AND($T$2="Y",S28=0),AT28,0)</f>
        <v>0</v>
      </c>
      <c r="AS53" s="209">
        <f>IF(AND(H28&gt;0,AL53="DIP"),ROUND(X28*AU28-LOOKUP(AM53,$B$4:$D$12),3),0)+IF(AND(H28&gt;0,AL53="VP"),ROUND(X28*AU28-LOOKUP(AM53,$B$4:$F$12),3),0)+IF(AND(H28&gt;0,AL53="PEP"),ROUND(X28*AU28-LOOKUP(AM53,$B$4:$H$12),3),0)</f>
        <v>0.439</v>
      </c>
      <c r="AT53" s="209">
        <f>IF(H28&gt;0,ROUND(Y28*AV28,3),0)+IF(AND(H28&lt;=0,J28=0,AL53="DIP"),ROUND(Y28*AV28-LOOKUP(AM53,$B$4:$D$12),3),0)+IF(AND(H28&lt;=0,J28=0,AL53="VP"),ROUND(Y28*AV28-LOOKUP(AM53,$B$4:$F$12),3),0)+IF(AND(H28&lt;=0,J28=0,AL53="PEP"),ROUND(Y28*AV28-LOOKUP(AM53,$B$4:$H$12),3),0)</f>
        <v>0</v>
      </c>
      <c r="AU53" s="209">
        <f>IF(H28&gt;0,ROUND(Y28*AW28,3),0)+IF(AND(H28&lt;=0,J28=1,AL53="DIP"),ROUND(Y28*AW28-LOOKUP(AM53,$B$4:$D$12),3),0)+IF(AND(H28&lt;=0,J28=1,AL53="VP"),ROUND(Y28*AW28-LOOKUP(AM53,$B$4:$F$12),3),0)+IF(AND(H28&lt;=0,J28=1,AL53="PEP"),ROUND(Y28*AW28-LOOKUP(AM53,$B$4:$H$12),3),0)</f>
        <v>0.71499999999999997</v>
      </c>
      <c r="AV53" s="209">
        <f>ROUND(Z28*AX28,3)</f>
        <v>0</v>
      </c>
      <c r="AW53" s="209">
        <f>AO53</f>
        <v>4.3999999999999997e-002</v>
      </c>
      <c r="AX53" s="209">
        <f>AP53+AQ53-AT53</f>
        <v>1.298</v>
      </c>
      <c r="AY53" s="209">
        <f>IF(K28&gt;0,AT28+V28+AY28*2,0)</f>
        <v>1.1000000000000001</v>
      </c>
      <c r="AZ53" s="209">
        <f>IF(M28&gt;0,AT28+V28,0)</f>
        <v>1.1000000000000001</v>
      </c>
      <c r="BA53" s="209">
        <f>IF(N28&gt;0,AT28+V28+2*BA28,0)</f>
        <v>0</v>
      </c>
      <c r="BB53" s="221" t="str">
        <f t="shared" si="13"/>
        <v>人力､機械</v>
      </c>
      <c r="BE53" s="224">
        <f>AK65</f>
        <v>0</v>
      </c>
      <c r="BF53" s="228">
        <f>+AN65</f>
        <v>0</v>
      </c>
      <c r="BG53" s="182" t="s">
        <v>718</v>
      </c>
      <c r="BH53" s="210">
        <f>IF(AND(E40&gt;0,E40&lt;=0.1),R40,0)</f>
        <v>0</v>
      </c>
      <c r="BI53" s="210">
        <f>IF(AND(E40&gt;0.1,E40&lt;=0.15),R40,0)</f>
        <v>0</v>
      </c>
      <c r="BJ53" s="210">
        <f>IF(E40&gt;0.15,R40,0)</f>
        <v>0</v>
      </c>
      <c r="BK53" s="210">
        <f>IF(S40=1,0,AO65)</f>
        <v>0</v>
      </c>
      <c r="BL53" s="210">
        <f>IF(S40=1,AO65,0)</f>
        <v>0</v>
      </c>
      <c r="BM53" s="210">
        <f t="shared" ref="BM53:BX53" si="15">+AP65</f>
        <v>0</v>
      </c>
      <c r="BN53" s="210">
        <f t="shared" si="15"/>
        <v>0</v>
      </c>
      <c r="BO53" s="210">
        <f t="shared" si="15"/>
        <v>0</v>
      </c>
      <c r="BP53" s="210">
        <f t="shared" si="15"/>
        <v>0</v>
      </c>
      <c r="BQ53" s="210">
        <f t="shared" si="15"/>
        <v>0</v>
      </c>
      <c r="BR53" s="210">
        <f t="shared" si="15"/>
        <v>0</v>
      </c>
      <c r="BS53" s="210">
        <f t="shared" si="15"/>
        <v>0</v>
      </c>
      <c r="BT53" s="210">
        <f t="shared" si="15"/>
        <v>0</v>
      </c>
      <c r="BU53" s="210">
        <f t="shared" si="15"/>
        <v>0</v>
      </c>
      <c r="BV53" s="210">
        <f t="shared" si="15"/>
        <v>0</v>
      </c>
      <c r="BW53" s="210">
        <f t="shared" si="15"/>
        <v>0</v>
      </c>
      <c r="BX53" s="240">
        <f t="shared" si="15"/>
        <v>0</v>
      </c>
      <c r="BY53" s="244"/>
    </row>
    <row r="54" spans="1:77" ht="12" customHeight="1">
      <c r="A54" s="112"/>
      <c r="AK54" s="194">
        <f t="shared" si="12"/>
        <v>0</v>
      </c>
      <c r="AL54" s="199">
        <f t="shared" si="14"/>
        <v>0</v>
      </c>
      <c r="AM54" s="203">
        <f t="shared" si="14"/>
        <v>0</v>
      </c>
      <c r="AN54" s="199"/>
      <c r="AO54" s="207">
        <f>IF(AP30&gt;0,AT30+V30,0)</f>
        <v>0</v>
      </c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20">
        <f t="shared" si="13"/>
        <v>0</v>
      </c>
      <c r="BE54" s="224">
        <f>+AL65</f>
        <v>0</v>
      </c>
      <c r="BF54" s="229">
        <f>+AM65</f>
        <v>0</v>
      </c>
      <c r="BG54" s="182"/>
      <c r="BH54" s="199"/>
      <c r="BI54" s="199"/>
      <c r="BJ54" s="199"/>
      <c r="BK54" s="237">
        <f>ROUND(BG55*BK52,2)</f>
        <v>0</v>
      </c>
      <c r="BL54" s="199">
        <f>ROUND(BG55*BL52,2)</f>
        <v>0</v>
      </c>
      <c r="BM54" s="199"/>
      <c r="BN54" s="199"/>
      <c r="BO54" s="199"/>
      <c r="BP54" s="199"/>
      <c r="BQ54" s="199"/>
      <c r="BR54" s="199"/>
      <c r="BS54" s="199"/>
      <c r="BT54" s="199"/>
      <c r="BU54" s="199"/>
      <c r="BV54" s="199"/>
      <c r="BW54" s="199"/>
      <c r="BX54" s="220"/>
      <c r="BY54" s="244"/>
    </row>
    <row r="55" spans="1:77" ht="12" customHeight="1">
      <c r="A55" s="112"/>
      <c r="AK55" s="195">
        <f t="shared" si="12"/>
        <v>0</v>
      </c>
      <c r="AL55" s="200">
        <f t="shared" si="14"/>
        <v>0</v>
      </c>
      <c r="AM55" s="204">
        <f t="shared" si="14"/>
        <v>0</v>
      </c>
      <c r="AN55" s="200">
        <f>AO30</f>
        <v>0</v>
      </c>
      <c r="AO55" s="208">
        <f>ROUND(AP30*(AT30+V30),3)</f>
        <v>0</v>
      </c>
      <c r="AP55" s="209">
        <f>IF(S30=0,ROUND(AS30*(AT30+V30/2)-AO55,3),0)+IF(S30=2,ROUND(AS30*(AT30+V30/2)-AO55-AQ55,3),0)</f>
        <v>0</v>
      </c>
      <c r="AQ55" s="209">
        <f>IF(S30=1,ROUND(AS30*(AT30+V30/2)-AO55,3),0)+IF(S30=2,ROUND((AN30+AQ30+T30)*W30,3),0)</f>
        <v>0</v>
      </c>
      <c r="AR55" s="209">
        <f>IF(AND($T$2="Y",S30=0),AT30,0)</f>
        <v>0</v>
      </c>
      <c r="AS55" s="209">
        <f>IF(AND(H30&gt;0,AL55="DIP"),ROUND(X30*AU30-LOOKUP(AM55,$B$4:$D$12),3),0)+IF(AND(H30&gt;0,AL55="VP"),ROUND(X30*AU30-LOOKUP(AM55,$B$4:$F$12),3),0)+IF(AND(H30&gt;0,AL55="PEP"),ROUND(X30*AU30-LOOKUP(AM55,$B$4:$H$12),3),0)</f>
        <v>0</v>
      </c>
      <c r="AT55" s="209">
        <f>IF(H30&gt;0,ROUND(Y30*AV30,3),0)+IF(AND(H30&lt;=0,J30=0,AL55="DIP"),ROUND(Y30*AV30-LOOKUP(AM55,$B$4:$D$12),3),0)+IF(AND(H30&lt;=0,J30=0,AL55="VP"),ROUND(Y30*AV30-LOOKUP(AM55,$B$4:$F$12),3),0)+IF(AND(H30&lt;=0,J30=0,AL55="PEP"),ROUND(Y30*AV30-LOOKUP(AM55,$B$4:$H$12),3),0)</f>
        <v>0</v>
      </c>
      <c r="AU55" s="209">
        <f>IF(H30&gt;0,ROUND(Y30*AW30,3),0)+IF(AND(H30&lt;=0,J30=1,AL55="DIP"),ROUND(Y30*AW30-LOOKUP(AM55,$B$4:$D$12),3),0)+IF(AND(H30&lt;=0,J30=1,AL55="VP"),ROUND(Y30*AW30-LOOKUP(AM55,$B$4:$F$12),3),0)+IF(AND(H30&lt;=0,J30=1,AL55="PEP"),ROUND(Y30*AW30-LOOKUP(AM55,$B$4:$H$12),3),0)</f>
        <v>0</v>
      </c>
      <c r="AV55" s="209">
        <f>ROUND(Z30*AX30,3)</f>
        <v>0</v>
      </c>
      <c r="AW55" s="209">
        <f>AO55</f>
        <v>0</v>
      </c>
      <c r="AX55" s="209">
        <f>AP55+AQ55-AT55</f>
        <v>0</v>
      </c>
      <c r="AY55" s="209">
        <f>IF(K30&gt;0,AT30+V30+AY30*2,0)</f>
        <v>0</v>
      </c>
      <c r="AZ55" s="209">
        <f>IF(M30&gt;0,AT30+V30,0)</f>
        <v>0</v>
      </c>
      <c r="BA55" s="209">
        <f>IF(N30&gt;0,AT30+V30+2*BA30,0)</f>
        <v>0</v>
      </c>
      <c r="BB55" s="221">
        <f t="shared" si="13"/>
        <v>0</v>
      </c>
      <c r="BE55" s="225"/>
      <c r="BF55" s="230"/>
      <c r="BG55" s="233">
        <f>+Q40</f>
        <v>0</v>
      </c>
      <c r="BH55" s="200">
        <f>ROUND(BG55*BH53,2)</f>
        <v>0</v>
      </c>
      <c r="BI55" s="200">
        <f>ROUND(BG55*BI53,2)</f>
        <v>0</v>
      </c>
      <c r="BJ55" s="200">
        <f>ROUND(BG55*BJ53,2)</f>
        <v>0</v>
      </c>
      <c r="BK55" s="200">
        <f>ROUND(BG55*BK53,2)</f>
        <v>0</v>
      </c>
      <c r="BL55" s="200">
        <f>ROUND(BG55*BL53,2)</f>
        <v>0</v>
      </c>
      <c r="BM55" s="200">
        <f>ROUND(BG55*BM53,2)</f>
        <v>0</v>
      </c>
      <c r="BN55" s="200">
        <f>ROUND(BG55*BN53,2)</f>
        <v>0</v>
      </c>
      <c r="BO55" s="200">
        <f>ROUND(BG55*BO53,2)</f>
        <v>0</v>
      </c>
      <c r="BP55" s="200">
        <f>ROUND(BG55*BP53,2)</f>
        <v>0</v>
      </c>
      <c r="BQ55" s="200">
        <f>ROUND(BG55*BQ53,2)</f>
        <v>0</v>
      </c>
      <c r="BR55" s="200">
        <f>ROUND(BG55*BR53,2)</f>
        <v>0</v>
      </c>
      <c r="BS55" s="200">
        <f>ROUND(BG55*BS53,2)</f>
        <v>0</v>
      </c>
      <c r="BT55" s="200">
        <f>ROUND(BG55*BT53,2)</f>
        <v>0</v>
      </c>
      <c r="BU55" s="200">
        <f>ROUND(BG55*BU53,2)</f>
        <v>0</v>
      </c>
      <c r="BV55" s="200">
        <f>ROUND(BG55*BV53,2)</f>
        <v>0</v>
      </c>
      <c r="BW55" s="200">
        <f>ROUND(BG55*BW53,2)</f>
        <v>0</v>
      </c>
      <c r="BX55" s="221">
        <f>ROUND(BG55*BX53,2)</f>
        <v>0</v>
      </c>
      <c r="BY55" s="244"/>
    </row>
    <row r="56" spans="1:77" ht="12" customHeight="1">
      <c r="A56" s="112"/>
      <c r="AK56" s="194">
        <f t="shared" si="12"/>
        <v>0</v>
      </c>
      <c r="AL56" s="199">
        <f t="shared" si="14"/>
        <v>0</v>
      </c>
      <c r="AM56" s="203">
        <f t="shared" si="14"/>
        <v>0</v>
      </c>
      <c r="AN56" s="199"/>
      <c r="AO56" s="207">
        <f>IF(AP32&gt;0,AT32+V32,0)</f>
        <v>0</v>
      </c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20">
        <f t="shared" si="13"/>
        <v>0</v>
      </c>
      <c r="BE56" s="224">
        <f>+AK66</f>
        <v>0</v>
      </c>
      <c r="BF56" s="227"/>
      <c r="BG56" s="182"/>
      <c r="BH56" s="182"/>
      <c r="BI56" s="182"/>
      <c r="BJ56" s="182"/>
      <c r="BK56" s="236">
        <f>IF(S42=1,0,AO66)</f>
        <v>0</v>
      </c>
      <c r="BL56" s="236">
        <f>IF(S42=1,AO66,0)</f>
        <v>0</v>
      </c>
      <c r="BM56" s="182"/>
      <c r="BN56" s="182"/>
      <c r="BO56" s="182"/>
      <c r="BP56" s="182"/>
      <c r="BQ56" s="182"/>
      <c r="BR56" s="182"/>
      <c r="BS56" s="182"/>
      <c r="BT56" s="182"/>
      <c r="BU56" s="182"/>
      <c r="BV56" s="182"/>
      <c r="BW56" s="182"/>
      <c r="BX56" s="239"/>
      <c r="BY56" s="244"/>
    </row>
    <row r="57" spans="1:77" ht="12" customHeight="1">
      <c r="A57" s="112"/>
      <c r="AK57" s="195">
        <f t="shared" si="12"/>
        <v>0</v>
      </c>
      <c r="AL57" s="200">
        <f t="shared" si="14"/>
        <v>0</v>
      </c>
      <c r="AM57" s="204">
        <f t="shared" si="14"/>
        <v>0</v>
      </c>
      <c r="AN57" s="200">
        <f>AO32</f>
        <v>0</v>
      </c>
      <c r="AO57" s="208">
        <f>ROUND(AP32*(AT32+V32),3)</f>
        <v>0</v>
      </c>
      <c r="AP57" s="209">
        <f>IF(S32=0,ROUND(AS32*(AT32+V32/2)-AO57,3),0)+IF(S32=2,ROUND(AS32*(AT32+V32/2)-AO57-AQ57,3),0)</f>
        <v>0</v>
      </c>
      <c r="AQ57" s="209">
        <f>IF(S32=1,ROUND(AS32*(AT32+V32/2)-AO57,3),0)+IF(S32=2,ROUND((AN32+AQ32+T32)*W32,3),0)</f>
        <v>0</v>
      </c>
      <c r="AR57" s="209">
        <f>IF(AND($T$2="Y",S32=0),AT32,0)</f>
        <v>0</v>
      </c>
      <c r="AS57" s="209">
        <f>IF(AND(H32&gt;0,AL57="DIP"),ROUND(X32*AU32-LOOKUP(AM57,$B$4:$D$12),3),0)+IF(AND(H32&gt;0,AL57="VP"),ROUND(X32*AU32-LOOKUP(AM57,$B$4:$F$12),3),0)+IF(AND(H32&gt;0,AL57="PEP"),ROUND(X32*AU32-LOOKUP(AM57,$B$4:$H$12),3),0)</f>
        <v>0</v>
      </c>
      <c r="AT57" s="209">
        <f>IF(H32&gt;0,ROUND(Y32*AV32,3),0)+IF(AND(H32&lt;=0,J32=0,AL57="DIP"),ROUND(Y32*AV32-LOOKUP(AM57,$B$4:$D$12),3),0)+IF(AND(H32&lt;=0,J32=0,AL57="VP"),ROUND(Y32*AV32-LOOKUP(AM57,$B$4:$F$12),3),0)+IF(AND(H32&lt;=0,J32=0,AL57="PEP"),ROUND(Y32*AV32-LOOKUP(AM57,$B$4:$H$12),3),0)</f>
        <v>0</v>
      </c>
      <c r="AU57" s="209">
        <f>IF(H32&gt;0,ROUND(Y32*AW32,3),0)+IF(AND(H32&lt;=0,J32=1,AL57="DIP"),ROUND(Y32*AW32-LOOKUP(AM57,$B$4:$D$12),3),0)+IF(AND(H32&lt;=0,J32=1,AL57="VP"),ROUND(Y32*AW32-LOOKUP(AM57,$B$4:$F$12),3),0)+IF(AND(H32&lt;=0,J32=1,AL57="PEP"),ROUND(Y32*AW32-LOOKUP(AM57,$B$4:$H$12),3),0)</f>
        <v>0</v>
      </c>
      <c r="AV57" s="209">
        <f>ROUND(Z32*AX32,3)</f>
        <v>0</v>
      </c>
      <c r="AW57" s="209">
        <f>AO57</f>
        <v>0</v>
      </c>
      <c r="AX57" s="209">
        <f>AP57+AQ57-AT57</f>
        <v>0</v>
      </c>
      <c r="AY57" s="209">
        <f>IF(K32&gt;0,AT32+V32+AY32*2,0)</f>
        <v>0</v>
      </c>
      <c r="AZ57" s="209">
        <f>IF(M32&gt;0,AT32+V32,0)</f>
        <v>0</v>
      </c>
      <c r="BA57" s="209">
        <f>IF(N32&gt;0,AT32+V32+2*BA32,0)</f>
        <v>0</v>
      </c>
      <c r="BB57" s="221">
        <f t="shared" si="13"/>
        <v>0</v>
      </c>
      <c r="BE57" s="224">
        <f>+AK67</f>
        <v>0</v>
      </c>
      <c r="BF57" s="228">
        <f>+AN67</f>
        <v>0</v>
      </c>
      <c r="BG57" s="182" t="s">
        <v>718</v>
      </c>
      <c r="BH57" s="210">
        <f>IF(AND(E42&gt;0,E42&lt;=0.1),R42,0)</f>
        <v>0</v>
      </c>
      <c r="BI57" s="210">
        <f>IF(AND(E42&gt;0.1,E42&lt;=0.15),R42,0)</f>
        <v>0</v>
      </c>
      <c r="BJ57" s="210">
        <f>IF(E42&gt;0.15,R42,0)</f>
        <v>0</v>
      </c>
      <c r="BK57" s="210">
        <f>IF(S42=1,0,AO67)</f>
        <v>0</v>
      </c>
      <c r="BL57" s="210">
        <f>IF(S42=1,AO67,0)</f>
        <v>0</v>
      </c>
      <c r="BM57" s="210">
        <f t="shared" ref="BM57:BX57" si="16">+AP67</f>
        <v>0</v>
      </c>
      <c r="BN57" s="210">
        <f t="shared" si="16"/>
        <v>0</v>
      </c>
      <c r="BO57" s="210">
        <f t="shared" si="16"/>
        <v>0</v>
      </c>
      <c r="BP57" s="210">
        <f t="shared" si="16"/>
        <v>0</v>
      </c>
      <c r="BQ57" s="210">
        <f t="shared" si="16"/>
        <v>0</v>
      </c>
      <c r="BR57" s="210">
        <f t="shared" si="16"/>
        <v>0</v>
      </c>
      <c r="BS57" s="210">
        <f t="shared" si="16"/>
        <v>0</v>
      </c>
      <c r="BT57" s="210">
        <f t="shared" si="16"/>
        <v>0</v>
      </c>
      <c r="BU57" s="210">
        <f t="shared" si="16"/>
        <v>0</v>
      </c>
      <c r="BV57" s="210">
        <f t="shared" si="16"/>
        <v>0</v>
      </c>
      <c r="BW57" s="210">
        <f t="shared" si="16"/>
        <v>0</v>
      </c>
      <c r="BX57" s="240">
        <f t="shared" si="16"/>
        <v>0</v>
      </c>
      <c r="BY57" s="244"/>
    </row>
    <row r="58" spans="1:77" ht="12" customHeight="1">
      <c r="A58" s="112"/>
      <c r="AK58" s="194">
        <f t="shared" si="12"/>
        <v>0</v>
      </c>
      <c r="AL58" s="199">
        <f t="shared" si="14"/>
        <v>0</v>
      </c>
      <c r="AM58" s="203">
        <f t="shared" si="14"/>
        <v>0</v>
      </c>
      <c r="AN58" s="199"/>
      <c r="AO58" s="207">
        <f>IF(AP34&gt;0,AT34+V34,0)</f>
        <v>0</v>
      </c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20">
        <f t="shared" si="13"/>
        <v>0</v>
      </c>
      <c r="BE58" s="224">
        <f>+AL67</f>
        <v>0</v>
      </c>
      <c r="BF58" s="229">
        <f>+AM67</f>
        <v>0</v>
      </c>
      <c r="BG58" s="182"/>
      <c r="BH58" s="199"/>
      <c r="BI58" s="199"/>
      <c r="BJ58" s="199"/>
      <c r="BK58" s="237">
        <f>ROUND(BG59*BK56,2)</f>
        <v>0</v>
      </c>
      <c r="BL58" s="199">
        <f>ROUND(BG59*BL56,2)</f>
        <v>0</v>
      </c>
      <c r="BM58" s="199"/>
      <c r="BN58" s="199"/>
      <c r="BO58" s="199"/>
      <c r="BP58" s="199"/>
      <c r="BQ58" s="199"/>
      <c r="BR58" s="199"/>
      <c r="BS58" s="199"/>
      <c r="BT58" s="199"/>
      <c r="BU58" s="199"/>
      <c r="BV58" s="199"/>
      <c r="BW58" s="199"/>
      <c r="BX58" s="220"/>
      <c r="BY58" s="244"/>
    </row>
    <row r="59" spans="1:77" ht="12" customHeight="1">
      <c r="A59" s="112"/>
      <c r="AK59" s="195">
        <f t="shared" si="12"/>
        <v>0</v>
      </c>
      <c r="AL59" s="200">
        <f t="shared" si="14"/>
        <v>0</v>
      </c>
      <c r="AM59" s="204">
        <f t="shared" si="14"/>
        <v>0</v>
      </c>
      <c r="AN59" s="200">
        <f>AO34</f>
        <v>0</v>
      </c>
      <c r="AO59" s="208">
        <f>ROUND(AP34*(AT34+V34),3)</f>
        <v>0</v>
      </c>
      <c r="AP59" s="209">
        <f>IF(S34=0,ROUND(AS34*(AT34+V34/2)-AO59,3),0)+IF(S34=2,ROUND(AS34*(AT34+V34/2)-AO59-AQ59,3),0)</f>
        <v>0</v>
      </c>
      <c r="AQ59" s="209">
        <f>IF(S34=1,ROUND(AS34*(AT34+V34/2)-AO59,3),0)+IF(S34=2,ROUND((AN34+AQ34+T34)*W34,3),0)</f>
        <v>0</v>
      </c>
      <c r="AR59" s="209">
        <f>IF(AND($T$2="Y",S34=0),AT34,0)</f>
        <v>0</v>
      </c>
      <c r="AS59" s="209">
        <f>IF(AND(H34&gt;0,AL59="DIP"),ROUND(X34*AU34-LOOKUP(AM59,$B$4:$D$12),3),0)+IF(AND(H34&gt;0,AL59="VP"),ROUND(X34*AU34-LOOKUP(AM59,$B$4:$F$12),3),0)+IF(AND(H34&gt;0,AL59="PEP"),ROUND(X34*AU34-LOOKUP(AM59,$B$4:$H$12),3),0)</f>
        <v>0</v>
      </c>
      <c r="AT59" s="209">
        <f>IF(H34&gt;0,ROUND(Y34*AV34,3),0)+IF(AND(H34&lt;=0,J34=0,AL59="DIP"),ROUND(Y34*AV34-LOOKUP(AM59,$B$4:$D$12),3),0)+IF(AND(H34&lt;=0,J34=0,AL59="VP"),ROUND(Y34*AV34-LOOKUP(AM59,$B$4:$F$12),3),0)+IF(AND(H34&lt;=0,J34=0,AL59="PEP"),ROUND(Y34*AV34-LOOKUP(AM59,$B$4:$H$12),3),0)</f>
        <v>0</v>
      </c>
      <c r="AU59" s="209">
        <f>IF(H34&gt;0,ROUND(Y34*AW34,3),0)+IF(AND(H34&lt;=0,J34=1,AL59="DIP"),ROUND(Y34*AW34-LOOKUP(AM59,$B$4:$D$12),3),0)+IF(AND(H34&lt;=0,J34=1,AL59="VP"),ROUND(Y34*AW34-LOOKUP(AM59,$B$4:$F$12),3),0)+IF(AND(H34&lt;=0,J34=1,AL59="PEP"),ROUND(Y34*AW34-LOOKUP(AM59,$B$4:$H$12),3),0)</f>
        <v>0</v>
      </c>
      <c r="AV59" s="209">
        <f>ROUND(Z34*AX34,3)</f>
        <v>0</v>
      </c>
      <c r="AW59" s="209">
        <f>AO59</f>
        <v>0</v>
      </c>
      <c r="AX59" s="209">
        <f>AP59+AQ59-AT59</f>
        <v>0</v>
      </c>
      <c r="AY59" s="209">
        <f>IF(K34&gt;0,AT34+V34+AY34*2,0)</f>
        <v>0</v>
      </c>
      <c r="AZ59" s="209">
        <f>IF(M34&gt;0,AT34+V34,0)</f>
        <v>0</v>
      </c>
      <c r="BA59" s="209">
        <f>IF(N34&gt;0,AT34+V34+2*BA34,0)</f>
        <v>0</v>
      </c>
      <c r="BB59" s="221">
        <f t="shared" si="13"/>
        <v>0</v>
      </c>
      <c r="BE59" s="225"/>
      <c r="BF59" s="230"/>
      <c r="BG59" s="233">
        <f>+Q42</f>
        <v>0</v>
      </c>
      <c r="BH59" s="200">
        <f>ROUND(BG59*BH57,2)</f>
        <v>0</v>
      </c>
      <c r="BI59" s="200">
        <f>ROUND(BG59*BI57,2)</f>
        <v>0</v>
      </c>
      <c r="BJ59" s="200">
        <f>ROUND(BG59*BJ57,2)</f>
        <v>0</v>
      </c>
      <c r="BK59" s="200">
        <f>ROUND(BG59*BK57,2)</f>
        <v>0</v>
      </c>
      <c r="BL59" s="200">
        <f>ROUND(BG59*BL57,2)</f>
        <v>0</v>
      </c>
      <c r="BM59" s="200">
        <f>ROUND(BG59*BM57,2)</f>
        <v>0</v>
      </c>
      <c r="BN59" s="200">
        <f>ROUND(BG59*BN57,2)</f>
        <v>0</v>
      </c>
      <c r="BO59" s="200">
        <f>ROUND(BG59*BO57,2)</f>
        <v>0</v>
      </c>
      <c r="BP59" s="200">
        <f>ROUND(BG59*BP57,2)</f>
        <v>0</v>
      </c>
      <c r="BQ59" s="200">
        <f>ROUND(BG59*BQ57,2)</f>
        <v>0</v>
      </c>
      <c r="BR59" s="200">
        <f>ROUND(BG59*BR57,2)</f>
        <v>0</v>
      </c>
      <c r="BS59" s="200">
        <f>ROUND(BG59*BS57,2)</f>
        <v>0</v>
      </c>
      <c r="BT59" s="200">
        <f>ROUND(BG59*BT57,2)</f>
        <v>0</v>
      </c>
      <c r="BU59" s="200">
        <f>ROUND(BG59*BU57,2)</f>
        <v>0</v>
      </c>
      <c r="BV59" s="200">
        <f>ROUND(BG59*BV57,2)</f>
        <v>0</v>
      </c>
      <c r="BW59" s="200">
        <f>ROUND(BG59*BW57,2)</f>
        <v>0</v>
      </c>
      <c r="BX59" s="221">
        <f>ROUND(BG59*BX57,2)</f>
        <v>0</v>
      </c>
      <c r="BY59" s="244"/>
    </row>
    <row r="60" spans="1:77" ht="12" customHeight="1">
      <c r="A60" s="112"/>
      <c r="AK60" s="194">
        <f t="shared" si="12"/>
        <v>0</v>
      </c>
      <c r="AL60" s="199">
        <f t="shared" si="14"/>
        <v>0</v>
      </c>
      <c r="AM60" s="203">
        <f t="shared" si="14"/>
        <v>0</v>
      </c>
      <c r="AN60" s="199"/>
      <c r="AO60" s="207">
        <f>IF(AP36&gt;0,AT36+V36,0)</f>
        <v>0</v>
      </c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20">
        <f t="shared" si="13"/>
        <v>0</v>
      </c>
      <c r="BE60" s="223"/>
      <c r="BF60" s="182"/>
      <c r="BG60" s="182"/>
      <c r="BH60" s="199"/>
      <c r="BI60" s="199"/>
      <c r="BJ60" s="199"/>
      <c r="BK60" s="199"/>
      <c r="BL60" s="199"/>
      <c r="BM60" s="199"/>
      <c r="BN60" s="199"/>
      <c r="BO60" s="199"/>
      <c r="BP60" s="199"/>
      <c r="BQ60" s="199"/>
      <c r="BR60" s="199"/>
      <c r="BS60" s="199"/>
      <c r="BT60" s="199"/>
      <c r="BU60" s="199"/>
      <c r="BV60" s="199"/>
      <c r="BW60" s="199"/>
      <c r="BX60" s="220"/>
      <c r="BY60" s="244"/>
    </row>
    <row r="61" spans="1:77" ht="12" customHeight="1">
      <c r="A61" s="112"/>
      <c r="AK61" s="195">
        <f t="shared" si="12"/>
        <v>0</v>
      </c>
      <c r="AL61" s="200">
        <f t="shared" si="14"/>
        <v>0</v>
      </c>
      <c r="AM61" s="204">
        <f t="shared" si="14"/>
        <v>0</v>
      </c>
      <c r="AN61" s="200">
        <f>AO36</f>
        <v>0</v>
      </c>
      <c r="AO61" s="209">
        <f>ROUND(AP36*(AT36+V36),3)</f>
        <v>0</v>
      </c>
      <c r="AP61" s="209">
        <f>IF(S36=0,ROUND(AS36*(AT36+V36/2)-AO61,3),0)+IF(S36=2,ROUND(AS36*(AT36+V36/2)-AO61-AQ61,3),0)</f>
        <v>0</v>
      </c>
      <c r="AQ61" s="209">
        <f>IF(S36=1,ROUND(AS36*(AT36+V36/2)-AO61,3),0)+IF(S36=2,ROUND((AN36+AQ36+T36)*W36,3),0)</f>
        <v>0</v>
      </c>
      <c r="AR61" s="209">
        <f>IF(AND($T$2="Y",S36=0),AT36,0)</f>
        <v>0</v>
      </c>
      <c r="AS61" s="209">
        <f>IF(AND(H36&gt;0,AL61="DIP"),ROUND(X36*AU36-LOOKUP(AM61,$B$4:$D$12),3),0)+IF(AND(H36&gt;0,AL61="VP"),ROUND(X36*AU36-LOOKUP(AM61,$B$4:$F$12),3),0)+IF(AND(H36&gt;0,AL61="PEP"),ROUND(X36*AU36-LOOKUP(AM61,$B$4:$H$12),3),0)</f>
        <v>0</v>
      </c>
      <c r="AT61" s="209">
        <f>IF(H36&gt;0,ROUND(Y36*AV36,3),0)+IF(AND(H36&lt;=0,J36=0,AL61="DIP"),ROUND(Y36*AV36-LOOKUP(AM61,$B$4:$D$12),3),0)+IF(AND(H36&lt;=0,J36=0,AL61="VP"),ROUND(Y36*AV36-LOOKUP(AM61,$B$4:$F$12),3),0)+IF(AND(H36&lt;=0,J36=0,AL61="PEP"),ROUND(Y36*AV36-LOOKUP(AM61,$B$4:$H$12),3),0)</f>
        <v>0</v>
      </c>
      <c r="AU61" s="209">
        <f>IF(H36&gt;0,ROUND(Y36*AW36,3),0)+IF(AND(H36&lt;=0,J36=1,AL61="DIP"),ROUND(Y36*AW36-LOOKUP(AM61,$B$4:$D$12),3),0)+IF(AND(H36&lt;=0,J36=1,AL61="VP"),ROUND(Y36*AW36-LOOKUP(AM61,$B$4:$F$12),3),0)+IF(AND(H36&lt;=0,J36=1,AL61="PEP"),ROUND(Y36*AW36-LOOKUP(AM61,$B$4:$H$12),3),0)</f>
        <v>0</v>
      </c>
      <c r="AV61" s="209">
        <f>ROUND(Z36*AX36,3)</f>
        <v>0</v>
      </c>
      <c r="AW61" s="209">
        <f>AO61</f>
        <v>0</v>
      </c>
      <c r="AX61" s="209">
        <f>AP61+AQ61-AT61</f>
        <v>0</v>
      </c>
      <c r="AY61" s="209">
        <f>IF(K36&gt;0,AT36+V36+AY36*2,0)</f>
        <v>0</v>
      </c>
      <c r="AZ61" s="209">
        <f>IF(M36&gt;0,AT36+V36,0)</f>
        <v>0</v>
      </c>
      <c r="BA61" s="209">
        <f>IF(N36&gt;0,AT36+V36+2*BA36,0)</f>
        <v>0</v>
      </c>
      <c r="BB61" s="221">
        <f t="shared" si="13"/>
        <v>0</v>
      </c>
      <c r="BE61" s="223"/>
      <c r="BF61" s="182"/>
      <c r="BG61" s="182"/>
      <c r="BH61" s="199"/>
      <c r="BI61" s="199"/>
      <c r="BJ61" s="199"/>
      <c r="BK61" s="237">
        <f>BK58+BK54+BK50+BK46+BK42+BK38+BK34+BK30+BK26</f>
        <v>2.2000000000000002</v>
      </c>
      <c r="BL61" s="199"/>
      <c r="BM61" s="199"/>
      <c r="BN61" s="199"/>
      <c r="BO61" s="199"/>
      <c r="BP61" s="199"/>
      <c r="BQ61" s="199"/>
      <c r="BR61" s="199"/>
      <c r="BS61" s="199"/>
      <c r="BT61" s="199"/>
      <c r="BU61" s="199"/>
      <c r="BV61" s="199"/>
      <c r="BW61" s="199"/>
      <c r="BX61" s="220"/>
      <c r="BY61" s="244"/>
    </row>
    <row r="62" spans="1:77" ht="12" customHeight="1">
      <c r="A62" s="112"/>
      <c r="AK62" s="194">
        <f t="shared" si="12"/>
        <v>0</v>
      </c>
      <c r="AL62" s="199">
        <f t="shared" si="14"/>
        <v>0</v>
      </c>
      <c r="AM62" s="203">
        <f t="shared" si="14"/>
        <v>0</v>
      </c>
      <c r="AN62" s="199"/>
      <c r="AO62" s="210">
        <f>IF(AP38&gt;0,AT38+V38,0)</f>
        <v>0</v>
      </c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20">
        <f t="shared" si="13"/>
        <v>0</v>
      </c>
      <c r="BE62" s="192" t="s">
        <v>355</v>
      </c>
      <c r="BF62" s="134" t="s">
        <v>493</v>
      </c>
      <c r="BG62" s="233"/>
      <c r="BH62" s="200">
        <f t="shared" ref="BH62:BX62" si="17">BH59+BH55+BH51+BH47+BH43+BH39+BH35+BH31+BH27</f>
        <v>4</v>
      </c>
      <c r="BI62" s="200">
        <f t="shared" si="17"/>
        <v>0</v>
      </c>
      <c r="BJ62" s="200">
        <f t="shared" si="17"/>
        <v>0</v>
      </c>
      <c r="BK62" s="200">
        <f t="shared" si="17"/>
        <v>8.e-002</v>
      </c>
      <c r="BL62" s="200">
        <f t="shared" si="17"/>
        <v>0</v>
      </c>
      <c r="BM62" s="200">
        <f t="shared" si="17"/>
        <v>1.35</v>
      </c>
      <c r="BN62" s="200">
        <f t="shared" si="17"/>
        <v>0.93</v>
      </c>
      <c r="BO62" s="200">
        <f t="shared" si="17"/>
        <v>0</v>
      </c>
      <c r="BP62" s="200">
        <f t="shared" si="17"/>
        <v>0.89</v>
      </c>
      <c r="BQ62" s="200">
        <f t="shared" si="17"/>
        <v>0</v>
      </c>
      <c r="BR62" s="200">
        <f t="shared" si="17"/>
        <v>1.1099999999999999</v>
      </c>
      <c r="BS62" s="200">
        <f t="shared" si="17"/>
        <v>0</v>
      </c>
      <c r="BT62" s="200">
        <f t="shared" si="17"/>
        <v>8.e-002</v>
      </c>
      <c r="BU62" s="200">
        <f t="shared" si="17"/>
        <v>2.2800000000000002</v>
      </c>
      <c r="BV62" s="200">
        <f t="shared" si="17"/>
        <v>2.2000000000000002</v>
      </c>
      <c r="BW62" s="200">
        <f t="shared" si="17"/>
        <v>2.2000000000000002</v>
      </c>
      <c r="BX62" s="221">
        <f t="shared" si="17"/>
        <v>0</v>
      </c>
      <c r="BY62" s="244"/>
    </row>
    <row r="63" spans="1:77" ht="12" customHeight="1">
      <c r="A63" s="112"/>
      <c r="AK63" s="195">
        <f t="shared" si="12"/>
        <v>0</v>
      </c>
      <c r="AL63" s="200">
        <f t="shared" si="14"/>
        <v>0</v>
      </c>
      <c r="AM63" s="204">
        <f t="shared" si="14"/>
        <v>0</v>
      </c>
      <c r="AN63" s="200">
        <f>AO38</f>
        <v>0</v>
      </c>
      <c r="AO63" s="209">
        <f>ROUND(AP38*(AT38+V38),3)</f>
        <v>0</v>
      </c>
      <c r="AP63" s="209">
        <f>IF(S38=0,ROUND(AS38*(AT38+V38/2)-AO63,3),0)+IF(S38=2,ROUND(AS38*(AT38+V38/2)-AO63-AQ63,3),0)</f>
        <v>0</v>
      </c>
      <c r="AQ63" s="209">
        <f>IF(S38=1,ROUND(AS38*(AT38+V38/2)-AO63,3),0)+IF(S38=2,ROUND((AN38+AQ38+T38)*W38,3),0)</f>
        <v>0</v>
      </c>
      <c r="AR63" s="209">
        <f>IF(AND($T$2="Y",S38=0),AT38,0)</f>
        <v>0</v>
      </c>
      <c r="AS63" s="209">
        <f>IF(AND(H38&gt;0,AL63="DIP"),ROUND(X38*AU38-LOOKUP(AM63,$B$4:$D$12),3),0)+IF(AND(H38&gt;0,AL63="VP"),ROUND(X38*AU38-LOOKUP(AM63,$B$4:$F$12),3),0)+IF(AND(H38&gt;0,AL63="PEP"),ROUND(X38*AU38-LOOKUP(AM63,$B$4:$H$12),3),0)</f>
        <v>0</v>
      </c>
      <c r="AT63" s="209">
        <f>IF(H38&gt;0,ROUND(Y38*AV38,3),0)+IF(AND(H38&lt;=0,J38=0,AL63="DIP"),ROUND(Y38*AV38-LOOKUP(AM63,$B$4:$D$12),3),0)+IF(AND(H38&lt;=0,J38=0,AL63="VP"),ROUND(Y38*AV38-LOOKUP(AM63,$B$4:$F$12),3),0)+IF(AND(H38&lt;=0,J38=0,AL63="PEP"),ROUND(Y38*AV38-LOOKUP(AM63,$B$4:$H$12),3),0)</f>
        <v>0</v>
      </c>
      <c r="AU63" s="209">
        <f>IF(H38&gt;0,ROUND(Y38*AW38,3),0)+IF(AND(H38&lt;=0,J38=1,AL63="DIP"),ROUND(Y38*AW38-LOOKUP(AM63,$B$4:$D$12),3),0)+IF(AND(H38&lt;=0,J38=1,AL63="VP"),ROUND(Y38*AW38-LOOKUP(AM63,$B$4:$F$12),3),0)+IF(AND(H38&lt;=0,J38=1,AL63="PEP"),ROUND(Y38*AW38-LOOKUP(AM63,$B$4:$H$12),3),0)</f>
        <v>0</v>
      </c>
      <c r="AV63" s="209">
        <f>ROUND(Z38*AX38,3)</f>
        <v>0</v>
      </c>
      <c r="AW63" s="209">
        <f>AO63</f>
        <v>0</v>
      </c>
      <c r="AX63" s="209">
        <f>AP63+AQ63-AT63</f>
        <v>0</v>
      </c>
      <c r="AY63" s="209">
        <f>IF(K38&gt;0,AT38+V38+AY38*2,0)</f>
        <v>0</v>
      </c>
      <c r="AZ63" s="209">
        <f>IF(M38&gt;0,AT38+V38,0)</f>
        <v>0</v>
      </c>
      <c r="BA63" s="209">
        <f>IF(N38&gt;0,AT38+V38+2*BA38,0)</f>
        <v>0</v>
      </c>
      <c r="BB63" s="221">
        <f t="shared" si="13"/>
        <v>0</v>
      </c>
      <c r="BE63" s="223"/>
      <c r="BF63" s="231"/>
      <c r="BG63" s="231"/>
      <c r="BH63" s="231"/>
      <c r="BI63" s="231"/>
      <c r="BJ63" s="231"/>
      <c r="BK63" s="231"/>
      <c r="BL63" s="231"/>
      <c r="BM63" s="231"/>
      <c r="BN63" s="231"/>
      <c r="BO63" s="231"/>
      <c r="BP63" s="231"/>
      <c r="BQ63" s="231"/>
      <c r="BR63" s="231"/>
      <c r="BS63" s="231"/>
      <c r="BT63" s="231"/>
      <c r="BU63" s="231"/>
      <c r="BV63" s="231"/>
      <c r="BW63" s="231"/>
      <c r="BX63" s="241"/>
      <c r="BY63" s="244"/>
    </row>
    <row r="64" spans="1:77" ht="12" customHeight="1">
      <c r="A64" s="112"/>
      <c r="AK64" s="194">
        <f t="shared" si="12"/>
        <v>0</v>
      </c>
      <c r="AL64" s="199">
        <f t="shared" si="14"/>
        <v>0</v>
      </c>
      <c r="AM64" s="203">
        <f t="shared" si="14"/>
        <v>0</v>
      </c>
      <c r="AN64" s="199"/>
      <c r="AO64" s="210">
        <f>IF(AP40&gt;0,AT40+V40,0)</f>
        <v>0</v>
      </c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20">
        <f t="shared" si="13"/>
        <v>0</v>
      </c>
      <c r="BE64" s="223"/>
      <c r="BF64" s="231"/>
      <c r="BG64" s="231"/>
      <c r="BH64" s="231"/>
      <c r="BI64" s="231"/>
      <c r="BJ64" s="231"/>
      <c r="BK64" s="231"/>
      <c r="BL64" s="231"/>
      <c r="BM64" s="231"/>
      <c r="BN64" s="231"/>
      <c r="BO64" s="231"/>
      <c r="BP64" s="231"/>
      <c r="BQ64" s="231"/>
      <c r="BR64" s="231"/>
      <c r="BS64" s="231"/>
      <c r="BT64" s="231"/>
      <c r="BU64" s="231"/>
      <c r="BV64" s="231"/>
      <c r="BW64" s="231"/>
      <c r="BX64" s="241"/>
      <c r="BY64" s="244"/>
    </row>
    <row r="65" spans="1:77" ht="12" customHeight="1">
      <c r="A65" s="112"/>
      <c r="AK65" s="195">
        <f t="shared" si="12"/>
        <v>0</v>
      </c>
      <c r="AL65" s="200">
        <f t="shared" si="14"/>
        <v>0</v>
      </c>
      <c r="AM65" s="204">
        <f t="shared" si="14"/>
        <v>0</v>
      </c>
      <c r="AN65" s="200">
        <f>AO40</f>
        <v>0</v>
      </c>
      <c r="AO65" s="209">
        <f>ROUND(AP40*(AT40+V40),3)</f>
        <v>0</v>
      </c>
      <c r="AP65" s="209">
        <f>IF(S40=0,ROUND(AS40*(AT40+V40/2)-AO65,3),0)+IF(S40=2,ROUND(AS40*(AT40+V40/2)-AO65-AQ65,3),0)</f>
        <v>0</v>
      </c>
      <c r="AQ65" s="209">
        <f>IF(S40=1,ROUND(AS40*(AT40+V40/2)-AO65,3),0)+IF(S40=2,ROUND((AN40+AQ40+T40)*W40,3),0)</f>
        <v>0</v>
      </c>
      <c r="AR65" s="209">
        <f>IF(AND($T$2="Y",S40=0),AT40,0)</f>
        <v>0</v>
      </c>
      <c r="AS65" s="209">
        <f>IF(AND(H40&gt;0,AL65="DIP"),ROUND(X40*AU40-LOOKUP(AM65,$B$4:$D$12),3),0)+IF(AND(H40&gt;0,AL65="VP"),ROUND(X40*AU40-LOOKUP(AM65,$B$4:$F$12),3),0)+IF(AND(H40&gt;0,AL65="PEP"),ROUND(X40*AU40-LOOKUP(AM65,$B$4:$H$12),3),0)</f>
        <v>0</v>
      </c>
      <c r="AT65" s="209">
        <f>IF(H40&gt;0,ROUND(Y40*AV40,3),0)+IF(AND(H40&lt;=0,J40=0,AL65="DIP"),ROUND(Y40*AV40-LOOKUP(AM65,$B$4:$D$12),3),0)+IF(AND(H40&lt;=0,J40=0,AL65="VP"),ROUND(Y40*AV40-LOOKUP(AM65,$B$4:$F$12),3),0)+IF(AND(H40&lt;=0,J40=0,AL65="PEP"),ROUND(Y40*AV40-LOOKUP(AM65,$B$4:$H$12),3),0)</f>
        <v>0</v>
      </c>
      <c r="AU65" s="209">
        <f>IF(H40&gt;0,ROUND(Y40*AW40,3),0)+IF(AND(H40&lt;=0,J40=1,AL65="DIP"),ROUND(Y40*AW40-LOOKUP(AM65,$B$4:$D$12),3),0)+IF(AND(H40&lt;=0,J40=1,AL65="VP"),ROUND(Y40*AW40-LOOKUP(AM65,$B$4:$F$12),3),0)+IF(AND(H40&lt;=0,J40=1,AL65="PEP"),ROUND(Y40*AW40-LOOKUP(AM65,$B$4:$H$12),3),0)</f>
        <v>0</v>
      </c>
      <c r="AV65" s="209">
        <f>ROUND(Z40*AX40,3)</f>
        <v>0</v>
      </c>
      <c r="AW65" s="209">
        <f>AO65</f>
        <v>0</v>
      </c>
      <c r="AX65" s="209">
        <f>AP65+AQ65-AT65</f>
        <v>0</v>
      </c>
      <c r="AY65" s="209">
        <f>IF(K40&gt;0,AT40+V40+AY40*2,0)</f>
        <v>0</v>
      </c>
      <c r="AZ65" s="209">
        <f>IF(M40&gt;0,AT40+V40,0)</f>
        <v>0</v>
      </c>
      <c r="BA65" s="209">
        <f>IF(N40&gt;0,AT40+V40+2*BA40,0)</f>
        <v>0</v>
      </c>
      <c r="BB65" s="221">
        <f t="shared" si="13"/>
        <v>0</v>
      </c>
      <c r="BE65" s="223" t="s">
        <v>730</v>
      </c>
      <c r="BF65" s="231"/>
      <c r="BG65" s="231"/>
      <c r="BH65" s="231"/>
      <c r="BI65" s="231"/>
      <c r="BJ65" s="231"/>
      <c r="BK65" s="231"/>
      <c r="BL65" s="231"/>
      <c r="BM65" s="231"/>
      <c r="BN65" s="231"/>
      <c r="BO65" s="231"/>
      <c r="BP65" s="231"/>
      <c r="BQ65" s="231"/>
      <c r="BR65" s="231"/>
      <c r="BS65" s="231"/>
      <c r="BT65" s="231"/>
      <c r="BU65" s="231"/>
      <c r="BV65" s="231"/>
      <c r="BW65" s="231"/>
      <c r="BX65" s="241"/>
      <c r="BY65" s="244"/>
    </row>
    <row r="66" spans="1:77" ht="12" customHeight="1">
      <c r="A66" s="112"/>
      <c r="AK66" s="194">
        <f t="shared" si="12"/>
        <v>0</v>
      </c>
      <c r="AL66" s="199">
        <f t="shared" si="14"/>
        <v>0</v>
      </c>
      <c r="AM66" s="203">
        <f t="shared" si="14"/>
        <v>0</v>
      </c>
      <c r="AN66" s="199"/>
      <c r="AO66" s="210">
        <f>IF(AP42&gt;0,AT42+V42,0)</f>
        <v>0</v>
      </c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20">
        <f t="shared" si="13"/>
        <v>0</v>
      </c>
      <c r="BE66" s="223"/>
      <c r="BF66" s="231"/>
      <c r="BG66" s="231"/>
      <c r="BH66" s="231"/>
      <c r="BI66" s="231"/>
      <c r="BJ66" s="231"/>
      <c r="BK66" s="231"/>
      <c r="BL66" s="231"/>
      <c r="BM66" s="231"/>
      <c r="BN66" s="231"/>
      <c r="BO66" s="231"/>
      <c r="BP66" s="231"/>
      <c r="BQ66" s="231"/>
      <c r="BR66" s="231"/>
      <c r="BS66" s="231"/>
      <c r="BT66" s="231"/>
      <c r="BU66" s="231"/>
      <c r="BV66" s="231"/>
      <c r="BW66" s="231"/>
      <c r="BX66" s="241"/>
      <c r="BY66" s="244"/>
    </row>
    <row r="67" spans="1:77" ht="12" customHeight="1">
      <c r="A67" s="112"/>
      <c r="AK67" s="196">
        <f t="shared" si="12"/>
        <v>0</v>
      </c>
      <c r="AL67" s="201">
        <f t="shared" si="14"/>
        <v>0</v>
      </c>
      <c r="AM67" s="205">
        <f t="shared" si="14"/>
        <v>0</v>
      </c>
      <c r="AN67" s="201">
        <f>AO42</f>
        <v>0</v>
      </c>
      <c r="AO67" s="211">
        <f>ROUND(AP42*(AT42+V42),3)</f>
        <v>0</v>
      </c>
      <c r="AP67" s="211">
        <f>IF(S42=0,ROUND(AS42*(AT42+V42/2)-AO67,3),0)+IF(S42=2,ROUND(AS42*(AT42+V42/2)-AO67-AQ67,3),0)</f>
        <v>0</v>
      </c>
      <c r="AQ67" s="211">
        <f>IF(S42=1,ROUND(AS42*(AT42+V42/2)-AO67,3),0)+IF(S42=2,ROUND((AN42+AQ42+T42)*W42,3),0)</f>
        <v>0</v>
      </c>
      <c r="AR67" s="211">
        <f>IF(AND($T$2="Y",S42=0),AT42,0)</f>
        <v>0</v>
      </c>
      <c r="AS67" s="211">
        <f>IF(AND(H42&gt;0,AL67="DIP"),ROUND(X42*AU42-LOOKUP(AM67,$B$4:$D$12),3),0)+IF(AND(H42&gt;0,AL67="VP"),ROUND(X42*AU42-LOOKUP(AM67,$B$4:$F$12),3),0)+IF(AND(H42&gt;0,AL67="PEP"),ROUND(X42*AU42-LOOKUP(AM67,$B$4:$H$12),3),0)</f>
        <v>0</v>
      </c>
      <c r="AT67" s="211">
        <f>IF(H42&gt;0,ROUND(Y42*AV42,3),0)+IF(AND(H42&lt;=0,J42=0,AL67="DIP"),ROUND(Y42*AV42-LOOKUP(AM67,$B$4:$D$12),3),0)+IF(AND(H42&lt;=0,J42=0,AL67="VP"),ROUND(Y42*AV42-LOOKUP(AM67,$B$4:$F$12),3),0)+IF(AND(H42&lt;=0,J42=0,AL67="PEP"),ROUND(Y42*AV42-LOOKUP(AM67,$B$4:$H$12),3),0)</f>
        <v>0</v>
      </c>
      <c r="AU67" s="211">
        <f>IF(H42&gt;0,ROUND(Y42*AW42,3),0)+IF(AND(H42&lt;=0,J42=1,AL67="DIP"),ROUND(Y42*AW42-LOOKUP(AM67,$B$4:$D$12),3),0)+IF(AND(H42&lt;=0,J42=1,AL67="VP"),ROUND(Y42*AW42-LOOKUP(AM67,$B$4:$F$12),3),0)+IF(AND(H42&lt;=0,J42=1,AL67="PEP"),ROUND(Y42*AW42-LOOKUP(AM67,$B$4:$H$12),3),0)</f>
        <v>0</v>
      </c>
      <c r="AV67" s="211">
        <f>ROUND(Z42*AX42,3)</f>
        <v>0</v>
      </c>
      <c r="AW67" s="211">
        <f>AO67</f>
        <v>0</v>
      </c>
      <c r="AX67" s="211">
        <f>AP67+AQ67-AT67</f>
        <v>0</v>
      </c>
      <c r="AY67" s="211">
        <f>IF(K42&gt;0,AT42+V42+AY42*2,0)</f>
        <v>0</v>
      </c>
      <c r="AZ67" s="211">
        <f>IF(M42&gt;0,AT42+V42,0)</f>
        <v>0</v>
      </c>
      <c r="BA67" s="211">
        <f>IF(N42&gt;0,AT42+V42+2*BA42,0)</f>
        <v>0</v>
      </c>
      <c r="BB67" s="222">
        <f t="shared" si="13"/>
        <v>0</v>
      </c>
      <c r="BE67" s="226"/>
      <c r="BF67" s="232"/>
      <c r="BG67" s="232"/>
      <c r="BH67" s="232"/>
      <c r="BI67" s="232"/>
      <c r="BJ67" s="232"/>
      <c r="BK67" s="232"/>
      <c r="BL67" s="232"/>
      <c r="BM67" s="232"/>
      <c r="BN67" s="232"/>
      <c r="BO67" s="232"/>
      <c r="BP67" s="232"/>
      <c r="BQ67" s="232"/>
      <c r="BR67" s="232"/>
      <c r="BS67" s="232"/>
      <c r="BT67" s="232"/>
      <c r="BU67" s="232"/>
      <c r="BV67" s="232"/>
      <c r="BW67" s="232"/>
      <c r="BX67" s="242"/>
      <c r="BY67" s="244"/>
    </row>
    <row r="68" spans="1:77" ht="11.25" customHeight="1">
      <c r="A68" s="118"/>
      <c r="B68" s="131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1"/>
      <c r="Z68" s="131"/>
      <c r="AA68" s="131"/>
      <c r="AB68" s="131"/>
      <c r="AC68" s="131"/>
      <c r="AD68" s="131"/>
      <c r="AE68" s="131"/>
      <c r="AF68" s="131"/>
      <c r="AG68" s="131"/>
      <c r="AH68" s="131"/>
      <c r="AI68" s="131"/>
      <c r="AJ68" s="131"/>
      <c r="AK68" s="131"/>
      <c r="AL68" s="131"/>
      <c r="AM68" s="131"/>
      <c r="AN68" s="131"/>
      <c r="AO68" s="131"/>
      <c r="AP68" s="131"/>
      <c r="AQ68" s="131"/>
      <c r="AR68" s="131"/>
      <c r="AS68" s="131"/>
      <c r="AT68" s="131"/>
      <c r="AU68" s="131"/>
      <c r="AV68" s="131"/>
      <c r="AW68" s="131"/>
      <c r="AX68" s="131"/>
      <c r="AY68" s="131"/>
      <c r="AZ68" s="131"/>
      <c r="BA68" s="131"/>
      <c r="BB68" s="131"/>
      <c r="BC68" s="131"/>
      <c r="BD68" s="131"/>
      <c r="BE68" s="131"/>
      <c r="BF68" s="131"/>
      <c r="BG68" s="131"/>
      <c r="BH68" s="131"/>
      <c r="BI68" s="131"/>
      <c r="BJ68" s="131"/>
      <c r="BK68" s="131"/>
      <c r="BL68" s="131"/>
      <c r="BM68" s="131"/>
      <c r="BN68" s="131"/>
      <c r="BO68" s="131"/>
      <c r="BP68" s="131"/>
      <c r="BQ68" s="131"/>
      <c r="BR68" s="131"/>
      <c r="BS68" s="131"/>
      <c r="BT68" s="131"/>
      <c r="BU68" s="131"/>
      <c r="BV68" s="131"/>
      <c r="BW68" s="131"/>
      <c r="BX68" s="131"/>
      <c r="BY68" s="245"/>
    </row>
    <row r="69" spans="1:77" ht="11.25" customHeight="1">
      <c r="A69" s="111"/>
      <c r="B69" s="123"/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23"/>
      <c r="AJ69" s="123"/>
      <c r="AK69" s="123"/>
      <c r="AL69" s="123"/>
      <c r="AM69" s="123"/>
      <c r="AN69" s="123"/>
      <c r="AO69" s="123"/>
      <c r="AP69" s="123"/>
      <c r="AQ69" s="123"/>
      <c r="AR69" s="123"/>
      <c r="AS69" s="123"/>
      <c r="AT69" s="123"/>
      <c r="AU69" s="123"/>
      <c r="AV69" s="123"/>
      <c r="AW69" s="123"/>
      <c r="AX69" s="123"/>
      <c r="AY69" s="123"/>
      <c r="AZ69" s="123"/>
      <c r="BA69" s="123"/>
      <c r="BB69" s="123"/>
      <c r="BC69" s="123"/>
      <c r="BD69" s="123"/>
      <c r="BE69" s="123"/>
      <c r="BF69" s="123"/>
      <c r="BG69" s="123"/>
      <c r="BH69" s="123"/>
      <c r="BI69" s="123"/>
      <c r="BJ69" s="123"/>
      <c r="BK69" s="123"/>
      <c r="BL69" s="123"/>
      <c r="BM69" s="123"/>
      <c r="BN69" s="123"/>
      <c r="BO69" s="123"/>
      <c r="BP69" s="123"/>
      <c r="BQ69" s="123"/>
      <c r="BR69" s="123"/>
      <c r="BS69" s="123"/>
      <c r="BT69" s="123"/>
      <c r="BU69" s="123"/>
      <c r="BV69" s="123"/>
      <c r="BW69" s="123"/>
      <c r="BX69" s="123"/>
      <c r="BY69" s="243"/>
    </row>
    <row r="70" spans="1:77" ht="11.25" customHeight="1">
      <c r="A70" s="112"/>
      <c r="B70" s="124" t="s">
        <v>654</v>
      </c>
      <c r="K70" s="135"/>
      <c r="L70" s="135"/>
      <c r="BY70" s="244"/>
    </row>
    <row r="71" spans="1:77" ht="20.149999999999999" customHeight="1">
      <c r="A71" s="113" t="s">
        <v>655</v>
      </c>
      <c r="B71" s="125">
        <v>8</v>
      </c>
      <c r="C71" s="136"/>
      <c r="D71" s="138"/>
      <c r="L71" s="135"/>
      <c r="M71" s="124"/>
      <c r="P71" s="135"/>
      <c r="AE71" s="179" t="s">
        <v>656</v>
      </c>
      <c r="BF71" s="179" t="s">
        <v>486</v>
      </c>
      <c r="BJ71" s="179" t="str">
        <f>A72</f>
        <v>仮設φ150ｍｍ配水管布設工事</v>
      </c>
      <c r="BW71" s="136" t="s">
        <v>657</v>
      </c>
      <c r="BX71" s="138">
        <f>+BB72+1</f>
        <v>82</v>
      </c>
      <c r="BY71" s="244"/>
    </row>
    <row r="72" spans="1:77" ht="20.149999999999999" customHeight="1">
      <c r="A72" s="114" t="s">
        <v>741</v>
      </c>
      <c r="B72" s="132"/>
      <c r="C72" s="126"/>
      <c r="D72" s="126"/>
      <c r="E72" s="126"/>
      <c r="F72" s="126"/>
      <c r="G72" s="126"/>
      <c r="H72" s="141"/>
      <c r="I72" s="141"/>
      <c r="J72" s="141"/>
      <c r="K72" s="141"/>
      <c r="L72" s="124"/>
      <c r="M72" s="141"/>
      <c r="N72" s="124" t="s">
        <v>659</v>
      </c>
      <c r="O72" s="141"/>
      <c r="P72" s="124"/>
      <c r="Q72" s="141"/>
      <c r="R72" s="141"/>
      <c r="S72" s="141"/>
      <c r="T72" s="141"/>
      <c r="U72" s="141"/>
      <c r="AF72" s="180" t="s">
        <v>661</v>
      </c>
      <c r="AG72" s="186" t="s">
        <v>67</v>
      </c>
      <c r="AL72" s="179" t="s">
        <v>2</v>
      </c>
      <c r="AP72" s="179" t="str">
        <f>A72</f>
        <v>仮設φ150ｍｍ配水管布設工事</v>
      </c>
      <c r="BA72" s="136" t="s">
        <v>657</v>
      </c>
      <c r="BB72" s="138">
        <f>B71*10+1</f>
        <v>81</v>
      </c>
      <c r="BE72" s="191"/>
      <c r="BF72" s="206" t="s">
        <v>183</v>
      </c>
      <c r="BG72" s="206" t="s">
        <v>662</v>
      </c>
      <c r="BH72" s="206" t="s">
        <v>649</v>
      </c>
      <c r="BI72" s="212"/>
      <c r="BJ72" s="212"/>
      <c r="BK72" s="206" t="s">
        <v>664</v>
      </c>
      <c r="BL72" s="212"/>
      <c r="BM72" s="206" t="s">
        <v>220</v>
      </c>
      <c r="BN72" s="212"/>
      <c r="BO72" s="206" t="s">
        <v>600</v>
      </c>
      <c r="BP72" s="206"/>
      <c r="BQ72" s="212" t="s">
        <v>304</v>
      </c>
      <c r="BR72" s="212"/>
      <c r="BS72" s="212"/>
      <c r="BT72" s="206" t="s">
        <v>203</v>
      </c>
      <c r="BU72" s="212"/>
      <c r="BV72" s="206" t="s">
        <v>665</v>
      </c>
      <c r="BW72" s="206" t="s">
        <v>666</v>
      </c>
      <c r="BX72" s="238" t="s">
        <v>667</v>
      </c>
      <c r="BY72" s="244"/>
    </row>
    <row r="73" spans="1:77" ht="12" customHeight="1">
      <c r="A73" s="115"/>
      <c r="B73" s="127"/>
      <c r="C73" s="127"/>
      <c r="D73" s="127"/>
      <c r="E73" s="127" t="s">
        <v>229</v>
      </c>
      <c r="F73" s="127"/>
      <c r="G73" s="127"/>
      <c r="H73" s="127"/>
      <c r="I73" s="127" t="s">
        <v>152</v>
      </c>
      <c r="J73" s="143" t="s">
        <v>668</v>
      </c>
      <c r="K73" s="143" t="s">
        <v>669</v>
      </c>
      <c r="L73" s="147"/>
      <c r="M73" s="127" t="s">
        <v>666</v>
      </c>
      <c r="N73" s="143" t="s">
        <v>92</v>
      </c>
      <c r="O73" s="147" t="s">
        <v>22</v>
      </c>
      <c r="P73" s="151"/>
      <c r="Q73" s="127" t="s">
        <v>282</v>
      </c>
      <c r="R73" s="127" t="s">
        <v>129</v>
      </c>
      <c r="S73" s="156" t="s">
        <v>640</v>
      </c>
      <c r="T73" s="160" t="s">
        <v>120</v>
      </c>
      <c r="U73" s="141"/>
      <c r="V73" s="105" t="s">
        <v>137</v>
      </c>
      <c r="AC73" s="175"/>
      <c r="AD73" s="175"/>
      <c r="AE73" s="175"/>
      <c r="AG73" s="187"/>
      <c r="AH73" s="175"/>
      <c r="AI73" s="175"/>
      <c r="AK73" s="191"/>
      <c r="AL73" s="197"/>
      <c r="AM73" s="197"/>
      <c r="AN73" s="197"/>
      <c r="AO73" s="197"/>
      <c r="AP73" s="197" t="s">
        <v>229</v>
      </c>
      <c r="AQ73" s="197"/>
      <c r="AR73" s="197"/>
      <c r="AS73" s="197"/>
      <c r="AT73" s="197"/>
      <c r="AU73" s="197"/>
      <c r="AV73" s="206" t="s">
        <v>404</v>
      </c>
      <c r="AW73" s="212"/>
      <c r="AX73" s="197" t="s">
        <v>670</v>
      </c>
      <c r="AY73" s="216" t="s">
        <v>674</v>
      </c>
      <c r="AZ73" s="197" t="s">
        <v>666</v>
      </c>
      <c r="BA73" s="206" t="s">
        <v>676</v>
      </c>
      <c r="BB73" s="218"/>
      <c r="BE73" s="223"/>
      <c r="BF73" s="134"/>
      <c r="BG73" s="134"/>
      <c r="BH73" s="134" t="s">
        <v>311</v>
      </c>
      <c r="BI73" s="134" t="s">
        <v>149</v>
      </c>
      <c r="BJ73" s="134" t="s">
        <v>677</v>
      </c>
      <c r="BK73" s="235" t="s">
        <v>71</v>
      </c>
      <c r="BL73" s="134"/>
      <c r="BM73" s="134"/>
      <c r="BN73" s="134"/>
      <c r="BO73" s="134"/>
      <c r="BP73" s="134"/>
      <c r="BQ73" s="134"/>
      <c r="BR73" s="134"/>
      <c r="BS73" s="134" t="s">
        <v>49</v>
      </c>
      <c r="BT73" s="134" t="s">
        <v>679</v>
      </c>
      <c r="BU73" s="134"/>
      <c r="BV73" s="134"/>
      <c r="BW73" s="134"/>
      <c r="BX73" s="219"/>
      <c r="BY73" s="244"/>
    </row>
    <row r="74" spans="1:77" ht="12" customHeight="1">
      <c r="A74" s="116" t="s">
        <v>680</v>
      </c>
      <c r="B74" s="128" t="s">
        <v>174</v>
      </c>
      <c r="C74" s="128" t="s">
        <v>642</v>
      </c>
      <c r="D74" s="128" t="s">
        <v>275</v>
      </c>
      <c r="E74" s="128" t="s">
        <v>682</v>
      </c>
      <c r="F74" s="128" t="s">
        <v>442</v>
      </c>
      <c r="G74" s="128" t="s">
        <v>622</v>
      </c>
      <c r="H74" s="128" t="s">
        <v>683</v>
      </c>
      <c r="I74" s="142" t="s">
        <v>211</v>
      </c>
      <c r="J74" s="144" t="s">
        <v>482</v>
      </c>
      <c r="K74" s="128" t="s">
        <v>660</v>
      </c>
      <c r="L74" s="128" t="s">
        <v>684</v>
      </c>
      <c r="M74" s="128" t="s">
        <v>682</v>
      </c>
      <c r="N74" s="128" t="s">
        <v>682</v>
      </c>
      <c r="O74" s="128" t="s">
        <v>684</v>
      </c>
      <c r="P74" s="152"/>
      <c r="Q74" s="128" t="s">
        <v>686</v>
      </c>
      <c r="R74" s="128" t="s">
        <v>687</v>
      </c>
      <c r="S74" s="157"/>
      <c r="T74" s="161" t="s">
        <v>432</v>
      </c>
      <c r="U74" s="141"/>
      <c r="AC74" s="176"/>
      <c r="AD74" s="178"/>
      <c r="AE74" s="177" t="s">
        <v>688</v>
      </c>
      <c r="AF74" s="181"/>
      <c r="AG74" s="188" t="s">
        <v>689</v>
      </c>
      <c r="AH74" s="175" t="s">
        <v>690</v>
      </c>
      <c r="AI74" s="175"/>
      <c r="AJ74" s="176"/>
      <c r="AK74" s="192" t="s">
        <v>680</v>
      </c>
      <c r="AL74" s="134" t="s">
        <v>174</v>
      </c>
      <c r="AM74" s="134" t="s">
        <v>642</v>
      </c>
      <c r="AN74" s="134" t="s">
        <v>123</v>
      </c>
      <c r="AO74" s="134" t="s">
        <v>275</v>
      </c>
      <c r="AP74" s="134" t="s">
        <v>682</v>
      </c>
      <c r="AQ74" s="134" t="s">
        <v>442</v>
      </c>
      <c r="AR74" s="134" t="s">
        <v>683</v>
      </c>
      <c r="AS74" s="134" t="s">
        <v>691</v>
      </c>
      <c r="AT74" s="134" t="s">
        <v>622</v>
      </c>
      <c r="AU74" s="134" t="s">
        <v>692</v>
      </c>
      <c r="AV74" s="134" t="s">
        <v>693</v>
      </c>
      <c r="AW74" s="134" t="str">
        <f>J74</f>
        <v>RC-40</v>
      </c>
      <c r="AX74" s="134" t="str">
        <f>I74</f>
        <v>砕石</v>
      </c>
      <c r="AY74" s="134" t="s">
        <v>694</v>
      </c>
      <c r="AZ74" s="134" t="s">
        <v>682</v>
      </c>
      <c r="BA74" s="134" t="s">
        <v>694</v>
      </c>
      <c r="BB74" s="219" t="s">
        <v>695</v>
      </c>
      <c r="BE74" s="223" t="s">
        <v>168</v>
      </c>
      <c r="BF74" s="134"/>
      <c r="BG74" s="134"/>
      <c r="BH74" s="234" t="s">
        <v>5</v>
      </c>
      <c r="BI74" s="234" t="s">
        <v>5</v>
      </c>
      <c r="BJ74" s="234" t="s">
        <v>77</v>
      </c>
      <c r="BK74" s="198" t="s">
        <v>560</v>
      </c>
      <c r="BL74" s="198" t="s">
        <v>269</v>
      </c>
      <c r="BM74" s="213" t="s">
        <v>696</v>
      </c>
      <c r="BN74" s="213" t="s">
        <v>179</v>
      </c>
      <c r="BO74" s="198"/>
      <c r="BP74" s="198" t="s">
        <v>697</v>
      </c>
      <c r="BQ74" s="198" t="s">
        <v>693</v>
      </c>
      <c r="BR74" s="198" t="str">
        <f>J74</f>
        <v>RC-40</v>
      </c>
      <c r="BS74" s="198" t="str">
        <f>I74</f>
        <v>砕石</v>
      </c>
      <c r="BT74" s="198" t="s">
        <v>354</v>
      </c>
      <c r="BU74" s="213" t="s">
        <v>55</v>
      </c>
      <c r="BV74" s="134"/>
      <c r="BW74" s="134"/>
      <c r="BX74" s="219"/>
      <c r="BY74" s="244"/>
    </row>
    <row r="75" spans="1:77" ht="12" customHeight="1">
      <c r="A75" s="116"/>
      <c r="B75" s="128"/>
      <c r="C75" s="128" t="s">
        <v>700</v>
      </c>
      <c r="D75" s="128" t="s">
        <v>61</v>
      </c>
      <c r="E75" s="128" t="s">
        <v>688</v>
      </c>
      <c r="F75" s="128" t="s">
        <v>40</v>
      </c>
      <c r="G75" s="128" t="s">
        <v>145</v>
      </c>
      <c r="H75" s="128" t="s">
        <v>128</v>
      </c>
      <c r="I75" s="128" t="s">
        <v>327</v>
      </c>
      <c r="J75" s="128" t="s">
        <v>421</v>
      </c>
      <c r="K75" s="128" t="s">
        <v>701</v>
      </c>
      <c r="L75" s="128" t="s">
        <v>51</v>
      </c>
      <c r="M75" s="128" t="s">
        <v>100</v>
      </c>
      <c r="N75" s="128" t="s">
        <v>283</v>
      </c>
      <c r="O75" s="128" t="s">
        <v>255</v>
      </c>
      <c r="P75" s="152"/>
      <c r="Q75" s="128" t="s">
        <v>550</v>
      </c>
      <c r="R75" s="128" t="s">
        <v>702</v>
      </c>
      <c r="S75" s="157" t="s">
        <v>703</v>
      </c>
      <c r="T75" s="161" t="s">
        <v>704</v>
      </c>
      <c r="U75" s="141"/>
      <c r="V75" s="170" t="s">
        <v>622</v>
      </c>
      <c r="W75" s="170" t="s">
        <v>705</v>
      </c>
      <c r="X75" s="170" t="s">
        <v>195</v>
      </c>
      <c r="Y75" s="172"/>
      <c r="Z75" s="173"/>
      <c r="AC75" s="176"/>
      <c r="AD75" s="176"/>
      <c r="AF75" s="182"/>
      <c r="AG75" s="189"/>
      <c r="AJ75" s="176" t="s">
        <v>327</v>
      </c>
      <c r="AK75" s="193"/>
      <c r="AL75" s="198"/>
      <c r="AM75" s="198" t="s">
        <v>700</v>
      </c>
      <c r="AN75" s="198" t="s">
        <v>343</v>
      </c>
      <c r="AO75" s="198" t="s">
        <v>61</v>
      </c>
      <c r="AP75" s="198" t="s">
        <v>688</v>
      </c>
      <c r="AQ75" s="198" t="s">
        <v>40</v>
      </c>
      <c r="AR75" s="198" t="s">
        <v>128</v>
      </c>
      <c r="AS75" s="198" t="s">
        <v>707</v>
      </c>
      <c r="AT75" s="198" t="s">
        <v>145</v>
      </c>
      <c r="AU75" s="198" t="s">
        <v>709</v>
      </c>
      <c r="AV75" s="198" t="s">
        <v>421</v>
      </c>
      <c r="AW75" s="198" t="s">
        <v>421</v>
      </c>
      <c r="AX75" s="198" t="s">
        <v>327</v>
      </c>
      <c r="AY75" s="198" t="s">
        <v>51</v>
      </c>
      <c r="AZ75" s="198" t="s">
        <v>570</v>
      </c>
      <c r="BA75" s="198" t="s">
        <v>255</v>
      </c>
      <c r="BB75" s="219"/>
      <c r="BE75" s="192"/>
      <c r="BF75" s="134"/>
      <c r="BG75" s="134" t="s">
        <v>498</v>
      </c>
      <c r="BH75" s="134" t="s">
        <v>498</v>
      </c>
      <c r="BI75" s="134" t="s">
        <v>498</v>
      </c>
      <c r="BJ75" s="134" t="s">
        <v>498</v>
      </c>
      <c r="BK75" s="134" t="s">
        <v>288</v>
      </c>
      <c r="BL75" s="134" t="s">
        <v>710</v>
      </c>
      <c r="BM75" s="134" t="s">
        <v>710</v>
      </c>
      <c r="BN75" s="134" t="s">
        <v>710</v>
      </c>
      <c r="BO75" s="134" t="s">
        <v>712</v>
      </c>
      <c r="BP75" s="134" t="s">
        <v>710</v>
      </c>
      <c r="BQ75" s="134" t="s">
        <v>710</v>
      </c>
      <c r="BR75" s="134" t="s">
        <v>710</v>
      </c>
      <c r="BS75" s="134" t="s">
        <v>710</v>
      </c>
      <c r="BT75" s="134" t="s">
        <v>710</v>
      </c>
      <c r="BU75" s="134" t="s">
        <v>710</v>
      </c>
      <c r="BV75" s="134" t="s">
        <v>712</v>
      </c>
      <c r="BW75" s="134" t="s">
        <v>712</v>
      </c>
      <c r="BX75" s="219" t="s">
        <v>712</v>
      </c>
      <c r="BY75" s="244"/>
    </row>
    <row r="76" spans="1:77" ht="12" customHeight="1">
      <c r="A76" s="116"/>
      <c r="B76" s="128"/>
      <c r="C76" s="128" t="s">
        <v>502</v>
      </c>
      <c r="D76" s="128" t="s">
        <v>69</v>
      </c>
      <c r="E76" s="128" t="s">
        <v>69</v>
      </c>
      <c r="F76" s="128" t="s">
        <v>69</v>
      </c>
      <c r="G76" s="128" t="s">
        <v>69</v>
      </c>
      <c r="H76" s="128" t="s">
        <v>69</v>
      </c>
      <c r="I76" s="128" t="s">
        <v>69</v>
      </c>
      <c r="J76" s="128" t="s">
        <v>713</v>
      </c>
      <c r="K76" s="128" t="s">
        <v>69</v>
      </c>
      <c r="L76" s="128" t="s">
        <v>69</v>
      </c>
      <c r="M76" s="128" t="s">
        <v>69</v>
      </c>
      <c r="N76" s="128" t="s">
        <v>69</v>
      </c>
      <c r="O76" s="128" t="s">
        <v>69</v>
      </c>
      <c r="P76" s="153"/>
      <c r="Q76" s="128" t="s">
        <v>69</v>
      </c>
      <c r="R76" s="128" t="s">
        <v>272</v>
      </c>
      <c r="S76" s="157" t="s">
        <v>714</v>
      </c>
      <c r="T76" s="162" t="s">
        <v>69</v>
      </c>
      <c r="U76" s="166"/>
      <c r="V76" s="171" t="s">
        <v>637</v>
      </c>
      <c r="W76" s="171" t="s">
        <v>572</v>
      </c>
      <c r="X76" s="171" t="s">
        <v>716</v>
      </c>
      <c r="Y76" s="171" t="s">
        <v>109</v>
      </c>
      <c r="Z76" s="174" t="s">
        <v>717</v>
      </c>
      <c r="AC76" s="176"/>
      <c r="AD76" s="176"/>
      <c r="AF76" s="182"/>
      <c r="AG76" s="190" t="s">
        <v>670</v>
      </c>
      <c r="AH76" s="175"/>
      <c r="AI76" s="175"/>
      <c r="AJ76" s="176"/>
      <c r="AK76" s="193"/>
      <c r="AL76" s="198"/>
      <c r="AM76" s="198" t="s">
        <v>502</v>
      </c>
      <c r="AN76" s="198" t="s">
        <v>69</v>
      </c>
      <c r="AO76" s="198" t="s">
        <v>69</v>
      </c>
      <c r="AP76" s="198" t="s">
        <v>69</v>
      </c>
      <c r="AQ76" s="198" t="s">
        <v>69</v>
      </c>
      <c r="AR76" s="198" t="s">
        <v>69</v>
      </c>
      <c r="AS76" s="198" t="s">
        <v>69</v>
      </c>
      <c r="AT76" s="198" t="s">
        <v>69</v>
      </c>
      <c r="AU76" s="198" t="s">
        <v>69</v>
      </c>
      <c r="AV76" s="198" t="s">
        <v>69</v>
      </c>
      <c r="AW76" s="198" t="s">
        <v>69</v>
      </c>
      <c r="AX76" s="198" t="s">
        <v>69</v>
      </c>
      <c r="AY76" s="198" t="s">
        <v>69</v>
      </c>
      <c r="AZ76" s="198" t="s">
        <v>69</v>
      </c>
      <c r="BA76" s="198" t="s">
        <v>69</v>
      </c>
      <c r="BB76" s="219"/>
      <c r="BE76" s="224" t="str">
        <f>+AK102</f>
        <v>D-1土工</v>
      </c>
      <c r="BF76" s="227"/>
      <c r="BG76" s="182"/>
      <c r="BH76" s="182"/>
      <c r="BI76" s="182"/>
      <c r="BJ76" s="182"/>
      <c r="BK76" s="236">
        <f>IF(S78=1,0,AO102)</f>
        <v>0.55000000000000004</v>
      </c>
      <c r="BL76" s="236">
        <f>IF(S78=1,AO102,0)</f>
        <v>0</v>
      </c>
      <c r="BM76" s="182"/>
      <c r="BN76" s="182"/>
      <c r="BO76" s="182"/>
      <c r="BP76" s="182"/>
      <c r="BQ76" s="182"/>
      <c r="BR76" s="182"/>
      <c r="BS76" s="182"/>
      <c r="BT76" s="182"/>
      <c r="BU76" s="182"/>
      <c r="BV76" s="182"/>
      <c r="BW76" s="182"/>
      <c r="BX76" s="239"/>
      <c r="BY76" s="244"/>
    </row>
    <row r="77" spans="1:77" ht="12" customHeight="1">
      <c r="A77" s="114" t="s">
        <v>742</v>
      </c>
      <c r="B77" s="129"/>
      <c r="C77" s="129"/>
      <c r="D77" s="129"/>
      <c r="E77" s="129"/>
      <c r="F77" s="129"/>
      <c r="G77" s="139"/>
      <c r="H77" s="129"/>
      <c r="I77" s="129"/>
      <c r="J77" s="145"/>
      <c r="K77" s="129"/>
      <c r="L77" s="129"/>
      <c r="M77" s="129"/>
      <c r="N77" s="129"/>
      <c r="O77" s="129"/>
      <c r="P77" s="145"/>
      <c r="Q77" s="129"/>
      <c r="R77" s="129"/>
      <c r="S77" s="129"/>
      <c r="T77" s="163"/>
      <c r="U77" s="141"/>
      <c r="V77" s="171"/>
      <c r="W77" s="171"/>
      <c r="X77" s="171"/>
      <c r="Y77" s="171"/>
      <c r="Z77" s="174"/>
      <c r="AC77" s="176"/>
      <c r="AD77" s="176"/>
      <c r="AF77" s="182"/>
      <c r="AG77" s="189" t="str">
        <f>J74</f>
        <v>RC-40</v>
      </c>
      <c r="AJ77" s="176"/>
      <c r="AK77" s="194" t="str">
        <f t="shared" ref="AK77:AM94" si="18">A77</f>
        <v>D-1土工</v>
      </c>
      <c r="AL77" s="199">
        <f t="shared" si="18"/>
        <v>0</v>
      </c>
      <c r="AM77" s="203">
        <f t="shared" si="18"/>
        <v>0</v>
      </c>
      <c r="AN77" s="199"/>
      <c r="AO77" s="199"/>
      <c r="AP77" s="199"/>
      <c r="AQ77" s="199"/>
      <c r="AR77" s="199"/>
      <c r="AS77" s="199"/>
      <c r="AT77" s="199">
        <f t="shared" ref="AT77:AT94" si="19">G77</f>
        <v>0</v>
      </c>
      <c r="AU77" s="199"/>
      <c r="AV77" s="199"/>
      <c r="AW77" s="199"/>
      <c r="AX77" s="199"/>
      <c r="AY77" s="217">
        <f>K78</f>
        <v>0.12</v>
      </c>
      <c r="AZ77" s="199"/>
      <c r="BA77" s="217">
        <f>+N78</f>
        <v>0</v>
      </c>
      <c r="BB77" s="220" t="str">
        <f>LOOKUP(R78,$L$4:$M$7)</f>
        <v>両切</v>
      </c>
      <c r="BE77" s="224" t="str">
        <f>AK103</f>
        <v>町道As</v>
      </c>
      <c r="BF77" s="228">
        <f>AN103</f>
        <v>0.3</v>
      </c>
      <c r="BG77" s="182" t="s">
        <v>718</v>
      </c>
      <c r="BH77" s="210">
        <f>IF(AND(E78&gt;0,E78&lt;=0.1),R78,0)</f>
        <v>2</v>
      </c>
      <c r="BI77" s="210">
        <f>IF(AND(E78&gt;0.1,E78&lt;=0.15),R78,0)</f>
        <v>0</v>
      </c>
      <c r="BJ77" s="210">
        <f>IF(E78&gt;0.15,R78,0)</f>
        <v>0</v>
      </c>
      <c r="BK77" s="210">
        <f>IF(S78=1,0,AO103)</f>
        <v>2.1999999999999999e-002</v>
      </c>
      <c r="BL77" s="210">
        <f>IF(S78=1,AO103,0)</f>
        <v>0</v>
      </c>
      <c r="BM77" s="210">
        <f t="shared" ref="BM77:BX77" si="20">AP103</f>
        <v>0.23699999999999999</v>
      </c>
      <c r="BN77" s="210">
        <f t="shared" si="20"/>
        <v>0</v>
      </c>
      <c r="BO77" s="210">
        <f t="shared" si="20"/>
        <v>0</v>
      </c>
      <c r="BP77" s="210">
        <f t="shared" si="20"/>
        <v>0</v>
      </c>
      <c r="BQ77" s="210">
        <f t="shared" si="20"/>
        <v>0.17599999999999999</v>
      </c>
      <c r="BR77" s="210">
        <f t="shared" si="20"/>
        <v>0</v>
      </c>
      <c r="BS77" s="210">
        <f t="shared" si="20"/>
        <v>0</v>
      </c>
      <c r="BT77" s="210">
        <f t="shared" si="20"/>
        <v>2.1999999999999999e-002</v>
      </c>
      <c r="BU77" s="210">
        <f t="shared" si="20"/>
        <v>6.0999999999999999e-002</v>
      </c>
      <c r="BV77" s="210">
        <f t="shared" si="20"/>
        <v>0.55000000000000004</v>
      </c>
      <c r="BW77" s="210">
        <f t="shared" si="20"/>
        <v>0.55000000000000004</v>
      </c>
      <c r="BX77" s="240">
        <f t="shared" si="20"/>
        <v>0</v>
      </c>
      <c r="BY77" s="244"/>
    </row>
    <row r="78" spans="1:77" ht="12" customHeight="1">
      <c r="A78" s="117" t="s">
        <v>303</v>
      </c>
      <c r="B78" s="130" t="s">
        <v>256</v>
      </c>
      <c r="C78" s="130">
        <v>150</v>
      </c>
      <c r="D78" s="130">
        <v>0.3</v>
      </c>
      <c r="E78" s="130">
        <v>4.e-002</v>
      </c>
      <c r="F78" s="130">
        <v>0</v>
      </c>
      <c r="G78" s="130">
        <v>0.55000000000000004</v>
      </c>
      <c r="H78" s="130">
        <v>0.1</v>
      </c>
      <c r="I78" s="130"/>
      <c r="J78" s="146">
        <v>0</v>
      </c>
      <c r="K78" s="130">
        <v>0.12</v>
      </c>
      <c r="L78" s="130"/>
      <c r="M78" s="130">
        <v>3.e-002</v>
      </c>
      <c r="N78" s="130"/>
      <c r="O78" s="130"/>
      <c r="P78" s="146"/>
      <c r="Q78" s="130">
        <f>22.17+5.52</f>
        <v>27.69</v>
      </c>
      <c r="R78" s="130">
        <v>2</v>
      </c>
      <c r="S78" s="130"/>
      <c r="T78" s="164"/>
      <c r="U78" s="141"/>
      <c r="V78" s="171">
        <f>IF(G77-G78&gt;=0,G77-G78,0)</f>
        <v>0</v>
      </c>
      <c r="W78" s="171">
        <f>IF(AS78&gt;0,ROUND(AT78+V78/AS78*(AS78-AO78+T78)/2,3),0)</f>
        <v>0.55000000000000004</v>
      </c>
      <c r="X78" s="171">
        <f>IF(AS78&gt;0,ROUND(AT78+V78/AS78*AU78/2,3),0)</f>
        <v>0.55000000000000004</v>
      </c>
      <c r="Y78" s="171">
        <f>IF(AS78&gt;0,ROUND(AT78+V78/AS78*(AU78+AW78/2+AV78/2),3),0)</f>
        <v>0.55000000000000004</v>
      </c>
      <c r="Z78" s="174">
        <f>IF(AS78&gt;0,ROUND(AT78+V78/AS78*(AU78+AW78+AV78+AX78/2),3),0)</f>
        <v>0.55000000000000004</v>
      </c>
      <c r="AC78" s="176" t="s">
        <v>707</v>
      </c>
      <c r="AD78" s="176" t="s">
        <v>61</v>
      </c>
      <c r="AF78" s="182"/>
      <c r="AG78" s="189" t="s">
        <v>414</v>
      </c>
      <c r="AJ78" s="176" t="s">
        <v>421</v>
      </c>
      <c r="AK78" s="195" t="str">
        <f t="shared" si="18"/>
        <v>町道As</v>
      </c>
      <c r="AL78" s="200" t="str">
        <f t="shared" si="18"/>
        <v>SUS</v>
      </c>
      <c r="AM78" s="204">
        <f t="shared" si="18"/>
        <v>150</v>
      </c>
      <c r="AN78" s="200">
        <f>IF(AL78="SUS",LOOKUP(AM78,$B$4:$C$12),0)+IF(AL78="VP",LOOKUP(AM78,$B$4:$E$12),0)+IF(AL78="PEP",LOOKUP(AM78,$B$4:$G$12),0)</f>
        <v>0.17</v>
      </c>
      <c r="AO78" s="200">
        <f>D78</f>
        <v>0.3</v>
      </c>
      <c r="AP78" s="200">
        <f>E78</f>
        <v>4.e-002</v>
      </c>
      <c r="AQ78" s="200">
        <f>F78</f>
        <v>0</v>
      </c>
      <c r="AR78" s="200">
        <f>H78</f>
        <v>0.1</v>
      </c>
      <c r="AS78" s="200">
        <f>AO78+AN78+AQ78</f>
        <v>0.47</v>
      </c>
      <c r="AT78" s="200">
        <f t="shared" si="19"/>
        <v>0.55000000000000004</v>
      </c>
      <c r="AU78" s="200"/>
      <c r="AV78" s="200">
        <f>IF(J78=0,AS78-AX78-AY77-AZ78,0)</f>
        <v>0.31999999999999995</v>
      </c>
      <c r="AW78" s="200">
        <f>IF(J78=1,AS78-AU78-AX78-AY77-AZ78,0)</f>
        <v>0</v>
      </c>
      <c r="AX78" s="200">
        <f>I78</f>
        <v>0</v>
      </c>
      <c r="AY78" s="200">
        <f>L78</f>
        <v>0</v>
      </c>
      <c r="AZ78" s="200">
        <f>M78</f>
        <v>3.e-002</v>
      </c>
      <c r="BA78" s="200">
        <f>+O78</f>
        <v>0</v>
      </c>
      <c r="BB78" s="221">
        <f>LOOKUP(S78,$N$4:$O$7)</f>
        <v>0</v>
      </c>
      <c r="BE78" s="224" t="str">
        <f>AL103</f>
        <v>SUS</v>
      </c>
      <c r="BF78" s="229">
        <f>AM103</f>
        <v>150</v>
      </c>
      <c r="BG78" s="182"/>
      <c r="BH78" s="199"/>
      <c r="BI78" s="199"/>
      <c r="BJ78" s="199"/>
      <c r="BK78" s="237">
        <f>ROUND(BG79*BK76,2)</f>
        <v>15.23</v>
      </c>
      <c r="BL78" s="199">
        <f>ROUND(BG79*BL76,2)</f>
        <v>0</v>
      </c>
      <c r="BM78" s="199"/>
      <c r="BN78" s="199"/>
      <c r="BO78" s="199"/>
      <c r="BP78" s="199"/>
      <c r="BQ78" s="199"/>
      <c r="BR78" s="199"/>
      <c r="BS78" s="199"/>
      <c r="BT78" s="199"/>
      <c r="BU78" s="199"/>
      <c r="BV78" s="199"/>
      <c r="BW78" s="199"/>
      <c r="BX78" s="220"/>
      <c r="BY78" s="244"/>
    </row>
    <row r="79" spans="1:77" ht="12" customHeight="1">
      <c r="A79" s="114" t="s">
        <v>742</v>
      </c>
      <c r="B79" s="129"/>
      <c r="C79" s="129"/>
      <c r="D79" s="129"/>
      <c r="E79" s="129"/>
      <c r="F79" s="129"/>
      <c r="G79" s="139"/>
      <c r="H79" s="129"/>
      <c r="I79" s="129"/>
      <c r="J79" s="145"/>
      <c r="K79" s="129"/>
      <c r="L79" s="129"/>
      <c r="M79" s="129"/>
      <c r="N79" s="129"/>
      <c r="O79" s="129"/>
      <c r="P79" s="145"/>
      <c r="Q79" s="129"/>
      <c r="R79" s="129"/>
      <c r="S79" s="129"/>
      <c r="T79" s="163"/>
      <c r="U79" s="141"/>
      <c r="V79" s="171"/>
      <c r="W79" s="171"/>
      <c r="X79" s="171"/>
      <c r="Y79" s="171"/>
      <c r="Z79" s="174"/>
      <c r="AC79" s="176"/>
      <c r="AD79" s="176"/>
      <c r="AF79" s="182"/>
      <c r="AG79" s="189" t="s">
        <v>693</v>
      </c>
      <c r="AJ79" s="176"/>
      <c r="AK79" s="194" t="str">
        <f t="shared" si="18"/>
        <v>D-1土工</v>
      </c>
      <c r="AL79" s="199">
        <f t="shared" si="18"/>
        <v>0</v>
      </c>
      <c r="AM79" s="203">
        <f t="shared" si="18"/>
        <v>0</v>
      </c>
      <c r="AN79" s="199"/>
      <c r="AO79" s="199"/>
      <c r="AP79" s="199"/>
      <c r="AQ79" s="199"/>
      <c r="AR79" s="199"/>
      <c r="AS79" s="199"/>
      <c r="AT79" s="199">
        <f t="shared" si="19"/>
        <v>0</v>
      </c>
      <c r="AU79" s="199"/>
      <c r="AV79" s="199"/>
      <c r="AW79" s="199"/>
      <c r="AX79" s="199"/>
      <c r="AY79" s="217">
        <f>K80</f>
        <v>0.12</v>
      </c>
      <c r="AZ79" s="199"/>
      <c r="BA79" s="217">
        <f>+N80</f>
        <v>0</v>
      </c>
      <c r="BB79" s="220" t="str">
        <f>LOOKUP(R80,$L$4:$M$7)</f>
        <v>両切</v>
      </c>
      <c r="BE79" s="225"/>
      <c r="BF79" s="230"/>
      <c r="BG79" s="233">
        <f>Q78</f>
        <v>27.69</v>
      </c>
      <c r="BH79" s="200">
        <f>ROUND(BG79*BH77,2)</f>
        <v>55.38</v>
      </c>
      <c r="BI79" s="200">
        <f>ROUND(BG79*BI77,2)</f>
        <v>0</v>
      </c>
      <c r="BJ79" s="200">
        <f>ROUND(BG79*BJ77,2)</f>
        <v>0</v>
      </c>
      <c r="BK79" s="200">
        <f>ROUND(BG79*BK77,2)</f>
        <v>0.61</v>
      </c>
      <c r="BL79" s="200">
        <f>ROUND(BG79*BL77,2)</f>
        <v>0</v>
      </c>
      <c r="BM79" s="200">
        <f>ROUND(BG79*BM77,2)</f>
        <v>6.56</v>
      </c>
      <c r="BN79" s="200">
        <f>ROUND(BG79*BN77,2)</f>
        <v>0</v>
      </c>
      <c r="BO79" s="200">
        <f>ROUND(BG79*BO77,2)</f>
        <v>0</v>
      </c>
      <c r="BP79" s="200">
        <f>ROUND(BG79*BP77,2)</f>
        <v>0</v>
      </c>
      <c r="BQ79" s="200">
        <f>ROUND(BG79*BQ77,2)</f>
        <v>4.87</v>
      </c>
      <c r="BR79" s="200">
        <f>ROUND(BG79*BR77,2)</f>
        <v>0</v>
      </c>
      <c r="BS79" s="200">
        <f>ROUND(BG79*BS77,2)</f>
        <v>0</v>
      </c>
      <c r="BT79" s="200">
        <f>ROUND(BG79*BT77,2)</f>
        <v>0.61</v>
      </c>
      <c r="BU79" s="200">
        <f>ROUND(BG79*BU77,2)</f>
        <v>1.69</v>
      </c>
      <c r="BV79" s="200">
        <f>ROUND(BG79*BV77,2)</f>
        <v>15.23</v>
      </c>
      <c r="BW79" s="200">
        <f>ROUND(BG79*BW77,2)</f>
        <v>15.23</v>
      </c>
      <c r="BX79" s="221">
        <f>ROUND(BG79*BX77,2)</f>
        <v>0</v>
      </c>
      <c r="BY79" s="244"/>
    </row>
    <row r="80" spans="1:77" ht="12" customHeight="1">
      <c r="A80" s="117" t="s">
        <v>303</v>
      </c>
      <c r="B80" s="130" t="s">
        <v>256</v>
      </c>
      <c r="C80" s="130">
        <v>150</v>
      </c>
      <c r="D80" s="130">
        <v>0.3</v>
      </c>
      <c r="E80" s="130">
        <v>4.e-002</v>
      </c>
      <c r="F80" s="130">
        <v>0</v>
      </c>
      <c r="G80" s="130">
        <v>0.55000000000000004</v>
      </c>
      <c r="H80" s="130">
        <v>0.1</v>
      </c>
      <c r="I80" s="130"/>
      <c r="J80" s="146">
        <v>1</v>
      </c>
      <c r="K80" s="130">
        <v>0.12</v>
      </c>
      <c r="L80" s="130"/>
      <c r="M80" s="130">
        <v>3.e-002</v>
      </c>
      <c r="N80" s="130"/>
      <c r="O80" s="130"/>
      <c r="P80" s="146"/>
      <c r="Q80" s="130">
        <f>Q78</f>
        <v>27.69</v>
      </c>
      <c r="R80" s="130">
        <v>2</v>
      </c>
      <c r="S80" s="130"/>
      <c r="T80" s="164"/>
      <c r="U80" s="141"/>
      <c r="V80" s="171">
        <f>IF(G79-G80&gt;=0,G79-G80,0)</f>
        <v>0</v>
      </c>
      <c r="W80" s="171">
        <f>IF(AS80&gt;0,ROUND(AT80+V80/AS80*(AS80-AO80+T80)/2,3),0)</f>
        <v>0.55000000000000004</v>
      </c>
      <c r="X80" s="171">
        <f>IF(AS80&gt;0,ROUND(AT80+V80/AS80*AU80/2,3),0)</f>
        <v>0.55000000000000004</v>
      </c>
      <c r="Y80" s="171">
        <f>IF(AS80&gt;0,ROUND(AT80+V80/AS80*(AU80+AW80/2+AV80/2),3),0)</f>
        <v>0.55000000000000004</v>
      </c>
      <c r="Z80" s="174">
        <f>IF(AS80&gt;0,ROUND(AT80+V80/AS80*(AU80+AW80+AV80+AX80/2),3),0)</f>
        <v>0.55000000000000004</v>
      </c>
      <c r="AC80" s="176"/>
      <c r="AD80" s="176"/>
      <c r="AF80" s="183"/>
      <c r="AG80" s="190"/>
      <c r="AH80" s="175"/>
      <c r="AI80" s="175"/>
      <c r="AJ80" s="176"/>
      <c r="AK80" s="195" t="str">
        <f t="shared" si="18"/>
        <v>町道As</v>
      </c>
      <c r="AL80" s="200" t="str">
        <f t="shared" si="18"/>
        <v>SUS</v>
      </c>
      <c r="AM80" s="204">
        <f t="shared" si="18"/>
        <v>150</v>
      </c>
      <c r="AN80" s="200">
        <f>IF(AL80="SUS",LOOKUP(AM80,$B$4:$C$12),0)+IF(AL80="VP",LOOKUP(AM80,$B$4:$E$12),0)+IF(AL80="PEP",LOOKUP(AM80,$B$4:$G$12),0)</f>
        <v>0.17</v>
      </c>
      <c r="AO80" s="200">
        <f>D80</f>
        <v>0.3</v>
      </c>
      <c r="AP80" s="200">
        <f>E80</f>
        <v>4.e-002</v>
      </c>
      <c r="AQ80" s="200">
        <f>F80</f>
        <v>0</v>
      </c>
      <c r="AR80" s="200">
        <f>H80</f>
        <v>0.1</v>
      </c>
      <c r="AS80" s="200">
        <f>AO80+AN80+AQ80</f>
        <v>0.47</v>
      </c>
      <c r="AT80" s="200">
        <f t="shared" si="19"/>
        <v>0.55000000000000004</v>
      </c>
      <c r="AU80" s="200">
        <f>IF(H80&gt;0,AQ80+AR80+AN80,0)</f>
        <v>0.27</v>
      </c>
      <c r="AV80" s="200">
        <f>IF(J80=0,AS80-AU80-AX80-AY79-AZ80,0)</f>
        <v>0</v>
      </c>
      <c r="AW80" s="200">
        <f>IF(J80=1,AS80-AX80-AY79-AZ80,0)</f>
        <v>0.31999999999999995</v>
      </c>
      <c r="AX80" s="200">
        <f>I80</f>
        <v>0</v>
      </c>
      <c r="AY80" s="200">
        <f>L80</f>
        <v>0</v>
      </c>
      <c r="AZ80" s="200">
        <f>M80</f>
        <v>3.e-002</v>
      </c>
      <c r="BA80" s="200">
        <f>+O80</f>
        <v>0</v>
      </c>
      <c r="BB80" s="221">
        <f>LOOKUP(S80,$N$4:$O$7)</f>
        <v>0</v>
      </c>
      <c r="BE80" s="224" t="str">
        <f>+AK104</f>
        <v>D-1土工</v>
      </c>
      <c r="BF80" s="227"/>
      <c r="BG80" s="182"/>
      <c r="BH80" s="182"/>
      <c r="BI80" s="182"/>
      <c r="BJ80" s="182"/>
      <c r="BK80" s="236">
        <f>IF(S80=1,0,AO104)</f>
        <v>0.55000000000000004</v>
      </c>
      <c r="BL80" s="236">
        <f>IF(S80=1,AO104,0)</f>
        <v>0</v>
      </c>
      <c r="BM80" s="182"/>
      <c r="BN80" s="182"/>
      <c r="BO80" s="182"/>
      <c r="BP80" s="182"/>
      <c r="BQ80" s="182"/>
      <c r="BR80" s="182"/>
      <c r="BS80" s="182"/>
      <c r="BT80" s="182"/>
      <c r="BU80" s="182"/>
      <c r="BV80" s="182"/>
      <c r="BW80" s="182"/>
      <c r="BX80" s="239"/>
      <c r="BY80" s="244"/>
    </row>
    <row r="81" spans="1:77" ht="12" customHeight="1">
      <c r="A81" s="114" t="s">
        <v>742</v>
      </c>
      <c r="B81" s="129"/>
      <c r="C81" s="129"/>
      <c r="D81" s="129"/>
      <c r="E81" s="129"/>
      <c r="F81" s="129"/>
      <c r="G81" s="139"/>
      <c r="H81" s="129"/>
      <c r="I81" s="129"/>
      <c r="J81" s="145"/>
      <c r="K81" s="129"/>
      <c r="L81" s="129"/>
      <c r="M81" s="129"/>
      <c r="N81" s="129"/>
      <c r="O81" s="129"/>
      <c r="P81" s="145"/>
      <c r="Q81" s="129"/>
      <c r="R81" s="129"/>
      <c r="S81" s="129"/>
      <c r="T81" s="163"/>
      <c r="U81" s="141"/>
      <c r="V81" s="171"/>
      <c r="W81" s="171"/>
      <c r="X81" s="171"/>
      <c r="Y81" s="171"/>
      <c r="Z81" s="174"/>
      <c r="AC81" s="176"/>
      <c r="AD81" s="177"/>
      <c r="AE81" s="175"/>
      <c r="AF81" s="184"/>
      <c r="AG81" s="189" t="s">
        <v>719</v>
      </c>
      <c r="AH81" s="175"/>
      <c r="AI81" s="176" t="s">
        <v>128</v>
      </c>
      <c r="AJ81" s="176"/>
      <c r="AK81" s="194" t="str">
        <f t="shared" si="18"/>
        <v>D-1土工</v>
      </c>
      <c r="AL81" s="199">
        <f t="shared" si="18"/>
        <v>0</v>
      </c>
      <c r="AM81" s="203">
        <f t="shared" si="18"/>
        <v>0</v>
      </c>
      <c r="AN81" s="199"/>
      <c r="AO81" s="199"/>
      <c r="AP81" s="199"/>
      <c r="AQ81" s="199"/>
      <c r="AR81" s="199"/>
      <c r="AS81" s="199"/>
      <c r="AT81" s="199">
        <f t="shared" si="19"/>
        <v>0</v>
      </c>
      <c r="AU81" s="199"/>
      <c r="AV81" s="199"/>
      <c r="AW81" s="199"/>
      <c r="AX81" s="199"/>
      <c r="AY81" s="217">
        <f>K82</f>
        <v>0.12</v>
      </c>
      <c r="AZ81" s="199"/>
      <c r="BA81" s="217">
        <f>+N82</f>
        <v>0</v>
      </c>
      <c r="BB81" s="220" t="str">
        <f>LOOKUP(R82,$L$4:$M$7)</f>
        <v>両切</v>
      </c>
      <c r="BE81" s="224" t="str">
        <f>AK105</f>
        <v>町道As</v>
      </c>
      <c r="BF81" s="228">
        <f>AN105</f>
        <v>0.3</v>
      </c>
      <c r="BG81" s="182" t="s">
        <v>718</v>
      </c>
      <c r="BH81" s="210">
        <f>IF(AND(E80&gt;0,E80&lt;=0.1),R80,0)</f>
        <v>2</v>
      </c>
      <c r="BI81" s="210">
        <f>IF(AND(E80&gt;0.1,E80&lt;=0.15),R80,0)</f>
        <v>0</v>
      </c>
      <c r="BJ81" s="210">
        <f>IF(E80&gt;0.15,R80,0)</f>
        <v>0</v>
      </c>
      <c r="BK81" s="210">
        <f>IF(S80=1,0,AO105)</f>
        <v>2.1999999999999999e-002</v>
      </c>
      <c r="BL81" s="210">
        <f>IF(S80=1,AO105,0)</f>
        <v>0</v>
      </c>
      <c r="BM81" s="210">
        <f t="shared" ref="BM81:BX81" si="21">AP105</f>
        <v>0.23699999999999999</v>
      </c>
      <c r="BN81" s="210">
        <f t="shared" si="21"/>
        <v>0</v>
      </c>
      <c r="BO81" s="210">
        <f t="shared" si="21"/>
        <v>0</v>
      </c>
      <c r="BP81" s="210">
        <f t="shared" si="21"/>
        <v>0</v>
      </c>
      <c r="BQ81" s="210">
        <f t="shared" si="21"/>
        <v>0</v>
      </c>
      <c r="BR81" s="210">
        <f t="shared" si="21"/>
        <v>0.17599999999999999</v>
      </c>
      <c r="BS81" s="210">
        <f t="shared" si="21"/>
        <v>0</v>
      </c>
      <c r="BT81" s="210">
        <f t="shared" si="21"/>
        <v>2.1999999999999999e-002</v>
      </c>
      <c r="BU81" s="210">
        <f t="shared" si="21"/>
        <v>0.23699999999999999</v>
      </c>
      <c r="BV81" s="210">
        <f t="shared" si="21"/>
        <v>0.55000000000000004</v>
      </c>
      <c r="BW81" s="210">
        <f t="shared" si="21"/>
        <v>0.55000000000000004</v>
      </c>
      <c r="BX81" s="240">
        <f t="shared" si="21"/>
        <v>0</v>
      </c>
      <c r="BY81" s="244"/>
    </row>
    <row r="82" spans="1:77" ht="12" customHeight="1">
      <c r="A82" s="117" t="s">
        <v>303</v>
      </c>
      <c r="B82" s="130" t="s">
        <v>256</v>
      </c>
      <c r="C82" s="130">
        <v>150</v>
      </c>
      <c r="D82" s="130">
        <v>0.6</v>
      </c>
      <c r="E82" s="130">
        <v>4.e-002</v>
      </c>
      <c r="F82" s="130">
        <v>0</v>
      </c>
      <c r="G82" s="130">
        <v>0.55000000000000004</v>
      </c>
      <c r="H82" s="130">
        <v>0.1</v>
      </c>
      <c r="I82" s="130"/>
      <c r="J82" s="146">
        <v>0</v>
      </c>
      <c r="K82" s="130">
        <v>0.12</v>
      </c>
      <c r="L82" s="130"/>
      <c r="M82" s="130">
        <v>3.e-002</v>
      </c>
      <c r="N82" s="130"/>
      <c r="O82" s="130"/>
      <c r="P82" s="146"/>
      <c r="Q82" s="130">
        <v>1.26</v>
      </c>
      <c r="R82" s="130">
        <v>2</v>
      </c>
      <c r="S82" s="130"/>
      <c r="T82" s="164"/>
      <c r="U82" s="141"/>
      <c r="V82" s="171">
        <f>IF(G81-G82&gt;=0,G81-G82,0)</f>
        <v>0</v>
      </c>
      <c r="W82" s="171">
        <f>IF(AS82&gt;0,ROUND(AT82+V82/AS82*(AS82-AO82+T82)/2,3),0)</f>
        <v>0.55000000000000004</v>
      </c>
      <c r="X82" s="171">
        <f>IF(AS82&gt;0,ROUND(AT82+V82/AS82*AU82/2,3),0)</f>
        <v>0.55000000000000004</v>
      </c>
      <c r="Y82" s="171">
        <f>IF(AS82&gt;0,ROUND(AT82+V82/AS82*(AU82+AW82/2+AV82/2),3),0)</f>
        <v>0.55000000000000004</v>
      </c>
      <c r="Z82" s="174">
        <f>IF(AS82&gt;0,ROUND(AT82+V82/AS82*(AU82+AW82+AV82+AX82/2),3),0)</f>
        <v>0.55000000000000004</v>
      </c>
      <c r="AC82" s="176"/>
      <c r="AD82" s="177" t="s">
        <v>343</v>
      </c>
      <c r="AE82" s="175"/>
      <c r="AF82" s="185"/>
      <c r="AG82" s="189"/>
      <c r="AJ82" s="176" t="s">
        <v>709</v>
      </c>
      <c r="AK82" s="195" t="str">
        <f t="shared" si="18"/>
        <v>町道As</v>
      </c>
      <c r="AL82" s="200" t="str">
        <f t="shared" si="18"/>
        <v>SUS</v>
      </c>
      <c r="AM82" s="204">
        <f t="shared" si="18"/>
        <v>150</v>
      </c>
      <c r="AN82" s="200">
        <f>IF(AL82="SUS",LOOKUP(AM82,$B$4:$C$12),0)+IF(AL82="VP",LOOKUP(AM82,$B$4:$E$12),0)+IF(AL82="PEP",LOOKUP(AM82,$B$4:$G$12),0)</f>
        <v>0.17</v>
      </c>
      <c r="AO82" s="200">
        <f>D82</f>
        <v>0.6</v>
      </c>
      <c r="AP82" s="200">
        <f>E82</f>
        <v>4.e-002</v>
      </c>
      <c r="AQ82" s="200">
        <f>F82</f>
        <v>0</v>
      </c>
      <c r="AR82" s="200">
        <f>H82</f>
        <v>0.1</v>
      </c>
      <c r="AS82" s="200">
        <f>AO82+AN82+AQ82</f>
        <v>0.77</v>
      </c>
      <c r="AT82" s="200">
        <f t="shared" si="19"/>
        <v>0.55000000000000004</v>
      </c>
      <c r="AU82" s="200"/>
      <c r="AV82" s="200">
        <f>IF(J82=0,AS82-AX82-AY81-AZ82,0)</f>
        <v>0.62</v>
      </c>
      <c r="AW82" s="200">
        <f>IF(J82=1,AS82-AU82-AX82-AY81-AZ82,0)</f>
        <v>0</v>
      </c>
      <c r="AX82" s="200">
        <f>I82</f>
        <v>0</v>
      </c>
      <c r="AY82" s="200">
        <f>L82</f>
        <v>0</v>
      </c>
      <c r="AZ82" s="200">
        <f>M82</f>
        <v>3.e-002</v>
      </c>
      <c r="BA82" s="200">
        <f>+O82</f>
        <v>0</v>
      </c>
      <c r="BB82" s="221">
        <f>LOOKUP(S82,$N$4:$O$7)</f>
        <v>0</v>
      </c>
      <c r="BE82" s="224" t="str">
        <f>AL105</f>
        <v>SUS</v>
      </c>
      <c r="BF82" s="229">
        <f>AM105</f>
        <v>150</v>
      </c>
      <c r="BG82" s="182"/>
      <c r="BH82" s="199"/>
      <c r="BI82" s="199"/>
      <c r="BJ82" s="199"/>
      <c r="BK82" s="237">
        <f>ROUND(BG83*BK80,2)</f>
        <v>15.23</v>
      </c>
      <c r="BL82" s="199">
        <f>ROUND(BG83*BL80,2)</f>
        <v>0</v>
      </c>
      <c r="BM82" s="199"/>
      <c r="BN82" s="199"/>
      <c r="BO82" s="199"/>
      <c r="BP82" s="199"/>
      <c r="BQ82" s="199"/>
      <c r="BR82" s="199"/>
      <c r="BS82" s="199"/>
      <c r="BT82" s="199"/>
      <c r="BU82" s="199"/>
      <c r="BV82" s="199"/>
      <c r="BW82" s="199"/>
      <c r="BX82" s="220"/>
      <c r="BY82" s="244"/>
    </row>
    <row r="83" spans="1:77" ht="12" customHeight="1">
      <c r="A83" s="114" t="s">
        <v>742</v>
      </c>
      <c r="B83" s="129"/>
      <c r="C83" s="129"/>
      <c r="D83" s="129"/>
      <c r="E83" s="129"/>
      <c r="F83" s="129"/>
      <c r="G83" s="139"/>
      <c r="H83" s="129"/>
      <c r="I83" s="129"/>
      <c r="J83" s="145"/>
      <c r="K83" s="129"/>
      <c r="L83" s="129"/>
      <c r="M83" s="129"/>
      <c r="N83" s="129"/>
      <c r="O83" s="129"/>
      <c r="P83" s="145"/>
      <c r="Q83" s="129"/>
      <c r="R83" s="129"/>
      <c r="S83" s="129"/>
      <c r="T83" s="163"/>
      <c r="U83" s="141"/>
      <c r="V83" s="171"/>
      <c r="W83" s="171"/>
      <c r="X83" s="171"/>
      <c r="Y83" s="171"/>
      <c r="Z83" s="174"/>
      <c r="AC83" s="177"/>
      <c r="AD83" s="177" t="s">
        <v>40</v>
      </c>
      <c r="AE83" s="175"/>
      <c r="AF83" s="134"/>
      <c r="AG83" s="190"/>
      <c r="AH83" s="175"/>
      <c r="AI83" s="175"/>
      <c r="AJ83" s="176"/>
      <c r="AK83" s="194" t="str">
        <f t="shared" si="18"/>
        <v>D-1土工</v>
      </c>
      <c r="AL83" s="199">
        <f t="shared" si="18"/>
        <v>0</v>
      </c>
      <c r="AM83" s="203">
        <f t="shared" si="18"/>
        <v>0</v>
      </c>
      <c r="AN83" s="199"/>
      <c r="AO83" s="199"/>
      <c r="AP83" s="199"/>
      <c r="AQ83" s="199"/>
      <c r="AR83" s="199"/>
      <c r="AS83" s="199"/>
      <c r="AT83" s="199">
        <f t="shared" si="19"/>
        <v>0</v>
      </c>
      <c r="AU83" s="199"/>
      <c r="AV83" s="199"/>
      <c r="AW83" s="199"/>
      <c r="AX83" s="199"/>
      <c r="AY83" s="217">
        <f>K84</f>
        <v>0.12</v>
      </c>
      <c r="AZ83" s="199"/>
      <c r="BA83" s="217">
        <f>+N84</f>
        <v>0</v>
      </c>
      <c r="BB83" s="220" t="str">
        <f>LOOKUP(R84,$L$4:$M$7)</f>
        <v>両切</v>
      </c>
      <c r="BE83" s="225"/>
      <c r="BF83" s="230"/>
      <c r="BG83" s="233">
        <f>Q80</f>
        <v>27.69</v>
      </c>
      <c r="BH83" s="200">
        <f>ROUND(BG83*BH81,2)</f>
        <v>55.38</v>
      </c>
      <c r="BI83" s="200">
        <f>ROUND(BG83*BI81,2)</f>
        <v>0</v>
      </c>
      <c r="BJ83" s="200">
        <f>ROUND(BG83*BJ81,2)</f>
        <v>0</v>
      </c>
      <c r="BK83" s="200">
        <f>ROUND(BG83*BK81,2)</f>
        <v>0.61</v>
      </c>
      <c r="BL83" s="200">
        <f>ROUND(BG83*BL81,2)</f>
        <v>0</v>
      </c>
      <c r="BM83" s="200">
        <f>ROUND(BG83*BM81,2)</f>
        <v>6.56</v>
      </c>
      <c r="BN83" s="200">
        <f>ROUND(BG83*BN81,2)</f>
        <v>0</v>
      </c>
      <c r="BO83" s="200">
        <f>ROUND(BG83*BO81,2)</f>
        <v>0</v>
      </c>
      <c r="BP83" s="200">
        <f>ROUND(BG83*BP81,2)</f>
        <v>0</v>
      </c>
      <c r="BQ83" s="200">
        <f>ROUND(BG83*BQ81,2)</f>
        <v>0</v>
      </c>
      <c r="BR83" s="200">
        <f>ROUND(BG83*BR81,2)</f>
        <v>4.87</v>
      </c>
      <c r="BS83" s="200">
        <f>ROUND(BG83*BS81,2)</f>
        <v>0</v>
      </c>
      <c r="BT83" s="200">
        <f>ROUND(BG83*BT81,2)</f>
        <v>0.61</v>
      </c>
      <c r="BU83" s="200">
        <f>ROUND(BG83*BU81,2)</f>
        <v>6.56</v>
      </c>
      <c r="BV83" s="200">
        <f>ROUND(BG83*BV81,2)</f>
        <v>15.23</v>
      </c>
      <c r="BW83" s="200">
        <f>ROUND(BG83*BW81,2)</f>
        <v>15.23</v>
      </c>
      <c r="BX83" s="221">
        <f>ROUND(BG83*BX81,2)</f>
        <v>0</v>
      </c>
      <c r="BY83" s="244"/>
    </row>
    <row r="84" spans="1:77" ht="12" customHeight="1">
      <c r="A84" s="117" t="s">
        <v>303</v>
      </c>
      <c r="B84" s="130" t="s">
        <v>256</v>
      </c>
      <c r="C84" s="130">
        <v>150</v>
      </c>
      <c r="D84" s="130">
        <v>0.6</v>
      </c>
      <c r="E84" s="130">
        <v>4.e-002</v>
      </c>
      <c r="F84" s="130">
        <v>0</v>
      </c>
      <c r="G84" s="130">
        <v>0.55000000000000004</v>
      </c>
      <c r="H84" s="130">
        <v>0.1</v>
      </c>
      <c r="I84" s="130"/>
      <c r="J84" s="146">
        <v>0</v>
      </c>
      <c r="K84" s="130">
        <v>0.12</v>
      </c>
      <c r="L84" s="130"/>
      <c r="M84" s="130">
        <v>3.e-002</v>
      </c>
      <c r="N84" s="130"/>
      <c r="O84" s="130"/>
      <c r="P84" s="146"/>
      <c r="Q84" s="130">
        <f>Q82</f>
        <v>1.26</v>
      </c>
      <c r="R84" s="130">
        <v>2</v>
      </c>
      <c r="S84" s="130"/>
      <c r="T84" s="164"/>
      <c r="U84" s="141"/>
      <c r="V84" s="171">
        <f>IF(G83-G84&gt;=0,G83-G84,0)</f>
        <v>0</v>
      </c>
      <c r="W84" s="171">
        <f>IF(AS84&gt;0,ROUND(AT84+V84/AS84*(AS84-AO84+T84)/2,3),0)</f>
        <v>0.55000000000000004</v>
      </c>
      <c r="X84" s="171">
        <f>IF(AS84&gt;0,ROUND(AT84+V84/AS84*AU84/2,3),0)</f>
        <v>0.55000000000000004</v>
      </c>
      <c r="Y84" s="171">
        <f>IF(AS84&gt;0,ROUND(AT84+V84/AS84*(AU84+AW84/2+AV84/2),3),0)</f>
        <v>0.55000000000000004</v>
      </c>
      <c r="Z84" s="174">
        <f>IF(AS84&gt;0,ROUND(AT84+V84/AS84*(AU84+AW84+AV84+AX84/2),3),0)</f>
        <v>0.55000000000000004</v>
      </c>
      <c r="AG84" s="187"/>
      <c r="AK84" s="195" t="str">
        <f t="shared" si="18"/>
        <v>町道As</v>
      </c>
      <c r="AL84" s="200" t="str">
        <f t="shared" si="18"/>
        <v>SUS</v>
      </c>
      <c r="AM84" s="204">
        <f t="shared" si="18"/>
        <v>150</v>
      </c>
      <c r="AN84" s="200">
        <f>IF(AL84="SUS",LOOKUP(AM84,$B$4:$C$12),0)+IF(AL84="VP",LOOKUP(AM84,$B$4:$E$12),0)+IF(AL84="PEP",LOOKUP(AM84,$B$4:$G$12),0)</f>
        <v>0.17</v>
      </c>
      <c r="AO84" s="200">
        <f>D84</f>
        <v>0.6</v>
      </c>
      <c r="AP84" s="200">
        <f>E84</f>
        <v>4.e-002</v>
      </c>
      <c r="AQ84" s="200">
        <f>F84</f>
        <v>0</v>
      </c>
      <c r="AR84" s="200">
        <f>H84</f>
        <v>0.1</v>
      </c>
      <c r="AS84" s="200">
        <f>AO84+AN84+AQ84</f>
        <v>0.77</v>
      </c>
      <c r="AT84" s="200">
        <f t="shared" si="19"/>
        <v>0.55000000000000004</v>
      </c>
      <c r="AU84" s="200">
        <f>IF(H84&gt;0,AQ84+AR84+AN84,0)</f>
        <v>0.27</v>
      </c>
      <c r="AV84" s="200">
        <f>IF(J84=0,AN84+AR84,0)</f>
        <v>0.27</v>
      </c>
      <c r="AW84" s="200">
        <f>IF(J84=0,AS84-AU84-AX84-AY83-AZ84,0)</f>
        <v>0.35</v>
      </c>
      <c r="AX84" s="200">
        <f>I84</f>
        <v>0</v>
      </c>
      <c r="AY84" s="200">
        <f>L84</f>
        <v>0</v>
      </c>
      <c r="AZ84" s="200">
        <f>M84</f>
        <v>3.e-002</v>
      </c>
      <c r="BA84" s="200">
        <f>+O84</f>
        <v>0</v>
      </c>
      <c r="BB84" s="221">
        <f>LOOKUP(S84,$N$4:$O$7)</f>
        <v>0</v>
      </c>
      <c r="BE84" s="224" t="str">
        <f>+AK106</f>
        <v>D-1土工</v>
      </c>
      <c r="BF84" s="227"/>
      <c r="BG84" s="182"/>
      <c r="BH84" s="182"/>
      <c r="BI84" s="182"/>
      <c r="BJ84" s="182"/>
      <c r="BK84" s="236">
        <f>IF(S82=1,0,AO106)</f>
        <v>0.55000000000000004</v>
      </c>
      <c r="BL84" s="236">
        <f>IF(S82=1,AO106,0)</f>
        <v>0</v>
      </c>
      <c r="BM84" s="182"/>
      <c r="BN84" s="182"/>
      <c r="BO84" s="182"/>
      <c r="BP84" s="182"/>
      <c r="BQ84" s="182"/>
      <c r="BR84" s="182"/>
      <c r="BS84" s="182"/>
      <c r="BT84" s="182"/>
      <c r="BU84" s="182"/>
      <c r="BV84" s="182"/>
      <c r="BW84" s="182"/>
      <c r="BX84" s="239"/>
      <c r="BY84" s="244"/>
    </row>
    <row r="85" spans="1:77" ht="12" customHeight="1">
      <c r="A85" s="114" t="s">
        <v>742</v>
      </c>
      <c r="B85" s="129"/>
      <c r="C85" s="129"/>
      <c r="D85" s="129"/>
      <c r="E85" s="129"/>
      <c r="F85" s="129"/>
      <c r="G85" s="139"/>
      <c r="H85" s="129"/>
      <c r="I85" s="129"/>
      <c r="J85" s="145"/>
      <c r="K85" s="129"/>
      <c r="L85" s="129"/>
      <c r="M85" s="129"/>
      <c r="N85" s="129"/>
      <c r="O85" s="129"/>
      <c r="P85" s="145"/>
      <c r="Q85" s="129"/>
      <c r="R85" s="129"/>
      <c r="S85" s="129"/>
      <c r="T85" s="163"/>
      <c r="U85" s="141"/>
      <c r="V85" s="171"/>
      <c r="W85" s="171"/>
      <c r="X85" s="171"/>
      <c r="Y85" s="171"/>
      <c r="Z85" s="174"/>
      <c r="AF85" s="176"/>
      <c r="AH85" s="176"/>
      <c r="AK85" s="194" t="str">
        <f t="shared" si="18"/>
        <v>D-1土工</v>
      </c>
      <c r="AL85" s="199">
        <f t="shared" si="18"/>
        <v>0</v>
      </c>
      <c r="AM85" s="203">
        <f t="shared" si="18"/>
        <v>0</v>
      </c>
      <c r="AN85" s="199"/>
      <c r="AO85" s="199"/>
      <c r="AP85" s="199"/>
      <c r="AQ85" s="199"/>
      <c r="AR85" s="199"/>
      <c r="AS85" s="199"/>
      <c r="AT85" s="199">
        <f t="shared" si="19"/>
        <v>0</v>
      </c>
      <c r="AU85" s="199"/>
      <c r="AV85" s="199"/>
      <c r="AW85" s="199"/>
      <c r="AX85" s="199"/>
      <c r="AY85" s="217">
        <f>K86</f>
        <v>0.12</v>
      </c>
      <c r="AZ85" s="199"/>
      <c r="BA85" s="217">
        <f>+N86</f>
        <v>0</v>
      </c>
      <c r="BB85" s="220" t="str">
        <f>LOOKUP(R86,$L$4:$M$7)</f>
        <v>両切</v>
      </c>
      <c r="BE85" s="224" t="str">
        <f>AK107</f>
        <v>町道As</v>
      </c>
      <c r="BF85" s="228">
        <f>AN107</f>
        <v>0.6</v>
      </c>
      <c r="BG85" s="182" t="s">
        <v>718</v>
      </c>
      <c r="BH85" s="210">
        <f>IF(AND(E82&gt;0,E82&lt;=0.1),R82,0)</f>
        <v>2</v>
      </c>
      <c r="BI85" s="210">
        <f>IF(AND(E82&gt;0.1,E82&lt;=0.15),R82,0)</f>
        <v>0</v>
      </c>
      <c r="BJ85" s="210">
        <f>IF(E82&gt;0.15,R82,0)</f>
        <v>0</v>
      </c>
      <c r="BK85" s="210">
        <f>IF(S82=1,0,AO107)</f>
        <v>2.1999999999999999e-002</v>
      </c>
      <c r="BL85" s="210">
        <f>IF(S82=1,AO107,0)</f>
        <v>0</v>
      </c>
      <c r="BM85" s="210">
        <f t="shared" ref="BM85:BX85" si="22">AP107</f>
        <v>0.40200000000000002</v>
      </c>
      <c r="BN85" s="210">
        <f t="shared" si="22"/>
        <v>0</v>
      </c>
      <c r="BO85" s="210">
        <f t="shared" si="22"/>
        <v>0</v>
      </c>
      <c r="BP85" s="210">
        <f t="shared" si="22"/>
        <v>0</v>
      </c>
      <c r="BQ85" s="210">
        <f t="shared" si="22"/>
        <v>0.34100000000000003</v>
      </c>
      <c r="BR85" s="210">
        <f t="shared" si="22"/>
        <v>0</v>
      </c>
      <c r="BS85" s="210">
        <f t="shared" si="22"/>
        <v>0</v>
      </c>
      <c r="BT85" s="210">
        <f t="shared" si="22"/>
        <v>2.1999999999999999e-002</v>
      </c>
      <c r="BU85" s="210">
        <f t="shared" si="22"/>
        <v>6.0999999999999999e-002</v>
      </c>
      <c r="BV85" s="210">
        <f t="shared" si="22"/>
        <v>0.55000000000000004</v>
      </c>
      <c r="BW85" s="210">
        <f t="shared" si="22"/>
        <v>0.55000000000000004</v>
      </c>
      <c r="BX85" s="240">
        <f t="shared" si="22"/>
        <v>0</v>
      </c>
      <c r="BY85" s="244"/>
    </row>
    <row r="86" spans="1:77" ht="12" customHeight="1">
      <c r="A86" s="117" t="s">
        <v>303</v>
      </c>
      <c r="B86" s="130" t="s">
        <v>256</v>
      </c>
      <c r="C86" s="130">
        <v>150</v>
      </c>
      <c r="D86" s="130">
        <v>0.9</v>
      </c>
      <c r="E86" s="130">
        <v>4.e-002</v>
      </c>
      <c r="F86" s="130">
        <v>0</v>
      </c>
      <c r="G86" s="130">
        <v>0.55000000000000004</v>
      </c>
      <c r="H86" s="130">
        <v>0.1</v>
      </c>
      <c r="I86" s="130"/>
      <c r="J86" s="146">
        <v>0</v>
      </c>
      <c r="K86" s="130">
        <v>0.12</v>
      </c>
      <c r="L86" s="130"/>
      <c r="M86" s="130">
        <v>3.e-002</v>
      </c>
      <c r="N86" s="130"/>
      <c r="O86" s="130"/>
      <c r="P86" s="146"/>
      <c r="Q86" s="130">
        <v>0.76</v>
      </c>
      <c r="R86" s="130">
        <v>2</v>
      </c>
      <c r="S86" s="130"/>
      <c r="T86" s="164"/>
      <c r="U86" s="141"/>
      <c r="V86" s="171">
        <f>IF(G85-G86&gt;=0,G85-G86,0)</f>
        <v>0</v>
      </c>
      <c r="W86" s="171">
        <f>IF(AS86&gt;0,ROUND(AT86+V86/AS86*(AS86-AO86+T86)/2,3),0)</f>
        <v>0.55000000000000004</v>
      </c>
      <c r="X86" s="171">
        <f>IF(AS86&gt;0,ROUND(AT86+V86/AS86*AU86/2,3),0)</f>
        <v>0.55000000000000004</v>
      </c>
      <c r="Y86" s="171">
        <f>IF(AS86&gt;0,ROUND(AT86+V86/AS86*(AU86+AW86/2+AV86/2),3),0)</f>
        <v>0.55000000000000004</v>
      </c>
      <c r="Z86" s="174">
        <f>IF(AS86&gt;0,ROUND(AT86+V86/AS86*(AU86+AW86+AV86+AX86/2),3),0)</f>
        <v>0.55000000000000004</v>
      </c>
      <c r="AF86" s="176"/>
      <c r="AH86" s="176"/>
      <c r="AK86" s="195" t="str">
        <f t="shared" si="18"/>
        <v>町道As</v>
      </c>
      <c r="AL86" s="200" t="str">
        <f t="shared" si="18"/>
        <v>SUS</v>
      </c>
      <c r="AM86" s="204">
        <f t="shared" si="18"/>
        <v>150</v>
      </c>
      <c r="AN86" s="200">
        <f>IF(AL86="SUS",LOOKUP(AM86,$B$4:$C$12),0)+IF(AL86="VP",LOOKUP(AM86,$B$4:$E$12),0)+IF(AL86="PEP",LOOKUP(AM86,$B$4:$G$12),0)</f>
        <v>0.17</v>
      </c>
      <c r="AO86" s="200">
        <f>D86</f>
        <v>0.9</v>
      </c>
      <c r="AP86" s="200">
        <f>E86</f>
        <v>4.e-002</v>
      </c>
      <c r="AQ86" s="200">
        <f>F86</f>
        <v>0</v>
      </c>
      <c r="AR86" s="200">
        <f>H86</f>
        <v>0.1</v>
      </c>
      <c r="AS86" s="200">
        <f>AO86+AN86+AQ86</f>
        <v>1.07</v>
      </c>
      <c r="AT86" s="200">
        <f t="shared" si="19"/>
        <v>0.55000000000000004</v>
      </c>
      <c r="AU86" s="200"/>
      <c r="AV86" s="200">
        <f>IF(J86=0,AS86-AX86-AY85-AZ86,0)</f>
        <v>0.92</v>
      </c>
      <c r="AW86" s="200">
        <f>IF(J86=1,AS86-AU86-AX86-AY85-AZ86,0)</f>
        <v>0</v>
      </c>
      <c r="AX86" s="200">
        <f>I86</f>
        <v>0</v>
      </c>
      <c r="AY86" s="200">
        <f>L86</f>
        <v>0</v>
      </c>
      <c r="AZ86" s="200">
        <f>M86</f>
        <v>3.e-002</v>
      </c>
      <c r="BA86" s="200">
        <f>+O86</f>
        <v>0</v>
      </c>
      <c r="BB86" s="221">
        <f>LOOKUP(S86,$N$4:$O$7)</f>
        <v>0</v>
      </c>
      <c r="BE86" s="224" t="str">
        <f>AL107</f>
        <v>SUS</v>
      </c>
      <c r="BF86" s="229">
        <f>AM107</f>
        <v>150</v>
      </c>
      <c r="BG86" s="182"/>
      <c r="BH86" s="199"/>
      <c r="BI86" s="199"/>
      <c r="BJ86" s="199"/>
      <c r="BK86" s="237">
        <f>ROUND(BG87*BK84,2)</f>
        <v>0.69</v>
      </c>
      <c r="BL86" s="199">
        <f>ROUND(BG87*BL84,2)</f>
        <v>0</v>
      </c>
      <c r="BM86" s="199"/>
      <c r="BN86" s="199"/>
      <c r="BO86" s="199"/>
      <c r="BP86" s="199"/>
      <c r="BQ86" s="199"/>
      <c r="BR86" s="199"/>
      <c r="BS86" s="199"/>
      <c r="BT86" s="199"/>
      <c r="BU86" s="199"/>
      <c r="BV86" s="199"/>
      <c r="BW86" s="199"/>
      <c r="BX86" s="220"/>
      <c r="BY86" s="244"/>
    </row>
    <row r="87" spans="1:77" ht="12" customHeight="1">
      <c r="A87" s="114" t="s">
        <v>742</v>
      </c>
      <c r="B87" s="129"/>
      <c r="C87" s="129"/>
      <c r="D87" s="129"/>
      <c r="E87" s="129"/>
      <c r="F87" s="129"/>
      <c r="G87" s="139"/>
      <c r="H87" s="129"/>
      <c r="I87" s="129"/>
      <c r="J87" s="145"/>
      <c r="K87" s="129"/>
      <c r="L87" s="129"/>
      <c r="M87" s="129"/>
      <c r="N87" s="129"/>
      <c r="O87" s="129"/>
      <c r="P87" s="145"/>
      <c r="Q87" s="129"/>
      <c r="R87" s="129"/>
      <c r="S87" s="129"/>
      <c r="T87" s="163"/>
      <c r="U87" s="141"/>
      <c r="V87" s="171"/>
      <c r="W87" s="171"/>
      <c r="X87" s="171"/>
      <c r="Y87" s="171"/>
      <c r="Z87" s="174"/>
      <c r="AF87" s="177"/>
      <c r="AG87" s="175" t="s">
        <v>145</v>
      </c>
      <c r="AH87" s="176"/>
      <c r="AK87" s="194" t="str">
        <f t="shared" si="18"/>
        <v>D-1土工</v>
      </c>
      <c r="AL87" s="199">
        <f t="shared" si="18"/>
        <v>0</v>
      </c>
      <c r="AM87" s="203">
        <f t="shared" si="18"/>
        <v>0</v>
      </c>
      <c r="AN87" s="199"/>
      <c r="AO87" s="199"/>
      <c r="AP87" s="199"/>
      <c r="AQ87" s="199"/>
      <c r="AR87" s="199"/>
      <c r="AS87" s="199"/>
      <c r="AT87" s="199">
        <f t="shared" si="19"/>
        <v>0</v>
      </c>
      <c r="AU87" s="199"/>
      <c r="AV87" s="199"/>
      <c r="AW87" s="199"/>
      <c r="AX87" s="199"/>
      <c r="AY87" s="217">
        <f>K88</f>
        <v>0.12</v>
      </c>
      <c r="AZ87" s="199"/>
      <c r="BA87" s="217">
        <f>+N88</f>
        <v>0</v>
      </c>
      <c r="BB87" s="220" t="str">
        <f>LOOKUP(R88,$L$4:$M$7)</f>
        <v>両切</v>
      </c>
      <c r="BE87" s="225"/>
      <c r="BF87" s="230"/>
      <c r="BG87" s="233">
        <f>Q82</f>
        <v>1.26</v>
      </c>
      <c r="BH87" s="200">
        <f>ROUND(BG87*BH85,2)</f>
        <v>2.52</v>
      </c>
      <c r="BI87" s="200">
        <f>ROUND(BG87*BI85,2)</f>
        <v>0</v>
      </c>
      <c r="BJ87" s="200">
        <f>ROUND(BG87*BJ85,2)</f>
        <v>0</v>
      </c>
      <c r="BK87" s="200">
        <f>ROUND(BG87*BK85,2)</f>
        <v>3.e-002</v>
      </c>
      <c r="BL87" s="200">
        <f>ROUND(BG87*BL85,2)</f>
        <v>0</v>
      </c>
      <c r="BM87" s="200">
        <f>ROUND(BG87*BM85,2)</f>
        <v>0.51</v>
      </c>
      <c r="BN87" s="200">
        <f>ROUND(BG87*BN85,2)</f>
        <v>0</v>
      </c>
      <c r="BO87" s="200">
        <f>ROUND(BG87*BO85,2)</f>
        <v>0</v>
      </c>
      <c r="BP87" s="200">
        <f>ROUND(BG87*BP85,2)</f>
        <v>0</v>
      </c>
      <c r="BQ87" s="200">
        <f>ROUND(BG87*BQ85,2)</f>
        <v>0.43</v>
      </c>
      <c r="BR87" s="200">
        <f>ROUND(BG87*BR85,2)</f>
        <v>0</v>
      </c>
      <c r="BS87" s="200">
        <f>ROUND(BG87*BS85,2)</f>
        <v>0</v>
      </c>
      <c r="BT87" s="200">
        <f>ROUND(BG87*BT85,2)</f>
        <v>3.e-002</v>
      </c>
      <c r="BU87" s="200">
        <f>ROUND(BG87*BU85,2)</f>
        <v>8.e-002</v>
      </c>
      <c r="BV87" s="200">
        <f>ROUND(BG87*BV85,2)</f>
        <v>0.69</v>
      </c>
      <c r="BW87" s="200">
        <f>ROUND(BG87*BW85,2)</f>
        <v>0.69</v>
      </c>
      <c r="BX87" s="221">
        <f>ROUND(BG87*BX85,2)</f>
        <v>0</v>
      </c>
      <c r="BY87" s="244"/>
    </row>
    <row r="88" spans="1:77" ht="12" customHeight="1">
      <c r="A88" s="117" t="s">
        <v>303</v>
      </c>
      <c r="B88" s="130" t="s">
        <v>256</v>
      </c>
      <c r="C88" s="130">
        <v>150</v>
      </c>
      <c r="D88" s="130">
        <v>0.9</v>
      </c>
      <c r="E88" s="130">
        <v>4.e-002</v>
      </c>
      <c r="F88" s="130">
        <v>0</v>
      </c>
      <c r="G88" s="130">
        <v>0.55000000000000004</v>
      </c>
      <c r="H88" s="130">
        <v>0.1</v>
      </c>
      <c r="I88" s="130"/>
      <c r="J88" s="146">
        <v>0</v>
      </c>
      <c r="K88" s="130">
        <v>0.12</v>
      </c>
      <c r="L88" s="130"/>
      <c r="M88" s="130">
        <v>3.e-002</v>
      </c>
      <c r="N88" s="130"/>
      <c r="O88" s="130"/>
      <c r="P88" s="146"/>
      <c r="Q88" s="130">
        <f>Q86</f>
        <v>0.76</v>
      </c>
      <c r="R88" s="130">
        <v>2</v>
      </c>
      <c r="S88" s="130"/>
      <c r="T88" s="164"/>
      <c r="U88" s="141"/>
      <c r="V88" s="171">
        <f>IF(G87-G88&gt;=0,G87-G88,0)</f>
        <v>0</v>
      </c>
      <c r="W88" s="171">
        <f>IF(AS88&gt;0,ROUND(AT88+V88/AS88*(AS88-AO88+T88)/2,3),0)</f>
        <v>0.55000000000000004</v>
      </c>
      <c r="X88" s="171">
        <f>IF(AS88&gt;0,ROUND(AT88+V88/AS88*AU88/2,3),0)</f>
        <v>0.55000000000000004</v>
      </c>
      <c r="Y88" s="171">
        <f>IF(AS88&gt;0,ROUND(AT88+V88/AS88*(AU88+AW88/2+AV88/2),3),0)</f>
        <v>0.55000000000000004</v>
      </c>
      <c r="Z88" s="174">
        <f>IF(AS88&gt;0,ROUND(AT88+V88/AS88*(AU88+AW88+AV88+AX88/2),3),0)</f>
        <v>0.55000000000000004</v>
      </c>
      <c r="AK88" s="195" t="str">
        <f t="shared" si="18"/>
        <v>町道As</v>
      </c>
      <c r="AL88" s="200" t="str">
        <f t="shared" si="18"/>
        <v>SUS</v>
      </c>
      <c r="AM88" s="204">
        <f t="shared" si="18"/>
        <v>150</v>
      </c>
      <c r="AN88" s="200">
        <f>IF(AL88="SUS",LOOKUP(AM88,$B$4:$C$12),0)+IF(AL88="VP",LOOKUP(AM88,$B$4:$E$12),0)+IF(AL88="PEP",LOOKUP(AM88,$B$4:$G$12),0)</f>
        <v>0.17</v>
      </c>
      <c r="AO88" s="200">
        <f>D88</f>
        <v>0.9</v>
      </c>
      <c r="AP88" s="200">
        <f>E88</f>
        <v>4.e-002</v>
      </c>
      <c r="AQ88" s="200">
        <f>F88</f>
        <v>0</v>
      </c>
      <c r="AR88" s="200">
        <f>H88</f>
        <v>0.1</v>
      </c>
      <c r="AS88" s="200">
        <f>AO88+AN88+AQ88</f>
        <v>1.07</v>
      </c>
      <c r="AT88" s="200">
        <f t="shared" si="19"/>
        <v>0.55000000000000004</v>
      </c>
      <c r="AU88" s="200">
        <f>IF(H88&gt;0,AQ88+AR88+AN88,0)</f>
        <v>0.27</v>
      </c>
      <c r="AV88" s="200">
        <f>IF(J88=0,AN88+AR88,0)</f>
        <v>0.27</v>
      </c>
      <c r="AW88" s="200">
        <f>IF(J88=0,AS88-AU88-AX88-AY87-AZ88,0)</f>
        <v>0.65</v>
      </c>
      <c r="AX88" s="200">
        <f>I88</f>
        <v>0</v>
      </c>
      <c r="AY88" s="200">
        <f>L88</f>
        <v>0</v>
      </c>
      <c r="AZ88" s="200">
        <f>M88</f>
        <v>3.e-002</v>
      </c>
      <c r="BA88" s="200">
        <f>+O88</f>
        <v>0</v>
      </c>
      <c r="BB88" s="221">
        <f>LOOKUP(S88,$N$4:$O$7)</f>
        <v>0</v>
      </c>
      <c r="BE88" s="224" t="str">
        <f>+AK108</f>
        <v>D-1土工</v>
      </c>
      <c r="BF88" s="227"/>
      <c r="BG88" s="182"/>
      <c r="BH88" s="182"/>
      <c r="BI88" s="182"/>
      <c r="BJ88" s="182"/>
      <c r="BK88" s="236">
        <f>IF(S84=1,0,AO108)</f>
        <v>0.55000000000000004</v>
      </c>
      <c r="BL88" s="236">
        <f>IF(S84=1,AO108,0)</f>
        <v>0</v>
      </c>
      <c r="BM88" s="182"/>
      <c r="BN88" s="182"/>
      <c r="BO88" s="182"/>
      <c r="BP88" s="182"/>
      <c r="BQ88" s="182"/>
      <c r="BR88" s="182"/>
      <c r="BS88" s="182"/>
      <c r="BT88" s="182"/>
      <c r="BU88" s="182"/>
      <c r="BV88" s="182"/>
      <c r="BW88" s="182"/>
      <c r="BX88" s="239"/>
      <c r="BY88" s="244"/>
    </row>
    <row r="89" spans="1:77" ht="12" customHeight="1">
      <c r="A89" s="114" t="s">
        <v>742</v>
      </c>
      <c r="B89" s="129"/>
      <c r="C89" s="129"/>
      <c r="D89" s="129"/>
      <c r="E89" s="129"/>
      <c r="F89" s="129"/>
      <c r="G89" s="139"/>
      <c r="H89" s="129"/>
      <c r="I89" s="129"/>
      <c r="J89" s="145"/>
      <c r="K89" s="129"/>
      <c r="L89" s="129"/>
      <c r="M89" s="129"/>
      <c r="N89" s="129"/>
      <c r="O89" s="129"/>
      <c r="P89" s="145"/>
      <c r="Q89" s="129"/>
      <c r="R89" s="129"/>
      <c r="S89" s="129"/>
      <c r="T89" s="163"/>
      <c r="U89" s="141"/>
      <c r="V89" s="171"/>
      <c r="W89" s="171"/>
      <c r="X89" s="171"/>
      <c r="Y89" s="171"/>
      <c r="Z89" s="174"/>
      <c r="AK89" s="194" t="str">
        <f t="shared" si="18"/>
        <v>D-1土工</v>
      </c>
      <c r="AL89" s="199">
        <f t="shared" si="18"/>
        <v>0</v>
      </c>
      <c r="AM89" s="203">
        <f t="shared" si="18"/>
        <v>0</v>
      </c>
      <c r="AN89" s="199"/>
      <c r="AO89" s="199"/>
      <c r="AP89" s="199"/>
      <c r="AQ89" s="199"/>
      <c r="AR89" s="199"/>
      <c r="AS89" s="199"/>
      <c r="AT89" s="199">
        <f t="shared" si="19"/>
        <v>0</v>
      </c>
      <c r="AU89" s="199"/>
      <c r="AV89" s="199"/>
      <c r="AW89" s="199"/>
      <c r="AX89" s="199"/>
      <c r="AY89" s="217">
        <f>K90</f>
        <v>0.12</v>
      </c>
      <c r="AZ89" s="199"/>
      <c r="BA89" s="217">
        <f>+N90</f>
        <v>0</v>
      </c>
      <c r="BB89" s="220" t="str">
        <f>LOOKUP(R90,$L$4:$M$7)</f>
        <v>両切</v>
      </c>
      <c r="BE89" s="224" t="str">
        <f>AK109</f>
        <v>町道As</v>
      </c>
      <c r="BF89" s="228">
        <f>AN109</f>
        <v>0.6</v>
      </c>
      <c r="BG89" s="182" t="s">
        <v>718</v>
      </c>
      <c r="BH89" s="210">
        <f>IF(AND(E84&gt;0,E84&lt;=0.1),R84,0)</f>
        <v>2</v>
      </c>
      <c r="BI89" s="210">
        <f>IF(AND(E84&gt;0.1,E84&lt;=0.15),R84,0)</f>
        <v>0</v>
      </c>
      <c r="BJ89" s="210">
        <f>IF(E84&gt;0.15,R84,0)</f>
        <v>0</v>
      </c>
      <c r="BK89" s="210">
        <f>IF(S84=1,0,AO109)</f>
        <v>2.1999999999999999e-002</v>
      </c>
      <c r="BL89" s="210">
        <f>IF(S84=1,AO109,0)</f>
        <v>0</v>
      </c>
      <c r="BM89" s="210">
        <f t="shared" ref="BM89:BX89" si="23">AP109</f>
        <v>0.40200000000000002</v>
      </c>
      <c r="BN89" s="210">
        <f t="shared" si="23"/>
        <v>0</v>
      </c>
      <c r="BO89" s="210">
        <f t="shared" si="23"/>
        <v>0</v>
      </c>
      <c r="BP89" s="210">
        <f t="shared" si="23"/>
        <v>0</v>
      </c>
      <c r="BQ89" s="210">
        <f t="shared" si="23"/>
        <v>0.14899999999999999</v>
      </c>
      <c r="BR89" s="210">
        <f t="shared" si="23"/>
        <v>0.193</v>
      </c>
      <c r="BS89" s="210">
        <f t="shared" si="23"/>
        <v>0</v>
      </c>
      <c r="BT89" s="210">
        <f t="shared" si="23"/>
        <v>2.1999999999999999e-002</v>
      </c>
      <c r="BU89" s="210">
        <f t="shared" si="23"/>
        <v>0.253</v>
      </c>
      <c r="BV89" s="210">
        <f t="shared" si="23"/>
        <v>0.55000000000000004</v>
      </c>
      <c r="BW89" s="210">
        <f t="shared" si="23"/>
        <v>0.55000000000000004</v>
      </c>
      <c r="BX89" s="240">
        <f t="shared" si="23"/>
        <v>0</v>
      </c>
      <c r="BY89" s="244"/>
    </row>
    <row r="90" spans="1:77" ht="12" customHeight="1">
      <c r="A90" s="117" t="s">
        <v>303</v>
      </c>
      <c r="B90" s="130" t="s">
        <v>256</v>
      </c>
      <c r="C90" s="130">
        <v>150</v>
      </c>
      <c r="D90" s="130">
        <v>1.2</v>
      </c>
      <c r="E90" s="130">
        <v>4.e-002</v>
      </c>
      <c r="F90" s="130">
        <v>0</v>
      </c>
      <c r="G90" s="130">
        <v>0.55000000000000004</v>
      </c>
      <c r="H90" s="130">
        <v>0.1</v>
      </c>
      <c r="I90" s="130"/>
      <c r="J90" s="146">
        <v>0</v>
      </c>
      <c r="K90" s="130">
        <v>0.12</v>
      </c>
      <c r="L90" s="130"/>
      <c r="M90" s="130">
        <v>3.e-002</v>
      </c>
      <c r="N90" s="130"/>
      <c r="O90" s="130"/>
      <c r="P90" s="146"/>
      <c r="Q90" s="130">
        <v>2.1</v>
      </c>
      <c r="R90" s="130">
        <v>2</v>
      </c>
      <c r="S90" s="130"/>
      <c r="T90" s="164"/>
      <c r="U90" s="141"/>
      <c r="V90" s="171">
        <f>IF(G89-G90&gt;=0,G89-G90,0)</f>
        <v>0</v>
      </c>
      <c r="W90" s="171">
        <f>IF(AS90&gt;0,ROUND(AT90+V90/AS90*(AS90-AO90+T90)/2,3),0)</f>
        <v>0.55000000000000004</v>
      </c>
      <c r="X90" s="171">
        <f>IF(AS90&gt;0,ROUND(AT90+V90/AS90*AU90/2,3),0)</f>
        <v>0.55000000000000004</v>
      </c>
      <c r="Y90" s="171">
        <f>IF(AS90&gt;0,ROUND(AT90+V90/AS90*(AU90+AW90/2+AV90/2),3),0)</f>
        <v>0.55000000000000004</v>
      </c>
      <c r="Z90" s="174">
        <f>IF(AS90&gt;0,ROUND(AT90+V90/AS90*(AU90+AW90+AV90+AX90/2),3),0)</f>
        <v>0.55000000000000004</v>
      </c>
      <c r="AK90" s="195" t="str">
        <f t="shared" si="18"/>
        <v>町道As</v>
      </c>
      <c r="AL90" s="200" t="str">
        <f t="shared" si="18"/>
        <v>SUS</v>
      </c>
      <c r="AM90" s="204">
        <f t="shared" si="18"/>
        <v>150</v>
      </c>
      <c r="AN90" s="200">
        <f>IF(AL90="SUS",LOOKUP(AM90,$B$4:$C$12),0)+IF(AL90="VP",LOOKUP(AM90,$B$4:$E$12),0)+IF(AL90="PEP",LOOKUP(AM90,$B$4:$G$12),0)</f>
        <v>0.17</v>
      </c>
      <c r="AO90" s="200">
        <f>D90</f>
        <v>1.2</v>
      </c>
      <c r="AP90" s="200">
        <f>E90</f>
        <v>4.e-002</v>
      </c>
      <c r="AQ90" s="200">
        <f>F90</f>
        <v>0</v>
      </c>
      <c r="AR90" s="200">
        <f>H90</f>
        <v>0.1</v>
      </c>
      <c r="AS90" s="200">
        <f>AO90+AN90+AQ90</f>
        <v>1.37</v>
      </c>
      <c r="AT90" s="200">
        <f t="shared" si="19"/>
        <v>0.55000000000000004</v>
      </c>
      <c r="AU90" s="200"/>
      <c r="AV90" s="200">
        <f>IF(J90=0,AS90-AX90-AY89-AZ90,0)</f>
        <v>1.22</v>
      </c>
      <c r="AW90" s="200">
        <f>IF(J90=1,AS90-AU90-AX90-AY89-AZ90,0)</f>
        <v>0</v>
      </c>
      <c r="AX90" s="200">
        <f>I90</f>
        <v>0</v>
      </c>
      <c r="AY90" s="200">
        <f>L90</f>
        <v>0</v>
      </c>
      <c r="AZ90" s="200">
        <f>M90</f>
        <v>3.e-002</v>
      </c>
      <c r="BA90" s="200">
        <f>+O90</f>
        <v>0</v>
      </c>
      <c r="BB90" s="221">
        <f>LOOKUP(S90,$N$4:$O$7)</f>
        <v>0</v>
      </c>
      <c r="BE90" s="224" t="str">
        <f>AL109</f>
        <v>SUS</v>
      </c>
      <c r="BF90" s="229">
        <f>AM109</f>
        <v>150</v>
      </c>
      <c r="BG90" s="182"/>
      <c r="BH90" s="199"/>
      <c r="BI90" s="199"/>
      <c r="BJ90" s="199"/>
      <c r="BK90" s="237">
        <f>ROUND(BG91*BK88,2)</f>
        <v>0.69</v>
      </c>
      <c r="BL90" s="199">
        <f>ROUND(BG91*BL88,2)</f>
        <v>0</v>
      </c>
      <c r="BM90" s="199"/>
      <c r="BN90" s="199"/>
      <c r="BO90" s="199"/>
      <c r="BP90" s="199"/>
      <c r="BQ90" s="199"/>
      <c r="BR90" s="199"/>
      <c r="BS90" s="199"/>
      <c r="BT90" s="199"/>
      <c r="BU90" s="199"/>
      <c r="BV90" s="199"/>
      <c r="BW90" s="199"/>
      <c r="BX90" s="220"/>
      <c r="BY90" s="244"/>
    </row>
    <row r="91" spans="1:77" ht="12" customHeight="1">
      <c r="A91" s="114" t="s">
        <v>742</v>
      </c>
      <c r="B91" s="129"/>
      <c r="C91" s="129"/>
      <c r="D91" s="129"/>
      <c r="E91" s="129"/>
      <c r="F91" s="129"/>
      <c r="G91" s="139"/>
      <c r="H91" s="129"/>
      <c r="I91" s="129"/>
      <c r="J91" s="145"/>
      <c r="K91" s="129"/>
      <c r="L91" s="129"/>
      <c r="M91" s="129"/>
      <c r="N91" s="129"/>
      <c r="O91" s="129"/>
      <c r="P91" s="145"/>
      <c r="Q91" s="129"/>
      <c r="R91" s="129"/>
      <c r="S91" s="129"/>
      <c r="T91" s="163"/>
      <c r="U91" s="141"/>
      <c r="V91" s="171"/>
      <c r="W91" s="171"/>
      <c r="X91" s="171"/>
      <c r="Y91" s="171"/>
      <c r="Z91" s="174"/>
      <c r="AK91" s="194" t="str">
        <f t="shared" si="18"/>
        <v>D-1土工</v>
      </c>
      <c r="AL91" s="199">
        <f t="shared" si="18"/>
        <v>0</v>
      </c>
      <c r="AM91" s="203">
        <f t="shared" si="18"/>
        <v>0</v>
      </c>
      <c r="AN91" s="199"/>
      <c r="AO91" s="199"/>
      <c r="AP91" s="199"/>
      <c r="AQ91" s="199"/>
      <c r="AR91" s="199"/>
      <c r="AS91" s="199"/>
      <c r="AT91" s="199">
        <f t="shared" si="19"/>
        <v>0</v>
      </c>
      <c r="AU91" s="199"/>
      <c r="AV91" s="199"/>
      <c r="AW91" s="199"/>
      <c r="AX91" s="199"/>
      <c r="AY91" s="217">
        <f>K92</f>
        <v>0.12</v>
      </c>
      <c r="AZ91" s="199"/>
      <c r="BA91" s="217">
        <f>+N92</f>
        <v>0</v>
      </c>
      <c r="BB91" s="220" t="str">
        <f>LOOKUP(R92,$L$4:$M$7)</f>
        <v>両切</v>
      </c>
      <c r="BE91" s="225"/>
      <c r="BF91" s="230"/>
      <c r="BG91" s="233">
        <f>Q84</f>
        <v>1.26</v>
      </c>
      <c r="BH91" s="200">
        <f>ROUND(BG91*BH89,2)</f>
        <v>2.52</v>
      </c>
      <c r="BI91" s="200">
        <f>ROUND(BG91*BI89,2)</f>
        <v>0</v>
      </c>
      <c r="BJ91" s="200">
        <f>ROUND(BG91*BJ89,2)</f>
        <v>0</v>
      </c>
      <c r="BK91" s="200">
        <f>ROUND(BG91*BK89,2)</f>
        <v>3.e-002</v>
      </c>
      <c r="BL91" s="200">
        <f>ROUND(BG91*BL89,2)</f>
        <v>0</v>
      </c>
      <c r="BM91" s="200">
        <f>ROUND(BG91*BM89,2)</f>
        <v>0.51</v>
      </c>
      <c r="BN91" s="200">
        <f>ROUND(BG91*BN89,2)</f>
        <v>0</v>
      </c>
      <c r="BO91" s="200">
        <f>ROUND(BG91*BO89,2)</f>
        <v>0</v>
      </c>
      <c r="BP91" s="200">
        <f>ROUND(BG91*BP89,2)</f>
        <v>0</v>
      </c>
      <c r="BQ91" s="200">
        <f>ROUND(BG91*BQ89,2)</f>
        <v>0.19</v>
      </c>
      <c r="BR91" s="200">
        <f>ROUND(BG91*BR89,2)</f>
        <v>0.24</v>
      </c>
      <c r="BS91" s="200">
        <f>ROUND(BG91*BS89,2)</f>
        <v>0</v>
      </c>
      <c r="BT91" s="200">
        <f>ROUND(BG91*BT89,2)</f>
        <v>3.e-002</v>
      </c>
      <c r="BU91" s="200">
        <f>ROUND(BG91*BU89,2)</f>
        <v>0.32</v>
      </c>
      <c r="BV91" s="200">
        <f>ROUND(BG91*BV89,2)</f>
        <v>0.69</v>
      </c>
      <c r="BW91" s="200">
        <f>ROUND(BG91*BW89,2)</f>
        <v>0.69</v>
      </c>
      <c r="BX91" s="221">
        <f>ROUND(BG91*BX89,2)</f>
        <v>0</v>
      </c>
      <c r="BY91" s="244"/>
    </row>
    <row r="92" spans="1:77" ht="12" customHeight="1">
      <c r="A92" s="117" t="s">
        <v>303</v>
      </c>
      <c r="B92" s="130" t="s">
        <v>256</v>
      </c>
      <c r="C92" s="130">
        <v>150</v>
      </c>
      <c r="D92" s="130">
        <v>1.2</v>
      </c>
      <c r="E92" s="130">
        <v>4.e-002</v>
      </c>
      <c r="F92" s="130">
        <v>0</v>
      </c>
      <c r="G92" s="130">
        <v>0.55000000000000004</v>
      </c>
      <c r="H92" s="130">
        <v>0.1</v>
      </c>
      <c r="I92" s="130"/>
      <c r="J92" s="146">
        <v>0</v>
      </c>
      <c r="K92" s="130">
        <v>0.12</v>
      </c>
      <c r="L92" s="130"/>
      <c r="M92" s="130">
        <v>3.e-002</v>
      </c>
      <c r="N92" s="130"/>
      <c r="O92" s="130"/>
      <c r="P92" s="146"/>
      <c r="Q92" s="130">
        <f>Q90</f>
        <v>2.1</v>
      </c>
      <c r="R92" s="130">
        <v>2</v>
      </c>
      <c r="S92" s="130"/>
      <c r="T92" s="164"/>
      <c r="U92" s="141"/>
      <c r="V92" s="171">
        <f>IF(G91-G92&gt;=0,G91-G92,0)</f>
        <v>0</v>
      </c>
      <c r="W92" s="171">
        <f>IF(AS92&gt;0,ROUND(AT92+V92/AS92*(AS92-AO92+T92)/2,3),0)</f>
        <v>0.55000000000000004</v>
      </c>
      <c r="X92" s="171">
        <f>IF(AS92&gt;0,ROUND(AT92+V92/AS92*AU92/2,3),0)</f>
        <v>0.55000000000000004</v>
      </c>
      <c r="Y92" s="171">
        <f>IF(AS92&gt;0,ROUND(AT92+V92/AS92*(AU92+AW92/2+AV92/2),3),0)</f>
        <v>0.55000000000000004</v>
      </c>
      <c r="Z92" s="174">
        <f>IF(AS92&gt;0,ROUND(AT92+V92/AS92*(AU92+AW92+AV92+AX92/2),3),0)</f>
        <v>0.55000000000000004</v>
      </c>
      <c r="AK92" s="195" t="str">
        <f t="shared" si="18"/>
        <v>町道As</v>
      </c>
      <c r="AL92" s="200" t="str">
        <f t="shared" si="18"/>
        <v>SUS</v>
      </c>
      <c r="AM92" s="204">
        <f t="shared" si="18"/>
        <v>150</v>
      </c>
      <c r="AN92" s="200">
        <f>IF(AL92="SUS",LOOKUP(AM92,$B$4:$C$12),0)+IF(AL92="VP",LOOKUP(AM92,$B$4:$E$12),0)+IF(AL92="PEP",LOOKUP(AM92,$B$4:$G$12),0)</f>
        <v>0.17</v>
      </c>
      <c r="AO92" s="200">
        <f>D92</f>
        <v>1.2</v>
      </c>
      <c r="AP92" s="200">
        <f>E92</f>
        <v>4.e-002</v>
      </c>
      <c r="AQ92" s="200">
        <f>F92</f>
        <v>0</v>
      </c>
      <c r="AR92" s="200">
        <f>H92</f>
        <v>0.1</v>
      </c>
      <c r="AS92" s="200">
        <f>AO92+AN92+AQ92</f>
        <v>1.37</v>
      </c>
      <c r="AT92" s="200">
        <f t="shared" si="19"/>
        <v>0.55000000000000004</v>
      </c>
      <c r="AU92" s="200">
        <f>IF(H92&gt;0,AQ92+AR92+AN92,0)</f>
        <v>0.27</v>
      </c>
      <c r="AV92" s="200">
        <f>IF(J92=0,AN92+AR92,0)</f>
        <v>0.27</v>
      </c>
      <c r="AW92" s="200">
        <f>IF(J92=0,AS92-AU92-AX92-AY91-AZ92,0)</f>
        <v>0.94999999999999984</v>
      </c>
      <c r="AX92" s="200">
        <f>I92</f>
        <v>0</v>
      </c>
      <c r="AY92" s="200">
        <f>L92</f>
        <v>0</v>
      </c>
      <c r="AZ92" s="200">
        <f>M92</f>
        <v>3.e-002</v>
      </c>
      <c r="BA92" s="200">
        <f>+O92</f>
        <v>0</v>
      </c>
      <c r="BB92" s="221">
        <f>LOOKUP(S92,$N$4:$O$7)</f>
        <v>0</v>
      </c>
      <c r="BE92" s="224" t="str">
        <f>+AK110</f>
        <v>D-1土工</v>
      </c>
      <c r="BF92" s="227"/>
      <c r="BG92" s="182"/>
      <c r="BH92" s="182"/>
      <c r="BI92" s="182"/>
      <c r="BJ92" s="182"/>
      <c r="BK92" s="236">
        <f>IF(S86=1,0,AO110)</f>
        <v>0.55000000000000004</v>
      </c>
      <c r="BL92" s="236">
        <f>IF(S86=1,AO110,0)</f>
        <v>0</v>
      </c>
      <c r="BM92" s="182"/>
      <c r="BN92" s="182"/>
      <c r="BO92" s="182"/>
      <c r="BP92" s="182"/>
      <c r="BQ92" s="182"/>
      <c r="BR92" s="182"/>
      <c r="BS92" s="182"/>
      <c r="BT92" s="182"/>
      <c r="BU92" s="182"/>
      <c r="BV92" s="182"/>
      <c r="BW92" s="182"/>
      <c r="BX92" s="239"/>
      <c r="BY92" s="244"/>
    </row>
    <row r="93" spans="1:77" ht="12" customHeight="1">
      <c r="A93" s="114"/>
      <c r="B93" s="129"/>
      <c r="C93" s="129"/>
      <c r="D93" s="129"/>
      <c r="E93" s="129"/>
      <c r="F93" s="129"/>
      <c r="G93" s="139"/>
      <c r="H93" s="129"/>
      <c r="I93" s="129"/>
      <c r="J93" s="145"/>
      <c r="K93" s="129"/>
      <c r="L93" s="129"/>
      <c r="M93" s="129"/>
      <c r="N93" s="129"/>
      <c r="O93" s="129"/>
      <c r="P93" s="145"/>
      <c r="Q93" s="129"/>
      <c r="R93" s="129"/>
      <c r="S93" s="129"/>
      <c r="T93" s="163"/>
      <c r="U93" s="141"/>
      <c r="V93" s="171"/>
      <c r="W93" s="171"/>
      <c r="X93" s="171"/>
      <c r="Y93" s="171"/>
      <c r="Z93" s="174"/>
      <c r="AK93" s="194">
        <f t="shared" si="18"/>
        <v>0</v>
      </c>
      <c r="AL93" s="199">
        <f t="shared" si="18"/>
        <v>0</v>
      </c>
      <c r="AM93" s="203">
        <f t="shared" si="18"/>
        <v>0</v>
      </c>
      <c r="AN93" s="199"/>
      <c r="AO93" s="199"/>
      <c r="AP93" s="199"/>
      <c r="AQ93" s="199"/>
      <c r="AR93" s="199"/>
      <c r="AS93" s="199"/>
      <c r="AT93" s="199">
        <f t="shared" si="19"/>
        <v>0</v>
      </c>
      <c r="AU93" s="199"/>
      <c r="AV93" s="199"/>
      <c r="AW93" s="199"/>
      <c r="AX93" s="199"/>
      <c r="AY93" s="217">
        <f>K94</f>
        <v>0</v>
      </c>
      <c r="AZ93" s="199"/>
      <c r="BA93" s="217">
        <f>+N94</f>
        <v>0</v>
      </c>
      <c r="BB93" s="220">
        <f>LOOKUP(R94,$L$4:$M$7)</f>
        <v>0</v>
      </c>
      <c r="BE93" s="224" t="str">
        <f>AK111</f>
        <v>町道As</v>
      </c>
      <c r="BF93" s="228">
        <f>AN111</f>
        <v>0.9</v>
      </c>
      <c r="BG93" s="182" t="s">
        <v>718</v>
      </c>
      <c r="BH93" s="210">
        <f>IF(AND(E86&gt;0,E86&lt;=0.1),R86,0)</f>
        <v>2</v>
      </c>
      <c r="BI93" s="210">
        <f>IF(AND(E86&gt;0.1,E86&lt;=0.15),R86,0)</f>
        <v>0</v>
      </c>
      <c r="BJ93" s="210">
        <f>IF(E86&gt;0.15,R86,0)</f>
        <v>0</v>
      </c>
      <c r="BK93" s="210">
        <f>IF(S86=1,0,AO111)</f>
        <v>2.1999999999999999e-002</v>
      </c>
      <c r="BL93" s="210">
        <f>IF(S86=1,AO111,0)</f>
        <v>0</v>
      </c>
      <c r="BM93" s="210">
        <f t="shared" ref="BM93:BX93" si="24">AP111</f>
        <v>0.56699999999999995</v>
      </c>
      <c r="BN93" s="210">
        <f t="shared" si="24"/>
        <v>0</v>
      </c>
      <c r="BO93" s="210">
        <f t="shared" si="24"/>
        <v>0</v>
      </c>
      <c r="BP93" s="210">
        <f t="shared" si="24"/>
        <v>0</v>
      </c>
      <c r="BQ93" s="210">
        <f t="shared" si="24"/>
        <v>0.50600000000000001</v>
      </c>
      <c r="BR93" s="210">
        <f t="shared" si="24"/>
        <v>0</v>
      </c>
      <c r="BS93" s="210">
        <f t="shared" si="24"/>
        <v>0</v>
      </c>
      <c r="BT93" s="210">
        <f t="shared" si="24"/>
        <v>2.1999999999999999e-002</v>
      </c>
      <c r="BU93" s="210">
        <f t="shared" si="24"/>
        <v>6.0999999999999943e-002</v>
      </c>
      <c r="BV93" s="210">
        <f t="shared" si="24"/>
        <v>0.55000000000000004</v>
      </c>
      <c r="BW93" s="210">
        <f t="shared" si="24"/>
        <v>0.55000000000000004</v>
      </c>
      <c r="BX93" s="240">
        <f t="shared" si="24"/>
        <v>0</v>
      </c>
      <c r="BY93" s="244"/>
    </row>
    <row r="94" spans="1:77" ht="12" customHeight="1">
      <c r="A94" s="117"/>
      <c r="B94" s="130"/>
      <c r="C94" s="130"/>
      <c r="D94" s="130"/>
      <c r="E94" s="130"/>
      <c r="F94" s="130"/>
      <c r="G94" s="130"/>
      <c r="H94" s="130"/>
      <c r="I94" s="130"/>
      <c r="J94" s="146"/>
      <c r="K94" s="130"/>
      <c r="L94" s="130"/>
      <c r="M94" s="130"/>
      <c r="N94" s="130"/>
      <c r="O94" s="130"/>
      <c r="P94" s="146"/>
      <c r="Q94" s="130"/>
      <c r="R94" s="130"/>
      <c r="S94" s="130"/>
      <c r="T94" s="164"/>
      <c r="U94" s="141"/>
      <c r="V94" s="171">
        <f>IF(G93-G94&gt;=0,G93-G94,0)</f>
        <v>0</v>
      </c>
      <c r="W94" s="171">
        <f>IF(AS94&gt;0,ROUND(AT94+V94/AS94*(AS94-AO94+T94)/2,3),0)</f>
        <v>0</v>
      </c>
      <c r="X94" s="171">
        <f>IF(AS94&gt;0,ROUND(AT94+V94/AS94*AU94/2,3),0)</f>
        <v>0</v>
      </c>
      <c r="Y94" s="171">
        <f>IF(AS94&gt;0,ROUND(AT94+V94/AS94*(AU94+AW94/2+AV94/2),3),0)</f>
        <v>0</v>
      </c>
      <c r="Z94" s="174">
        <f>IF(AS94&gt;0,ROUND(AT94+V94/AS94*(AU94+AW94+AV94+AX94/2),3),0)</f>
        <v>0</v>
      </c>
      <c r="AK94" s="196">
        <f t="shared" si="18"/>
        <v>0</v>
      </c>
      <c r="AL94" s="201">
        <f t="shared" si="18"/>
        <v>0</v>
      </c>
      <c r="AM94" s="205">
        <f t="shared" si="18"/>
        <v>0</v>
      </c>
      <c r="AN94" s="201">
        <f>IF(AL94="DIP",LOOKUP(AM94,$B$4:$C$12),0)+IF(AL94="VP",LOOKUP(AM94,$B$4:$E$12),0)+IF(AL94="PEP",LOOKUP(AM94,$B$4:$G$12),0)</f>
        <v>0</v>
      </c>
      <c r="AO94" s="201">
        <f>D94</f>
        <v>0</v>
      </c>
      <c r="AP94" s="201">
        <f>E94</f>
        <v>0</v>
      </c>
      <c r="AQ94" s="201">
        <f>F94</f>
        <v>0</v>
      </c>
      <c r="AR94" s="201">
        <f>H94</f>
        <v>0</v>
      </c>
      <c r="AS94" s="201">
        <f>AO94+AN94+AQ94</f>
        <v>0</v>
      </c>
      <c r="AT94" s="201">
        <f t="shared" si="19"/>
        <v>0</v>
      </c>
      <c r="AU94" s="201">
        <f>IF(H94&gt;0,AQ94+AR94+AN94,0)</f>
        <v>0</v>
      </c>
      <c r="AV94" s="201">
        <f>IF(J94=0,AS94-AU94-AX94-AY93-AZ94,0)</f>
        <v>0</v>
      </c>
      <c r="AW94" s="201">
        <f>IF(J94=1,AS94-AU94-AX94-AY93-AZ94,0)</f>
        <v>0</v>
      </c>
      <c r="AX94" s="201">
        <f>I94</f>
        <v>0</v>
      </c>
      <c r="AY94" s="201">
        <f>L94</f>
        <v>0</v>
      </c>
      <c r="AZ94" s="201">
        <f>M94</f>
        <v>0</v>
      </c>
      <c r="BA94" s="201">
        <f>+O94</f>
        <v>0</v>
      </c>
      <c r="BB94" s="222">
        <f>LOOKUP(S94,$N$4:$O$7)</f>
        <v>0</v>
      </c>
      <c r="BE94" s="224" t="str">
        <f>AL111</f>
        <v>SUS</v>
      </c>
      <c r="BF94" s="229">
        <f>AM111</f>
        <v>150</v>
      </c>
      <c r="BG94" s="182"/>
      <c r="BH94" s="199"/>
      <c r="BI94" s="199"/>
      <c r="BJ94" s="199"/>
      <c r="BK94" s="237">
        <f>ROUND(BG95*BK92,2)</f>
        <v>0.42</v>
      </c>
      <c r="BL94" s="199">
        <f>ROUND(BG95*BL92,2)</f>
        <v>0</v>
      </c>
      <c r="BM94" s="199"/>
      <c r="BN94" s="199"/>
      <c r="BO94" s="199"/>
      <c r="BP94" s="199"/>
      <c r="BQ94" s="199"/>
      <c r="BR94" s="199"/>
      <c r="BS94" s="199"/>
      <c r="BT94" s="199"/>
      <c r="BU94" s="199"/>
      <c r="BV94" s="199"/>
      <c r="BW94" s="199"/>
      <c r="BX94" s="220"/>
      <c r="BY94" s="244"/>
    </row>
    <row r="95" spans="1:77" ht="12" customHeight="1">
      <c r="A95" s="112"/>
      <c r="BE95" s="225"/>
      <c r="BF95" s="230"/>
      <c r="BG95" s="233">
        <f>Q86</f>
        <v>0.76</v>
      </c>
      <c r="BH95" s="200">
        <f>ROUND(BG95*BH93,2)</f>
        <v>1.52</v>
      </c>
      <c r="BI95" s="200">
        <f>ROUND(BG95*BI93,2)</f>
        <v>0</v>
      </c>
      <c r="BJ95" s="200">
        <f>ROUND(BG95*BJ93,2)</f>
        <v>0</v>
      </c>
      <c r="BK95" s="200">
        <f>ROUND(BG95*BK93,2)</f>
        <v>2.e-002</v>
      </c>
      <c r="BL95" s="200">
        <f>ROUND(BG95*BL93,2)</f>
        <v>0</v>
      </c>
      <c r="BM95" s="200">
        <f>ROUND(BG95*BM93,2)</f>
        <v>0.43</v>
      </c>
      <c r="BN95" s="200">
        <f>ROUND(BG95*BN93,2)</f>
        <v>0</v>
      </c>
      <c r="BO95" s="200">
        <f>ROUND(BG95*BO93,2)</f>
        <v>0</v>
      </c>
      <c r="BP95" s="200">
        <f>ROUND(BG95*BP93,2)</f>
        <v>0</v>
      </c>
      <c r="BQ95" s="200">
        <f>ROUND(BG95*BQ93,2)</f>
        <v>0.38</v>
      </c>
      <c r="BR95" s="200">
        <f>ROUND(BG95*BR93,2)</f>
        <v>0</v>
      </c>
      <c r="BS95" s="200">
        <f>ROUND(BG95*BS93,2)</f>
        <v>0</v>
      </c>
      <c r="BT95" s="200">
        <f>ROUND(BG95*BT93,2)</f>
        <v>2.e-002</v>
      </c>
      <c r="BU95" s="200">
        <f>ROUND(BG95*BU93,2)</f>
        <v>5.e-002</v>
      </c>
      <c r="BV95" s="200">
        <f>ROUND(BG95*BV93,2)</f>
        <v>0.42</v>
      </c>
      <c r="BW95" s="200">
        <f>ROUND(BG95*BW93,2)</f>
        <v>0.42</v>
      </c>
      <c r="BX95" s="221">
        <f>ROUND(BG95*BX93,2)</f>
        <v>0</v>
      </c>
      <c r="BY95" s="244"/>
    </row>
    <row r="96" spans="1:77" ht="12" customHeight="1">
      <c r="A96" s="112"/>
      <c r="BE96" s="224" t="str">
        <f>+AK112</f>
        <v>D-1土工</v>
      </c>
      <c r="BF96" s="227"/>
      <c r="BG96" s="182"/>
      <c r="BH96" s="182"/>
      <c r="BI96" s="182"/>
      <c r="BJ96" s="182"/>
      <c r="BK96" s="236">
        <f>IF(S88=1,0,AO112)</f>
        <v>0.55000000000000004</v>
      </c>
      <c r="BL96" s="236">
        <f>IF(S88=1,AO112,0)</f>
        <v>0</v>
      </c>
      <c r="BM96" s="182"/>
      <c r="BN96" s="182"/>
      <c r="BO96" s="182"/>
      <c r="BP96" s="182"/>
      <c r="BQ96" s="182"/>
      <c r="BR96" s="182"/>
      <c r="BS96" s="182"/>
      <c r="BT96" s="182"/>
      <c r="BU96" s="182"/>
      <c r="BV96" s="182"/>
      <c r="BW96" s="182"/>
      <c r="BX96" s="239"/>
      <c r="BY96" s="244"/>
    </row>
    <row r="97" spans="1:77" ht="12" customHeight="1">
      <c r="A97" s="112"/>
      <c r="AL97" s="202" t="s">
        <v>569</v>
      </c>
      <c r="BE97" s="224" t="str">
        <f>AK113</f>
        <v>町道As</v>
      </c>
      <c r="BF97" s="228">
        <f>AN113</f>
        <v>0.9</v>
      </c>
      <c r="BG97" s="182" t="s">
        <v>718</v>
      </c>
      <c r="BH97" s="210">
        <f>IF(AND(E88&gt;0,E88&lt;=0.1),R88,0)</f>
        <v>2</v>
      </c>
      <c r="BI97" s="210">
        <f>IF(AND(E88&gt;0.1,E88&lt;=0.15),R88,0)</f>
        <v>0</v>
      </c>
      <c r="BJ97" s="210">
        <f>IF(E88&gt;0.15,R88,0)</f>
        <v>0</v>
      </c>
      <c r="BK97" s="210">
        <f>IF(S88=1,0,AO113)</f>
        <v>2.1999999999999999e-002</v>
      </c>
      <c r="BL97" s="210">
        <f>IF(S88=1,AO113,0)</f>
        <v>0</v>
      </c>
      <c r="BM97" s="210">
        <f t="shared" ref="BM97:BX97" si="25">AP113</f>
        <v>0.56699999999999995</v>
      </c>
      <c r="BN97" s="210">
        <f t="shared" si="25"/>
        <v>0</v>
      </c>
      <c r="BO97" s="210">
        <f t="shared" si="25"/>
        <v>0</v>
      </c>
      <c r="BP97" s="210">
        <f t="shared" si="25"/>
        <v>0</v>
      </c>
      <c r="BQ97" s="210">
        <f t="shared" si="25"/>
        <v>0.14899999999999999</v>
      </c>
      <c r="BR97" s="210">
        <f t="shared" si="25"/>
        <v>0.35799999999999998</v>
      </c>
      <c r="BS97" s="210">
        <f t="shared" si="25"/>
        <v>0</v>
      </c>
      <c r="BT97" s="210">
        <f t="shared" si="25"/>
        <v>2.1999999999999999e-002</v>
      </c>
      <c r="BU97" s="210">
        <f t="shared" si="25"/>
        <v>0.41799999999999993</v>
      </c>
      <c r="BV97" s="210">
        <f t="shared" si="25"/>
        <v>0.55000000000000004</v>
      </c>
      <c r="BW97" s="210">
        <f t="shared" si="25"/>
        <v>0.55000000000000004</v>
      </c>
      <c r="BX97" s="240">
        <f t="shared" si="25"/>
        <v>0</v>
      </c>
      <c r="BY97" s="244"/>
    </row>
    <row r="98" spans="1:77" ht="12" customHeight="1">
      <c r="A98" s="112"/>
      <c r="AK98" s="191"/>
      <c r="AL98" s="197"/>
      <c r="AM98" s="197"/>
      <c r="AN98" s="197"/>
      <c r="AO98" s="206"/>
      <c r="AP98" s="212" t="s">
        <v>58</v>
      </c>
      <c r="AQ98" s="212"/>
      <c r="AR98" s="197"/>
      <c r="AS98" s="206"/>
      <c r="AT98" s="212" t="s">
        <v>721</v>
      </c>
      <c r="AU98" s="212"/>
      <c r="AV98" s="212"/>
      <c r="AW98" s="206" t="s">
        <v>685</v>
      </c>
      <c r="AX98" s="212"/>
      <c r="AY98" s="206" t="s">
        <v>723</v>
      </c>
      <c r="AZ98" s="206" t="s">
        <v>725</v>
      </c>
      <c r="BA98" s="212" t="s">
        <v>509</v>
      </c>
      <c r="BB98" s="218"/>
      <c r="BE98" s="224" t="str">
        <f>AL113</f>
        <v>SUS</v>
      </c>
      <c r="BF98" s="229">
        <f>AM113</f>
        <v>150</v>
      </c>
      <c r="BG98" s="182"/>
      <c r="BH98" s="199"/>
      <c r="BI98" s="199"/>
      <c r="BJ98" s="199"/>
      <c r="BK98" s="237">
        <f>ROUND(BG99*BK96,2)</f>
        <v>0.42</v>
      </c>
      <c r="BL98" s="199">
        <f>ROUND(BG99*BL96,2)</f>
        <v>0</v>
      </c>
      <c r="BM98" s="199"/>
      <c r="BN98" s="199"/>
      <c r="BO98" s="199"/>
      <c r="BP98" s="199"/>
      <c r="BQ98" s="199"/>
      <c r="BR98" s="199"/>
      <c r="BS98" s="199"/>
      <c r="BT98" s="199"/>
      <c r="BU98" s="199"/>
      <c r="BV98" s="199"/>
      <c r="BW98" s="199"/>
      <c r="BX98" s="220"/>
      <c r="BY98" s="244"/>
    </row>
    <row r="99" spans="1:77" ht="12" customHeight="1">
      <c r="A99" s="112"/>
      <c r="AK99" s="192" t="s">
        <v>680</v>
      </c>
      <c r="AL99" s="134" t="s">
        <v>174</v>
      </c>
      <c r="AM99" s="134" t="s">
        <v>642</v>
      </c>
      <c r="AN99" s="134" t="s">
        <v>275</v>
      </c>
      <c r="AO99" s="134" t="s">
        <v>536</v>
      </c>
      <c r="AP99" s="134" t="s">
        <v>400</v>
      </c>
      <c r="AQ99" s="215"/>
      <c r="AR99" s="134" t="s">
        <v>600</v>
      </c>
      <c r="AS99" s="134" t="s">
        <v>697</v>
      </c>
      <c r="AT99" s="134" t="s">
        <v>693</v>
      </c>
      <c r="AU99" s="134" t="str">
        <f>J74</f>
        <v>RC-40</v>
      </c>
      <c r="AV99" s="134" t="s">
        <v>49</v>
      </c>
      <c r="AW99" s="134" t="s">
        <v>536</v>
      </c>
      <c r="AX99" s="121" t="s">
        <v>55</v>
      </c>
      <c r="AY99" s="134" t="s">
        <v>665</v>
      </c>
      <c r="AZ99" s="134" t="s">
        <v>666</v>
      </c>
      <c r="BA99" s="134" t="s">
        <v>602</v>
      </c>
      <c r="BB99" s="219" t="s">
        <v>695</v>
      </c>
      <c r="BE99" s="225"/>
      <c r="BF99" s="230"/>
      <c r="BG99" s="233">
        <f>Q88</f>
        <v>0.76</v>
      </c>
      <c r="BH99" s="200">
        <f>ROUND(BG99*BH97,2)</f>
        <v>1.52</v>
      </c>
      <c r="BI99" s="200">
        <f>ROUND(BG99*BI97,2)</f>
        <v>0</v>
      </c>
      <c r="BJ99" s="200">
        <f>ROUND(BG99*BJ97,2)</f>
        <v>0</v>
      </c>
      <c r="BK99" s="200">
        <f>ROUND(BG99*BK97,2)</f>
        <v>2.e-002</v>
      </c>
      <c r="BL99" s="200">
        <f>ROUND(BG99*BL97,2)</f>
        <v>0</v>
      </c>
      <c r="BM99" s="200">
        <f>ROUND(BG99*BM97,2)</f>
        <v>0.43</v>
      </c>
      <c r="BN99" s="200">
        <f>ROUND(BG99*BN97,2)</f>
        <v>0</v>
      </c>
      <c r="BO99" s="200">
        <f>ROUND(BG99*BO97,2)</f>
        <v>0</v>
      </c>
      <c r="BP99" s="200">
        <f>ROUND(BG99*BP97,2)</f>
        <v>0</v>
      </c>
      <c r="BQ99" s="200">
        <f>ROUND(BG99*BQ97,2)</f>
        <v>0.11</v>
      </c>
      <c r="BR99" s="200">
        <f>ROUND(BG99*BR97,2)</f>
        <v>0.27</v>
      </c>
      <c r="BS99" s="200">
        <f>ROUND(BG99*BS97,2)</f>
        <v>0</v>
      </c>
      <c r="BT99" s="200">
        <f>ROUND(BG99*BT97,2)</f>
        <v>2.e-002</v>
      </c>
      <c r="BU99" s="200">
        <f>ROUND(BG99*BU97,2)</f>
        <v>0.32</v>
      </c>
      <c r="BV99" s="200">
        <f>ROUND(BG99*BV97,2)</f>
        <v>0.42</v>
      </c>
      <c r="BW99" s="200">
        <f>ROUND(BG99*BW97,2)</f>
        <v>0.42</v>
      </c>
      <c r="BX99" s="221">
        <f>ROUND(BG99*BX97,2)</f>
        <v>0</v>
      </c>
      <c r="BY99" s="244"/>
    </row>
    <row r="100" spans="1:77" ht="12" customHeight="1">
      <c r="A100" s="112"/>
      <c r="AK100" s="193"/>
      <c r="AL100" s="198"/>
      <c r="AM100" s="198" t="s">
        <v>700</v>
      </c>
      <c r="AN100" s="198" t="s">
        <v>61</v>
      </c>
      <c r="AO100" s="198" t="s">
        <v>726</v>
      </c>
      <c r="AP100" s="213" t="s">
        <v>696</v>
      </c>
      <c r="AQ100" s="213" t="s">
        <v>179</v>
      </c>
      <c r="AR100" s="198"/>
      <c r="AS100" s="198" t="s">
        <v>578</v>
      </c>
      <c r="AT100" s="198" t="s">
        <v>727</v>
      </c>
      <c r="AU100" s="198" t="s">
        <v>727</v>
      </c>
      <c r="AV100" s="198" t="s">
        <v>360</v>
      </c>
      <c r="AW100" s="198" t="s">
        <v>354</v>
      </c>
      <c r="AX100" s="198"/>
      <c r="AY100" s="198" t="s">
        <v>728</v>
      </c>
      <c r="AZ100" s="198" t="s">
        <v>658</v>
      </c>
      <c r="BA100" s="198" t="s">
        <v>125</v>
      </c>
      <c r="BB100" s="219"/>
      <c r="BE100" s="224" t="str">
        <f>+AK114</f>
        <v>D-1土工</v>
      </c>
      <c r="BF100" s="227"/>
      <c r="BG100" s="182"/>
      <c r="BH100" s="182"/>
      <c r="BI100" s="182"/>
      <c r="BJ100" s="182"/>
      <c r="BK100" s="236">
        <f>IF(S90=1,0,AO114)</f>
        <v>0.55000000000000004</v>
      </c>
      <c r="BL100" s="236">
        <f>IF(S90=1,AO114,0)</f>
        <v>0</v>
      </c>
      <c r="BM100" s="182"/>
      <c r="BN100" s="182"/>
      <c r="BO100" s="182"/>
      <c r="BP100" s="182"/>
      <c r="BQ100" s="182"/>
      <c r="BR100" s="182"/>
      <c r="BS100" s="182"/>
      <c r="BT100" s="182"/>
      <c r="BU100" s="182"/>
      <c r="BV100" s="182"/>
      <c r="BW100" s="182"/>
      <c r="BX100" s="239"/>
      <c r="BY100" s="244"/>
    </row>
    <row r="101" spans="1:77" ht="12" customHeight="1">
      <c r="A101" s="112"/>
      <c r="AK101" s="193"/>
      <c r="AL101" s="198"/>
      <c r="AM101" s="198" t="s">
        <v>502</v>
      </c>
      <c r="AN101" s="198" t="s">
        <v>69</v>
      </c>
      <c r="AO101" s="198" t="s">
        <v>102</v>
      </c>
      <c r="AP101" s="198" t="s">
        <v>102</v>
      </c>
      <c r="AQ101" s="198" t="s">
        <v>102</v>
      </c>
      <c r="AR101" s="198" t="s">
        <v>729</v>
      </c>
      <c r="AS101" s="198" t="s">
        <v>102</v>
      </c>
      <c r="AT101" s="198" t="s">
        <v>102</v>
      </c>
      <c r="AU101" s="198" t="s">
        <v>102</v>
      </c>
      <c r="AV101" s="198" t="s">
        <v>102</v>
      </c>
      <c r="AW101" s="198" t="s">
        <v>102</v>
      </c>
      <c r="AX101" s="198" t="s">
        <v>102</v>
      </c>
      <c r="AY101" s="198" t="s">
        <v>729</v>
      </c>
      <c r="AZ101" s="198" t="s">
        <v>729</v>
      </c>
      <c r="BA101" s="198" t="s">
        <v>729</v>
      </c>
      <c r="BB101" s="219"/>
      <c r="BE101" s="224" t="str">
        <f>AK115</f>
        <v>町道As</v>
      </c>
      <c r="BF101" s="228">
        <f>AN115</f>
        <v>1.2</v>
      </c>
      <c r="BG101" s="182" t="s">
        <v>718</v>
      </c>
      <c r="BH101" s="210">
        <f>IF(AND(E90&gt;0,E90&lt;=0.1),R90,0)</f>
        <v>2</v>
      </c>
      <c r="BI101" s="210">
        <f>IF(AND(E90&gt;0.1,E90&lt;=0.15),R90,0)</f>
        <v>0</v>
      </c>
      <c r="BJ101" s="210">
        <f>IF(E90&gt;0.15,R90,0)</f>
        <v>0</v>
      </c>
      <c r="BK101" s="210">
        <f>IF(S90=1,0,AO115)</f>
        <v>2.1999999999999999e-002</v>
      </c>
      <c r="BL101" s="210">
        <f>IF(S90=1,AO115,0)</f>
        <v>0</v>
      </c>
      <c r="BM101" s="210">
        <f t="shared" ref="BM101:BX101" si="26">AP115</f>
        <v>0.73199999999999998</v>
      </c>
      <c r="BN101" s="210">
        <f t="shared" si="26"/>
        <v>0</v>
      </c>
      <c r="BO101" s="210">
        <f t="shared" si="26"/>
        <v>0</v>
      </c>
      <c r="BP101" s="210">
        <f t="shared" si="26"/>
        <v>0</v>
      </c>
      <c r="BQ101" s="210">
        <f t="shared" si="26"/>
        <v>0.67100000000000004</v>
      </c>
      <c r="BR101" s="210">
        <f t="shared" si="26"/>
        <v>0</v>
      </c>
      <c r="BS101" s="210">
        <f t="shared" si="26"/>
        <v>0</v>
      </c>
      <c r="BT101" s="210">
        <f t="shared" si="26"/>
        <v>2.1999999999999999e-002</v>
      </c>
      <c r="BU101" s="210">
        <f t="shared" si="26"/>
        <v>6.0999999999999943e-002</v>
      </c>
      <c r="BV101" s="210">
        <f t="shared" si="26"/>
        <v>0.55000000000000004</v>
      </c>
      <c r="BW101" s="210">
        <f t="shared" si="26"/>
        <v>0.55000000000000004</v>
      </c>
      <c r="BX101" s="240">
        <f t="shared" si="26"/>
        <v>0</v>
      </c>
      <c r="BY101" s="244"/>
    </row>
    <row r="102" spans="1:77" ht="12" customHeight="1">
      <c r="A102" s="112"/>
      <c r="AK102" s="194" t="str">
        <f t="shared" ref="AK102:AK119" si="27">AK77</f>
        <v>D-1土工</v>
      </c>
      <c r="AL102" s="199"/>
      <c r="AM102" s="203"/>
      <c r="AN102" s="199"/>
      <c r="AO102" s="207">
        <f>IF(AP78&gt;0,AT78+V78,0)</f>
        <v>0.55000000000000004</v>
      </c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20" t="str">
        <f t="shared" ref="BB102:BB119" si="28">BB77</f>
        <v>両切</v>
      </c>
      <c r="BE102" s="224" t="str">
        <f>AL115</f>
        <v>SUS</v>
      </c>
      <c r="BF102" s="229">
        <f>AM115</f>
        <v>150</v>
      </c>
      <c r="BG102" s="182"/>
      <c r="BH102" s="199"/>
      <c r="BI102" s="199"/>
      <c r="BJ102" s="199"/>
      <c r="BK102" s="237">
        <f>ROUND(BG103*BK100,2)</f>
        <v>1.1599999999999999</v>
      </c>
      <c r="BL102" s="199">
        <f>ROUND(BG103*BL100,2)</f>
        <v>0</v>
      </c>
      <c r="BM102" s="199"/>
      <c r="BN102" s="199"/>
      <c r="BO102" s="199"/>
      <c r="BP102" s="199"/>
      <c r="BQ102" s="199"/>
      <c r="BR102" s="199"/>
      <c r="BS102" s="199"/>
      <c r="BT102" s="199"/>
      <c r="BU102" s="199"/>
      <c r="BV102" s="199"/>
      <c r="BW102" s="199"/>
      <c r="BX102" s="220"/>
      <c r="BY102" s="244"/>
    </row>
    <row r="103" spans="1:77" ht="12" customHeight="1">
      <c r="A103" s="112"/>
      <c r="AK103" s="195" t="str">
        <f t="shared" si="27"/>
        <v>町道As</v>
      </c>
      <c r="AL103" s="200" t="str">
        <f t="shared" ref="AL103:AM119" si="29">AL78</f>
        <v>SUS</v>
      </c>
      <c r="AM103" s="204">
        <f t="shared" si="29"/>
        <v>150</v>
      </c>
      <c r="AN103" s="200">
        <f>AO78</f>
        <v>0.3</v>
      </c>
      <c r="AO103" s="208">
        <f>ROUND(AP78*(AT78+V78),3)</f>
        <v>2.1999999999999999e-002</v>
      </c>
      <c r="AP103" s="209">
        <f>IF(S78=0,ROUND(AS78*(AT78+V78/2)-AO103,3),0)+IF(S78=2,ROUND(AS78*(AT78+V78/2)-AO103-AQ103,3),0)</f>
        <v>0.23699999999999999</v>
      </c>
      <c r="AQ103" s="209">
        <f>IF(S78=1,ROUND(AS78*(AT78+V78/2)-AO103,3),0)+IF(S78=2,ROUND((AN78+AQ78+T78)*W78,3),0)</f>
        <v>0</v>
      </c>
      <c r="AR103" s="209">
        <f>IF(AND($T$2="Y",S78=0),AT78,0)</f>
        <v>0</v>
      </c>
      <c r="AS103" s="209"/>
      <c r="AT103" s="209">
        <f>IF(H78&gt;0,ROUND(Y78*AV78,3),0)+IF(AND(H78&lt;=0,J78=0,AL103="SUS"),ROUND(Y78*AV78-LOOKUP(AM103,$B$4:$D$12),3),0)+IF(AND(H78&lt;=0,J78=0,AL103="VP"),ROUND(Y78*AV78-LOOKUP(AM103,$B$4:$F$12),3),0)+IF(AND(H78&lt;=0,J78=0,AL103="PEP"),ROUND(Y78*AV78-LOOKUP(AM103,$B$4:$H$12),3),0)</f>
        <v>0.17599999999999999</v>
      </c>
      <c r="AU103" s="209">
        <f>IF(H78&gt;0,ROUND(Y78*AW78,3),0)+IF(AND(H78&lt;=0,J78=1,AL103="SUS"),ROUND(Y78*AW78-LOOKUP(AM103,$B$4:$D$12),3),0)+IF(AND(H78&lt;=0,J78=1,AL103="VP"),ROUND(Y78*AW78-LOOKUP(AM103,$B$4:$F$12),3),0)+IF(AND(H78&lt;=0,J78=1,AL103="PEP"),ROUND(Y78*AW78-LOOKUP(AM103,$B$4:$H$12),3),0)</f>
        <v>0</v>
      </c>
      <c r="AV103" s="209">
        <f>ROUND(Z78*AX78,3)</f>
        <v>0</v>
      </c>
      <c r="AW103" s="209">
        <f>AO103</f>
        <v>2.1999999999999999e-002</v>
      </c>
      <c r="AX103" s="209">
        <f>AP103+AQ103-AT103</f>
        <v>6.0999999999999999e-002</v>
      </c>
      <c r="AY103" s="209">
        <f>IF(K78&gt;0,AT78+V78+AY78*2,0)</f>
        <v>0.55000000000000004</v>
      </c>
      <c r="AZ103" s="209">
        <f>IF(M78&gt;0,AT78+V78,0)</f>
        <v>0.55000000000000004</v>
      </c>
      <c r="BA103" s="209">
        <f>IF(N78&gt;0,AT78+V78+2*BA78,0)</f>
        <v>0</v>
      </c>
      <c r="BB103" s="221">
        <f t="shared" si="28"/>
        <v>0</v>
      </c>
      <c r="BE103" s="225"/>
      <c r="BF103" s="230"/>
      <c r="BG103" s="233">
        <f>Q90</f>
        <v>2.1</v>
      </c>
      <c r="BH103" s="200">
        <f>ROUND(BG103*BH101,2)</f>
        <v>4.2</v>
      </c>
      <c r="BI103" s="200">
        <f>ROUND(BG103*BI101,2)</f>
        <v>0</v>
      </c>
      <c r="BJ103" s="200">
        <f>ROUND(BG103*BJ101,2)</f>
        <v>0</v>
      </c>
      <c r="BK103" s="200">
        <f>ROUND(BG103*BK101,2)</f>
        <v>5.e-002</v>
      </c>
      <c r="BL103" s="200">
        <f>ROUND(BG103*BL101,2)</f>
        <v>0</v>
      </c>
      <c r="BM103" s="200">
        <f>ROUND(BG103*BM101,2)</f>
        <v>1.54</v>
      </c>
      <c r="BN103" s="200">
        <f>ROUND(BG103*BN101,2)</f>
        <v>0</v>
      </c>
      <c r="BO103" s="200">
        <f>ROUND(BG103*BO101,2)</f>
        <v>0</v>
      </c>
      <c r="BP103" s="200">
        <f>ROUND(BG103*BP101,2)</f>
        <v>0</v>
      </c>
      <c r="BQ103" s="200">
        <f>ROUND(BG103*BQ101,2)</f>
        <v>1.41</v>
      </c>
      <c r="BR103" s="200">
        <f>ROUND(BG103*BR101,2)</f>
        <v>0</v>
      </c>
      <c r="BS103" s="200">
        <f>ROUND(BG103*BS101,2)</f>
        <v>0</v>
      </c>
      <c r="BT103" s="200">
        <f>ROUND(BG103*BT101,2)</f>
        <v>5.e-002</v>
      </c>
      <c r="BU103" s="200">
        <f>ROUND(BG103*BU101,2)</f>
        <v>0.13</v>
      </c>
      <c r="BV103" s="200">
        <f>ROUND(BG103*BV101,2)</f>
        <v>1.1599999999999999</v>
      </c>
      <c r="BW103" s="200">
        <f>ROUND(BG103*BW101,2)</f>
        <v>1.1599999999999999</v>
      </c>
      <c r="BX103" s="221">
        <f>ROUND(BG103*BX101,2)</f>
        <v>0</v>
      </c>
      <c r="BY103" s="244"/>
    </row>
    <row r="104" spans="1:77" ht="12" customHeight="1">
      <c r="A104" s="112"/>
      <c r="AK104" s="194" t="str">
        <f t="shared" si="27"/>
        <v>D-1土工</v>
      </c>
      <c r="AL104" s="199">
        <f t="shared" si="29"/>
        <v>0</v>
      </c>
      <c r="AM104" s="203">
        <f t="shared" si="29"/>
        <v>0</v>
      </c>
      <c r="AN104" s="199"/>
      <c r="AO104" s="207">
        <f>IF(AP80&gt;0,AT80+V80,0)</f>
        <v>0.55000000000000004</v>
      </c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20" t="str">
        <f t="shared" si="28"/>
        <v>両切</v>
      </c>
      <c r="BE104" s="224" t="str">
        <f>+AK116</f>
        <v>D-1土工</v>
      </c>
      <c r="BF104" s="227"/>
      <c r="BG104" s="182"/>
      <c r="BH104" s="182"/>
      <c r="BI104" s="182"/>
      <c r="BJ104" s="182"/>
      <c r="BK104" s="236">
        <f>IF(S92=1,0,AO116)</f>
        <v>0.55000000000000004</v>
      </c>
      <c r="BL104" s="236">
        <f>IF(S92=1,AO116,0)</f>
        <v>0</v>
      </c>
      <c r="BM104" s="182"/>
      <c r="BN104" s="182"/>
      <c r="BO104" s="182"/>
      <c r="BP104" s="182"/>
      <c r="BQ104" s="182"/>
      <c r="BR104" s="182"/>
      <c r="BS104" s="182"/>
      <c r="BT104" s="182"/>
      <c r="BU104" s="182"/>
      <c r="BV104" s="182"/>
      <c r="BW104" s="182"/>
      <c r="BX104" s="239"/>
      <c r="BY104" s="244"/>
    </row>
    <row r="105" spans="1:77" ht="12" customHeight="1">
      <c r="A105" s="112"/>
      <c r="AK105" s="195" t="str">
        <f t="shared" si="27"/>
        <v>町道As</v>
      </c>
      <c r="AL105" s="200" t="str">
        <f t="shared" si="29"/>
        <v>SUS</v>
      </c>
      <c r="AM105" s="204">
        <f t="shared" si="29"/>
        <v>150</v>
      </c>
      <c r="AN105" s="200">
        <f>AO80</f>
        <v>0.3</v>
      </c>
      <c r="AO105" s="208">
        <f>ROUND(AP80*(AT80+V80),3)</f>
        <v>2.1999999999999999e-002</v>
      </c>
      <c r="AP105" s="209">
        <f>IF(S80=0,ROUND(AS80*(AT80+V80/2)-AO105,3),0)+IF(S80=2,ROUND(AS80*(AT80+V80/2)-AO105-AQ105,3),0)</f>
        <v>0.23699999999999999</v>
      </c>
      <c r="AQ105" s="209">
        <f>IF(S80=1,ROUND(AS80*(AT80+V80/2)-AO105,3),0)+IF(S80=2,ROUND((AN80+AQ80+T80)*W80,3),0)</f>
        <v>0</v>
      </c>
      <c r="AR105" s="209">
        <f>IF(AND($T$2="Y",S80=0),AT80,0)</f>
        <v>0</v>
      </c>
      <c r="AS105" s="209"/>
      <c r="AT105" s="209">
        <f>IF(H80&gt;0,ROUND(Y80*AV80,3),0)+IF(AND(H80&lt;=0,J80=0,AL105="SUS"),ROUND(Y80*AV80-LOOKUP(AM105,$B$4:$D$12),3),0)+IF(AND(H80&lt;=0,J80=0,AL105="VP"),ROUND(Y80*AV80-LOOKUP(AM105,$B$4:$F$12),3),0)+IF(AND(H80&lt;=0,J80=0,AL105="PEP"),ROUND(Y80*AV80-LOOKUP(AM105,$B$4:$H$12),3),0)</f>
        <v>0</v>
      </c>
      <c r="AU105" s="209">
        <f>IF(H80&gt;0,ROUND(Y80*AW80,3),0)+IF(AND(H80&lt;=0,J80=1,AL105="SUS"),ROUND(Y80*AW80-LOOKUP(AM105,$B$4:$D$12),3),0)+IF(AND(H80&lt;=0,J80=1,AL105="VP"),ROUND(Y80*AW80-LOOKUP(AM105,$B$4:$F$12),3),0)+IF(AND(H80&lt;=0,J80=1,AL105="PEP"),ROUND(Y80*AW80-LOOKUP(AM105,$B$4:$H$12),3),0)</f>
        <v>0.17599999999999999</v>
      </c>
      <c r="AV105" s="209">
        <f>ROUND(Z80*AX80,3)</f>
        <v>0</v>
      </c>
      <c r="AW105" s="209">
        <f>AO105</f>
        <v>2.1999999999999999e-002</v>
      </c>
      <c r="AX105" s="209">
        <f>AP105+AQ105-AT105</f>
        <v>0.23699999999999999</v>
      </c>
      <c r="AY105" s="209">
        <f>IF(K80&gt;0,AT80+V80+AY80*2,0)</f>
        <v>0.55000000000000004</v>
      </c>
      <c r="AZ105" s="209">
        <f>IF(M80&gt;0,AT80+V80,0)</f>
        <v>0.55000000000000004</v>
      </c>
      <c r="BA105" s="209">
        <f>IF(N80&gt;0,AT80+V80+2*BA80,0)</f>
        <v>0</v>
      </c>
      <c r="BB105" s="221">
        <f t="shared" si="28"/>
        <v>0</v>
      </c>
      <c r="BE105" s="224" t="str">
        <f>AK117</f>
        <v>町道As</v>
      </c>
      <c r="BF105" s="228">
        <f>+AN117</f>
        <v>1.2</v>
      </c>
      <c r="BG105" s="182" t="s">
        <v>718</v>
      </c>
      <c r="BH105" s="210">
        <f>IF(AND(E92&gt;0,E92&lt;=0.1),R92,0)</f>
        <v>2</v>
      </c>
      <c r="BI105" s="210">
        <f>IF(AND(E92&gt;0.1,E92&lt;=0.15),R92,0)</f>
        <v>0</v>
      </c>
      <c r="BJ105" s="210">
        <f>IF(E92&gt;0.15,R92,0)</f>
        <v>0</v>
      </c>
      <c r="BK105" s="210">
        <f>IF(S92=1,0,AO117)</f>
        <v>2.1999999999999999e-002</v>
      </c>
      <c r="BL105" s="210">
        <f>IF(S92=1,AO117,0)</f>
        <v>0</v>
      </c>
      <c r="BM105" s="210">
        <f t="shared" ref="BM105:BX105" si="30">+AP117</f>
        <v>0.73199999999999998</v>
      </c>
      <c r="BN105" s="210">
        <f t="shared" si="30"/>
        <v>0</v>
      </c>
      <c r="BO105" s="210">
        <f t="shared" si="30"/>
        <v>0</v>
      </c>
      <c r="BP105" s="210">
        <f t="shared" si="30"/>
        <v>0</v>
      </c>
      <c r="BQ105" s="210">
        <f t="shared" si="30"/>
        <v>0.14899999999999999</v>
      </c>
      <c r="BR105" s="210">
        <f t="shared" si="30"/>
        <v>0.52300000000000002</v>
      </c>
      <c r="BS105" s="210">
        <f t="shared" si="30"/>
        <v>0</v>
      </c>
      <c r="BT105" s="210">
        <f t="shared" si="30"/>
        <v>2.1999999999999999e-002</v>
      </c>
      <c r="BU105" s="210">
        <f t="shared" si="30"/>
        <v>0.58299999999999996</v>
      </c>
      <c r="BV105" s="210">
        <f t="shared" si="30"/>
        <v>0.55000000000000004</v>
      </c>
      <c r="BW105" s="210">
        <f t="shared" si="30"/>
        <v>0.55000000000000004</v>
      </c>
      <c r="BX105" s="240">
        <f t="shared" si="30"/>
        <v>0</v>
      </c>
      <c r="BY105" s="244"/>
    </row>
    <row r="106" spans="1:77" ht="12" customHeight="1">
      <c r="A106" s="112"/>
      <c r="AK106" s="194" t="str">
        <f t="shared" si="27"/>
        <v>D-1土工</v>
      </c>
      <c r="AL106" s="199">
        <f t="shared" si="29"/>
        <v>0</v>
      </c>
      <c r="AM106" s="203">
        <f t="shared" si="29"/>
        <v>0</v>
      </c>
      <c r="AN106" s="199"/>
      <c r="AO106" s="207">
        <f>IF(AP82&gt;0,AT82+V82,0)</f>
        <v>0.55000000000000004</v>
      </c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20" t="str">
        <f t="shared" si="28"/>
        <v>両切</v>
      </c>
      <c r="BE106" s="224" t="str">
        <f>+AL117</f>
        <v>SUS</v>
      </c>
      <c r="BF106" s="229">
        <f>+AM117</f>
        <v>150</v>
      </c>
      <c r="BG106" s="182"/>
      <c r="BH106" s="199"/>
      <c r="BI106" s="199"/>
      <c r="BJ106" s="199"/>
      <c r="BK106" s="237">
        <f>ROUND(BG107*BK104,2)</f>
        <v>1.1599999999999999</v>
      </c>
      <c r="BL106" s="199">
        <f>ROUND(BG107*BL104,2)</f>
        <v>0</v>
      </c>
      <c r="BM106" s="199"/>
      <c r="BN106" s="199"/>
      <c r="BO106" s="199"/>
      <c r="BP106" s="199"/>
      <c r="BQ106" s="199"/>
      <c r="BR106" s="199"/>
      <c r="BS106" s="199"/>
      <c r="BT106" s="199"/>
      <c r="BU106" s="199"/>
      <c r="BV106" s="199"/>
      <c r="BW106" s="199"/>
      <c r="BX106" s="220"/>
      <c r="BY106" s="244"/>
    </row>
    <row r="107" spans="1:77" ht="12" customHeight="1">
      <c r="A107" s="112"/>
      <c r="AK107" s="195" t="str">
        <f t="shared" si="27"/>
        <v>町道As</v>
      </c>
      <c r="AL107" s="200" t="str">
        <f t="shared" si="29"/>
        <v>SUS</v>
      </c>
      <c r="AM107" s="204">
        <f t="shared" si="29"/>
        <v>150</v>
      </c>
      <c r="AN107" s="200">
        <f>AO82</f>
        <v>0.6</v>
      </c>
      <c r="AO107" s="208">
        <f>ROUND(AP82*(AT82+V82),3)</f>
        <v>2.1999999999999999e-002</v>
      </c>
      <c r="AP107" s="209">
        <f>IF(S82=0,ROUND(AS82*(AT82+V82/2)-AO107,3),0)+IF(S82=2,ROUND(AS82*(AT82+V82/2)-AO107-AQ107,3),0)</f>
        <v>0.40200000000000002</v>
      </c>
      <c r="AQ107" s="209">
        <f>IF(S82=1,ROUND(AS82*(AT82+V82/2)-AO107,3),0)+IF(S82=2,ROUND((AN82+AQ82+T82)*W82,3),0)</f>
        <v>0</v>
      </c>
      <c r="AR107" s="209">
        <f>IF(AND($T$2="Y",S82=0),AT82,0)</f>
        <v>0</v>
      </c>
      <c r="AS107" s="209"/>
      <c r="AT107" s="209">
        <f>IF(H82&gt;0,ROUND(Y82*AV82,3),0)+IF(AND(H82&lt;=0,J82=0,AL107="SUS"),ROUND(Y82*AV82-LOOKUP(AM107,$B$4:$D$12),3),0)+IF(AND(H82&lt;=0,J82=0,AL107="VP"),ROUND(Y82*AV82-LOOKUP(AM107,$B$4:$F$12),3),0)+IF(AND(H82&lt;=0,J82=0,AL107="PEP"),ROUND(Y82*AV82-LOOKUP(AM107,$B$4:$H$12),3),0)</f>
        <v>0.34100000000000003</v>
      </c>
      <c r="AU107" s="209">
        <f>IF(H82&gt;0,ROUND(Y82*AW82,3),0)+IF(AND(H82&lt;=0,J82=1,AL107="SUS"),ROUND(Y82*AW82-LOOKUP(AM107,$B$4:$D$12),3),0)+IF(AND(H82&lt;=0,J82=1,AL107="VP"),ROUND(Y82*AW82-LOOKUP(AM107,$B$4:$F$12),3),0)+IF(AND(H82&lt;=0,J82=1,AL107="PEP"),ROUND(Y82*AW82-LOOKUP(AM107,$B$4:$H$12),3),0)</f>
        <v>0</v>
      </c>
      <c r="AV107" s="209">
        <f>ROUND(Z82*AX82,3)</f>
        <v>0</v>
      </c>
      <c r="AW107" s="209">
        <f>AO107</f>
        <v>2.1999999999999999e-002</v>
      </c>
      <c r="AX107" s="209">
        <f>AP107+AQ107-AT107</f>
        <v>6.0999999999999999e-002</v>
      </c>
      <c r="AY107" s="209">
        <f>IF(K82&gt;0,AT82+V82+AY82*2,0)</f>
        <v>0.55000000000000004</v>
      </c>
      <c r="AZ107" s="209">
        <f>IF(M82&gt;0,AT82+V82,0)</f>
        <v>0.55000000000000004</v>
      </c>
      <c r="BA107" s="209">
        <f>IF(N82&gt;0,AT82+V82+2*BA82,0)</f>
        <v>0</v>
      </c>
      <c r="BB107" s="221">
        <f t="shared" si="28"/>
        <v>0</v>
      </c>
      <c r="BE107" s="225"/>
      <c r="BF107" s="230"/>
      <c r="BG107" s="233">
        <f>+Q92</f>
        <v>2.1</v>
      </c>
      <c r="BH107" s="200">
        <f>ROUND(BG107*BH105,2)</f>
        <v>4.2</v>
      </c>
      <c r="BI107" s="200">
        <f>ROUND(BG107*BI105,2)</f>
        <v>0</v>
      </c>
      <c r="BJ107" s="200">
        <f>ROUND(BG107*BJ105,2)</f>
        <v>0</v>
      </c>
      <c r="BK107" s="200">
        <f>ROUND(BG107*BK105,2)</f>
        <v>5.e-002</v>
      </c>
      <c r="BL107" s="200">
        <f>ROUND(BG107*BL105,2)</f>
        <v>0</v>
      </c>
      <c r="BM107" s="200">
        <f>ROUND(BG107*BM105,2)</f>
        <v>1.54</v>
      </c>
      <c r="BN107" s="200">
        <f>ROUND(BG107*BN105,2)</f>
        <v>0</v>
      </c>
      <c r="BO107" s="200">
        <f>ROUND(BG107*BO105,2)</f>
        <v>0</v>
      </c>
      <c r="BP107" s="200">
        <f>ROUND(BG107*BP105,2)</f>
        <v>0</v>
      </c>
      <c r="BQ107" s="200">
        <f>ROUND(BG107*BQ105,2)</f>
        <v>0.31</v>
      </c>
      <c r="BR107" s="200">
        <f>ROUND(BG107*BR105,2)</f>
        <v>1.1000000000000001</v>
      </c>
      <c r="BS107" s="200">
        <f>ROUND(BG107*BS105,2)</f>
        <v>0</v>
      </c>
      <c r="BT107" s="200">
        <f>ROUND(BG107*BT105,2)</f>
        <v>5.e-002</v>
      </c>
      <c r="BU107" s="200">
        <f>ROUND(BG107*BU105,2)</f>
        <v>1.22</v>
      </c>
      <c r="BV107" s="200">
        <f>ROUND(BG107*BV105,2)</f>
        <v>1.1599999999999999</v>
      </c>
      <c r="BW107" s="200">
        <f>ROUND(BG107*BW105,2)</f>
        <v>1.1599999999999999</v>
      </c>
      <c r="BX107" s="221">
        <f>ROUND(BG107*BX105,2)</f>
        <v>0</v>
      </c>
      <c r="BY107" s="244"/>
    </row>
    <row r="108" spans="1:77" ht="12" customHeight="1">
      <c r="A108" s="112"/>
      <c r="AK108" s="194" t="str">
        <f t="shared" si="27"/>
        <v>D-1土工</v>
      </c>
      <c r="AL108" s="199">
        <f t="shared" si="29"/>
        <v>0</v>
      </c>
      <c r="AM108" s="203">
        <f t="shared" si="29"/>
        <v>0</v>
      </c>
      <c r="AN108" s="199"/>
      <c r="AO108" s="207">
        <f>IF(AP84&gt;0,AT84+V84,0)</f>
        <v>0.55000000000000004</v>
      </c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20" t="str">
        <f t="shared" si="28"/>
        <v>両切</v>
      </c>
      <c r="BE108" s="224">
        <f>+AK118</f>
        <v>0</v>
      </c>
      <c r="BF108" s="227"/>
      <c r="BG108" s="182"/>
      <c r="BH108" s="182"/>
      <c r="BI108" s="182"/>
      <c r="BJ108" s="182"/>
      <c r="BK108" s="236">
        <f>IF(S94=1,0,AO118)</f>
        <v>0</v>
      </c>
      <c r="BL108" s="236">
        <f>IF(S94=1,AO118,0)</f>
        <v>0</v>
      </c>
      <c r="BM108" s="182"/>
      <c r="BN108" s="182"/>
      <c r="BO108" s="182"/>
      <c r="BP108" s="182"/>
      <c r="BQ108" s="182"/>
      <c r="BR108" s="182"/>
      <c r="BS108" s="182"/>
      <c r="BT108" s="182"/>
      <c r="BU108" s="182"/>
      <c r="BV108" s="182"/>
      <c r="BW108" s="182"/>
      <c r="BX108" s="239"/>
      <c r="BY108" s="244"/>
    </row>
    <row r="109" spans="1:77" ht="12" customHeight="1">
      <c r="A109" s="112"/>
      <c r="AK109" s="195" t="str">
        <f t="shared" si="27"/>
        <v>町道As</v>
      </c>
      <c r="AL109" s="200" t="str">
        <f t="shared" si="29"/>
        <v>SUS</v>
      </c>
      <c r="AM109" s="204">
        <f t="shared" si="29"/>
        <v>150</v>
      </c>
      <c r="AN109" s="200">
        <f>AO84</f>
        <v>0.6</v>
      </c>
      <c r="AO109" s="208">
        <f>ROUND(AP84*(AT84+V84),3)</f>
        <v>2.1999999999999999e-002</v>
      </c>
      <c r="AP109" s="209">
        <f>IF(S84=0,ROUND(AS84*(AT84+V84/2)-AO109,3),0)+IF(S84=2,ROUND(AS84*(AT84+V84/2)-AO109-AQ109,3),0)</f>
        <v>0.40200000000000002</v>
      </c>
      <c r="AQ109" s="209">
        <f>IF(S84=1,ROUND(AS84*(AT84+V84/2)-AO109,3),0)+IF(S84=2,ROUND((AN84+AQ84+T84)*W84,3),0)</f>
        <v>0</v>
      </c>
      <c r="AR109" s="209">
        <f>IF(AND($T$2="Y",S84=0),AT84,0)</f>
        <v>0</v>
      </c>
      <c r="AS109" s="209"/>
      <c r="AT109" s="209">
        <f>IF(H84&gt;0,ROUND(Y84*AV84,3),0)+IF(AND(H84&lt;=0,J84=0,AL109="SUS"),ROUND(Y84*AV84-LOOKUP(AM109,$B$4:$D$12),3),0)+IF(AND(H84&lt;=0,J84=0,AL109="VP"),ROUND(Y84*AV84-LOOKUP(AM109,$B$4:$F$12),3),0)+IF(AND(H84&lt;=0,J84=0,AL109="PEP"),ROUND(Y84*AV84-LOOKUP(AM109,$B$4:$H$12),3),0)</f>
        <v>0.14899999999999999</v>
      </c>
      <c r="AU109" s="209">
        <f>IF(H84&gt;0,ROUND(Y84*AW84,3),0)+IF(AND(H84&lt;=0,J84=1,AL109="SUS"),ROUND(Y84*AW84-LOOKUP(AM109,$B$4:$D$12),3),0)+IF(AND(H84&lt;=0,J84=1,AL109="VP"),ROUND(Y84*AW84-LOOKUP(AM109,$B$4:$F$12),3),0)+IF(AND(H84&lt;=0,J84=1,AL109="PEP"),ROUND(Y84*AW84-LOOKUP(AM109,$B$4:$H$12),3),0)</f>
        <v>0.193</v>
      </c>
      <c r="AV109" s="209">
        <f>ROUND(Z84*AX84,3)</f>
        <v>0</v>
      </c>
      <c r="AW109" s="209">
        <f>AO109</f>
        <v>2.1999999999999999e-002</v>
      </c>
      <c r="AX109" s="209">
        <f>AP109+AQ109-AT109</f>
        <v>0.253</v>
      </c>
      <c r="AY109" s="209">
        <f>IF(K84&gt;0,AT84+V84+AY84*2,0)</f>
        <v>0.55000000000000004</v>
      </c>
      <c r="AZ109" s="209">
        <f>IF(M84&gt;0,AT84+V84,0)</f>
        <v>0.55000000000000004</v>
      </c>
      <c r="BA109" s="209">
        <f>IF(N84&gt;0,AT84+V84+2*BA84,0)</f>
        <v>0</v>
      </c>
      <c r="BB109" s="221">
        <f t="shared" si="28"/>
        <v>0</v>
      </c>
      <c r="BE109" s="224">
        <f>+AK119</f>
        <v>0</v>
      </c>
      <c r="BF109" s="228">
        <f>+AN119</f>
        <v>0</v>
      </c>
      <c r="BG109" s="182" t="s">
        <v>718</v>
      </c>
      <c r="BH109" s="210">
        <f>IF(AND(E94&gt;0,E94&lt;=0.1),R94,0)</f>
        <v>0</v>
      </c>
      <c r="BI109" s="210">
        <f>IF(AND(E94&gt;0.1,E94&lt;=0.15),R94,0)</f>
        <v>0</v>
      </c>
      <c r="BJ109" s="210">
        <f>IF(E94&gt;0.15,R94,0)</f>
        <v>0</v>
      </c>
      <c r="BK109" s="210">
        <f>IF(S94=1,0,AO119)</f>
        <v>0</v>
      </c>
      <c r="BL109" s="210">
        <f>IF(S94=1,AO119,0)</f>
        <v>0</v>
      </c>
      <c r="BM109" s="210">
        <f t="shared" ref="BM109:BX109" si="31">+AP119</f>
        <v>0</v>
      </c>
      <c r="BN109" s="210">
        <f t="shared" si="31"/>
        <v>0</v>
      </c>
      <c r="BO109" s="210">
        <f t="shared" si="31"/>
        <v>0</v>
      </c>
      <c r="BP109" s="210">
        <f t="shared" si="31"/>
        <v>0</v>
      </c>
      <c r="BQ109" s="210">
        <f t="shared" si="31"/>
        <v>0</v>
      </c>
      <c r="BR109" s="210">
        <f t="shared" si="31"/>
        <v>0</v>
      </c>
      <c r="BS109" s="210">
        <f t="shared" si="31"/>
        <v>0</v>
      </c>
      <c r="BT109" s="210">
        <f t="shared" si="31"/>
        <v>0</v>
      </c>
      <c r="BU109" s="210">
        <f t="shared" si="31"/>
        <v>0</v>
      </c>
      <c r="BV109" s="210">
        <f t="shared" si="31"/>
        <v>0</v>
      </c>
      <c r="BW109" s="210">
        <f t="shared" si="31"/>
        <v>0</v>
      </c>
      <c r="BX109" s="240">
        <f t="shared" si="31"/>
        <v>0</v>
      </c>
      <c r="BY109" s="244"/>
    </row>
    <row r="110" spans="1:77" ht="12" customHeight="1">
      <c r="A110" s="112"/>
      <c r="AK110" s="194" t="str">
        <f t="shared" si="27"/>
        <v>D-1土工</v>
      </c>
      <c r="AL110" s="199">
        <f t="shared" si="29"/>
        <v>0</v>
      </c>
      <c r="AM110" s="203">
        <f t="shared" si="29"/>
        <v>0</v>
      </c>
      <c r="AN110" s="199"/>
      <c r="AO110" s="207">
        <f>IF(AP86&gt;0,AT86+V86,0)</f>
        <v>0.55000000000000004</v>
      </c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20" t="str">
        <f t="shared" si="28"/>
        <v>両切</v>
      </c>
      <c r="BE110" s="224">
        <f>+AL119</f>
        <v>0</v>
      </c>
      <c r="BF110" s="229">
        <f>+AM119</f>
        <v>0</v>
      </c>
      <c r="BG110" s="182"/>
      <c r="BH110" s="199"/>
      <c r="BI110" s="199"/>
      <c r="BJ110" s="199"/>
      <c r="BK110" s="237">
        <f>ROUND(BG111*BK108,2)</f>
        <v>0</v>
      </c>
      <c r="BL110" s="199">
        <f>ROUND(BG111*BL108,2)</f>
        <v>0</v>
      </c>
      <c r="BM110" s="199"/>
      <c r="BN110" s="199"/>
      <c r="BO110" s="199"/>
      <c r="BP110" s="199"/>
      <c r="BQ110" s="199"/>
      <c r="BR110" s="199"/>
      <c r="BS110" s="199"/>
      <c r="BT110" s="199"/>
      <c r="BU110" s="199"/>
      <c r="BV110" s="199"/>
      <c r="BW110" s="199"/>
      <c r="BX110" s="220"/>
      <c r="BY110" s="244"/>
    </row>
    <row r="111" spans="1:77" ht="12" customHeight="1">
      <c r="A111" s="112"/>
      <c r="AK111" s="195" t="str">
        <f t="shared" si="27"/>
        <v>町道As</v>
      </c>
      <c r="AL111" s="200" t="str">
        <f t="shared" si="29"/>
        <v>SUS</v>
      </c>
      <c r="AM111" s="204">
        <f t="shared" si="29"/>
        <v>150</v>
      </c>
      <c r="AN111" s="200">
        <f>AO86</f>
        <v>0.9</v>
      </c>
      <c r="AO111" s="208">
        <f>ROUND(AP86*(AT86+V86),3)</f>
        <v>2.1999999999999999e-002</v>
      </c>
      <c r="AP111" s="209">
        <f>IF(S86=0,ROUND(AS86*(AT86+V86/2)-AO111,3),0)+IF(S86=2,ROUND(AS86*(AT86+V86/2)-AO111-AQ111,3),0)</f>
        <v>0.56699999999999995</v>
      </c>
      <c r="AQ111" s="209">
        <f>IF(S86=1,ROUND(AS86*(AT86+V86/2)-AO111,3),0)+IF(S86=2,ROUND((AN86+AQ86+T86)*W86,3),0)</f>
        <v>0</v>
      </c>
      <c r="AR111" s="209">
        <f>IF(AND($T$2="Y",S86=0),AT86,0)</f>
        <v>0</v>
      </c>
      <c r="AS111" s="209"/>
      <c r="AT111" s="209">
        <f>IF(H86&gt;0,ROUND(Y86*AV86,3),0)+IF(AND(H86&lt;=0,J86=0,AL111="SUS"),ROUND(Y86*AV86-LOOKUP(AM111,$B$4:$D$12),3),0)+IF(AND(H86&lt;=0,J86=0,AL111="VP"),ROUND(Y86*AV86-LOOKUP(AM111,$B$4:$F$12),3),0)+IF(AND(H86&lt;=0,J86=0,AL111="PEP"),ROUND(Y86*AV86-LOOKUP(AM111,$B$4:$H$12),3),0)</f>
        <v>0.50600000000000001</v>
      </c>
      <c r="AU111" s="209">
        <f>IF(H86&gt;0,ROUND(Y86*AW86,3),0)+IF(AND(H86&lt;=0,J86=1,AL111="SUS"),ROUND(Y86*AW86-LOOKUP(AM111,$B$4:$D$12),3),0)+IF(AND(H86&lt;=0,J86=1,AL111="VP"),ROUND(Y86*AW86-LOOKUP(AM111,$B$4:$F$12),3),0)+IF(AND(H86&lt;=0,J86=1,AL111="PEP"),ROUND(Y86*AW86-LOOKUP(AM111,$B$4:$H$12),3),0)</f>
        <v>0</v>
      </c>
      <c r="AV111" s="209">
        <f>ROUND(Z86*AX86,3)</f>
        <v>0</v>
      </c>
      <c r="AW111" s="209">
        <f>AO111</f>
        <v>2.1999999999999999e-002</v>
      </c>
      <c r="AX111" s="209">
        <f>AP111+AQ111-AT111</f>
        <v>6.0999999999999943e-002</v>
      </c>
      <c r="AY111" s="209">
        <f>IF(K86&gt;0,AT86+V86+AY86*2,0)</f>
        <v>0.55000000000000004</v>
      </c>
      <c r="AZ111" s="209">
        <f>IF(M86&gt;0,AT86+V86,0)</f>
        <v>0.55000000000000004</v>
      </c>
      <c r="BA111" s="209">
        <f>IF(N86&gt;0,AT86+V86+2*BA86,0)</f>
        <v>0</v>
      </c>
      <c r="BB111" s="221">
        <f t="shared" si="28"/>
        <v>0</v>
      </c>
      <c r="BE111" s="225"/>
      <c r="BF111" s="230"/>
      <c r="BG111" s="233">
        <f>+Q94</f>
        <v>0</v>
      </c>
      <c r="BH111" s="200">
        <f>ROUND(BG111*BH109,2)</f>
        <v>0</v>
      </c>
      <c r="BI111" s="200">
        <f>ROUND(BG111*BI109,2)</f>
        <v>0</v>
      </c>
      <c r="BJ111" s="200">
        <f>ROUND(BG111*BJ109,2)</f>
        <v>0</v>
      </c>
      <c r="BK111" s="200">
        <f>ROUND(BG111*BK109,2)</f>
        <v>0</v>
      </c>
      <c r="BL111" s="200">
        <f>ROUND(BG111*BL109,2)</f>
        <v>0</v>
      </c>
      <c r="BM111" s="200">
        <f>ROUND(BG111*BM109,2)</f>
        <v>0</v>
      </c>
      <c r="BN111" s="200">
        <f>ROUND(BG111*BN109,2)</f>
        <v>0</v>
      </c>
      <c r="BO111" s="200">
        <f>ROUND(BG111*BO109,2)</f>
        <v>0</v>
      </c>
      <c r="BP111" s="200">
        <f>ROUND(BG111*BP109,2)</f>
        <v>0</v>
      </c>
      <c r="BQ111" s="200">
        <f>ROUND(BG111*BQ109,2)</f>
        <v>0</v>
      </c>
      <c r="BR111" s="200">
        <f>ROUND(BG111*BR109,2)</f>
        <v>0</v>
      </c>
      <c r="BS111" s="200">
        <f>ROUND(BG111*BS109,2)</f>
        <v>0</v>
      </c>
      <c r="BT111" s="200">
        <f>ROUND(BG111*BT109,2)</f>
        <v>0</v>
      </c>
      <c r="BU111" s="200">
        <f>ROUND(BG111*BU109,2)</f>
        <v>0</v>
      </c>
      <c r="BV111" s="200">
        <f>ROUND(BG111*BV109,2)</f>
        <v>0</v>
      </c>
      <c r="BW111" s="200">
        <f>ROUND(BG111*BW109,2)</f>
        <v>0</v>
      </c>
      <c r="BX111" s="221">
        <f>ROUND(BG111*BX109,2)</f>
        <v>0</v>
      </c>
      <c r="BY111" s="244"/>
    </row>
    <row r="112" spans="1:77" ht="12" customHeight="1">
      <c r="A112" s="112"/>
      <c r="AK112" s="194" t="str">
        <f t="shared" si="27"/>
        <v>D-1土工</v>
      </c>
      <c r="AL112" s="199">
        <f t="shared" si="29"/>
        <v>0</v>
      </c>
      <c r="AM112" s="203">
        <f t="shared" si="29"/>
        <v>0</v>
      </c>
      <c r="AN112" s="199"/>
      <c r="AO112" s="207">
        <f>IF(AP88&gt;0,AT88+V88,0)</f>
        <v>0.55000000000000004</v>
      </c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20" t="str">
        <f t="shared" si="28"/>
        <v>両切</v>
      </c>
      <c r="BE112" s="223"/>
      <c r="BF112" s="182"/>
      <c r="BG112" s="182"/>
      <c r="BH112" s="199"/>
      <c r="BI112" s="199"/>
      <c r="BJ112" s="199"/>
      <c r="BK112" s="199"/>
      <c r="BL112" s="199"/>
      <c r="BM112" s="199"/>
      <c r="BN112" s="199"/>
      <c r="BO112" s="199"/>
      <c r="BP112" s="199"/>
      <c r="BQ112" s="199"/>
      <c r="BR112" s="199"/>
      <c r="BS112" s="199"/>
      <c r="BT112" s="199"/>
      <c r="BU112" s="199"/>
      <c r="BV112" s="199"/>
      <c r="BW112" s="199"/>
      <c r="BX112" s="220"/>
      <c r="BY112" s="244"/>
    </row>
    <row r="113" spans="1:77" ht="12" customHeight="1">
      <c r="A113" s="112"/>
      <c r="AK113" s="195" t="str">
        <f t="shared" si="27"/>
        <v>町道As</v>
      </c>
      <c r="AL113" s="200" t="str">
        <f t="shared" si="29"/>
        <v>SUS</v>
      </c>
      <c r="AM113" s="204">
        <f t="shared" si="29"/>
        <v>150</v>
      </c>
      <c r="AN113" s="200">
        <f>AO88</f>
        <v>0.9</v>
      </c>
      <c r="AO113" s="209">
        <f>ROUND(AP88*(AT88+V88),3)</f>
        <v>2.1999999999999999e-002</v>
      </c>
      <c r="AP113" s="209">
        <f>IF(S88=0,ROUND(AS88*(AT88+V88/2)-AO113,3),0)+IF(S88=2,ROUND(AS88*(AT88+V88/2)-AO113-AQ113,3),0)</f>
        <v>0.56699999999999995</v>
      </c>
      <c r="AQ113" s="209">
        <f>IF(S88=1,ROUND(AS88*(AT88+V88/2)-AO113,3),0)+IF(S88=2,ROUND((AN88+AQ88+T88)*W88,3),0)</f>
        <v>0</v>
      </c>
      <c r="AR113" s="209">
        <f>IF(AND($T$2="Y",S88=0),AT88,0)</f>
        <v>0</v>
      </c>
      <c r="AS113" s="209"/>
      <c r="AT113" s="209">
        <f>IF(H88&gt;0,ROUND(Y88*AV88,3),0)+IF(AND(H88&lt;=0,J88=0,AL113="SUS"),ROUND(Y88*AV88-LOOKUP(AM113,$B$4:$D$12),3),0)+IF(AND(H88&lt;=0,J88=0,AL113="VP"),ROUND(Y88*AV88-LOOKUP(AM113,$B$4:$F$12),3),0)+IF(AND(H88&lt;=0,J88=0,AL113="PEP"),ROUND(Y88*AV88-LOOKUP(AM113,$B$4:$H$12),3),0)</f>
        <v>0.14899999999999999</v>
      </c>
      <c r="AU113" s="209">
        <f>IF(H88&gt;0,ROUND(Y88*AW88,3),0)+IF(AND(H88&lt;=0,J88=1,AL113="SUS"),ROUND(Y88*AW88-LOOKUP(AM113,$B$4:$D$12),3),0)+IF(AND(H88&lt;=0,J88=1,AL113="VP"),ROUND(Y88*AW88-LOOKUP(AM113,$B$4:$F$12),3),0)+IF(AND(H88&lt;=0,J88=1,AL113="PEP"),ROUND(Y88*AW88-LOOKUP(AM113,$B$4:$H$12),3),0)</f>
        <v>0.35799999999999998</v>
      </c>
      <c r="AV113" s="209">
        <f>ROUND(Z88*AX88,3)</f>
        <v>0</v>
      </c>
      <c r="AW113" s="209">
        <f>AO113</f>
        <v>2.1999999999999999e-002</v>
      </c>
      <c r="AX113" s="209">
        <f>AP113+AQ113-AT113</f>
        <v>0.41799999999999993</v>
      </c>
      <c r="AY113" s="209">
        <f>IF(K88&gt;0,AT88+V88+AY88*2,0)</f>
        <v>0.55000000000000004</v>
      </c>
      <c r="AZ113" s="209">
        <f>IF(M88&gt;0,AT88+V88,0)</f>
        <v>0.55000000000000004</v>
      </c>
      <c r="BA113" s="209">
        <f>IF(N88&gt;0,AT88+V88+2*BA88,0)</f>
        <v>0</v>
      </c>
      <c r="BB113" s="221">
        <f t="shared" si="28"/>
        <v>0</v>
      </c>
      <c r="BE113" s="223"/>
      <c r="BF113" s="182"/>
      <c r="BG113" s="182"/>
      <c r="BH113" s="199"/>
      <c r="BI113" s="199"/>
      <c r="BJ113" s="199"/>
      <c r="BK113" s="237">
        <f>BK110+BK106+BK102+BK98+BK94+BK90+BK86+BK82+BK78</f>
        <v>35</v>
      </c>
      <c r="BL113" s="199"/>
      <c r="BM113" s="199"/>
      <c r="BN113" s="199"/>
      <c r="BO113" s="199"/>
      <c r="BP113" s="199"/>
      <c r="BQ113" s="199"/>
      <c r="BR113" s="199"/>
      <c r="BS113" s="199"/>
      <c r="BT113" s="199"/>
      <c r="BU113" s="199"/>
      <c r="BV113" s="199"/>
      <c r="BW113" s="199"/>
      <c r="BX113" s="220"/>
      <c r="BY113" s="244"/>
    </row>
    <row r="114" spans="1:77" ht="12" customHeight="1">
      <c r="A114" s="112"/>
      <c r="AK114" s="194" t="str">
        <f t="shared" si="27"/>
        <v>D-1土工</v>
      </c>
      <c r="AL114" s="199">
        <f t="shared" si="29"/>
        <v>0</v>
      </c>
      <c r="AM114" s="203">
        <f t="shared" si="29"/>
        <v>0</v>
      </c>
      <c r="AN114" s="199"/>
      <c r="AO114" s="210">
        <f>IF(AP90&gt;0,AT90+V90,0)</f>
        <v>0.55000000000000004</v>
      </c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20" t="str">
        <f t="shared" si="28"/>
        <v>両切</v>
      </c>
      <c r="BE114" s="192" t="s">
        <v>355</v>
      </c>
      <c r="BF114" s="134" t="s">
        <v>493</v>
      </c>
      <c r="BG114" s="233"/>
      <c r="BH114" s="200">
        <f>BH111+BH107+BH103+BH99+BH95+BH91+BH87+BH83+BH79</f>
        <v>127.24</v>
      </c>
      <c r="BI114" s="200">
        <f>BI111+BI107+BI103+BI99+BI95+BI91+BI87+BI83+BI79</f>
        <v>0</v>
      </c>
      <c r="BJ114" s="200">
        <f>BJ111+BJ107+BJ103+BJ99+BJ95+BJ91+BJ87+BJ83+BJ79</f>
        <v>0</v>
      </c>
      <c r="BK114" s="200">
        <f>BK111+BK107+BK103+BK99+BK95+BK91+BK87+BK83+BK79</f>
        <v>1.42</v>
      </c>
      <c r="BL114" s="200">
        <f t="shared" ref="BL114:BX114" si="32">BL111+BL107+BL103+BL99+BL95+BL91+BL87+BL83+BL79</f>
        <v>0</v>
      </c>
      <c r="BM114" s="200">
        <f t="shared" si="32"/>
        <v>18.079999999999998</v>
      </c>
      <c r="BN114" s="200">
        <f t="shared" si="32"/>
        <v>0</v>
      </c>
      <c r="BO114" s="200">
        <f t="shared" si="32"/>
        <v>0</v>
      </c>
      <c r="BP114" s="200">
        <f t="shared" si="32"/>
        <v>0</v>
      </c>
      <c r="BQ114" s="200">
        <f t="shared" si="32"/>
        <v>7.7</v>
      </c>
      <c r="BR114" s="200">
        <f t="shared" si="32"/>
        <v>6.48</v>
      </c>
      <c r="BS114" s="200">
        <f t="shared" si="32"/>
        <v>0</v>
      </c>
      <c r="BT114" s="200">
        <f t="shared" si="32"/>
        <v>1.42</v>
      </c>
      <c r="BU114" s="200">
        <f t="shared" si="32"/>
        <v>10.37</v>
      </c>
      <c r="BV114" s="200">
        <f t="shared" si="32"/>
        <v>35</v>
      </c>
      <c r="BW114" s="200">
        <f t="shared" si="32"/>
        <v>35</v>
      </c>
      <c r="BX114" s="221">
        <f t="shared" si="32"/>
        <v>0</v>
      </c>
      <c r="BY114" s="244"/>
    </row>
    <row r="115" spans="1:77" ht="12" customHeight="1">
      <c r="A115" s="112"/>
      <c r="AK115" s="195" t="str">
        <f t="shared" si="27"/>
        <v>町道As</v>
      </c>
      <c r="AL115" s="200" t="str">
        <f t="shared" si="29"/>
        <v>SUS</v>
      </c>
      <c r="AM115" s="204">
        <f t="shared" si="29"/>
        <v>150</v>
      </c>
      <c r="AN115" s="200">
        <f>AO90</f>
        <v>1.2</v>
      </c>
      <c r="AO115" s="209">
        <f>ROUND(AP90*(AT90+V90),3)</f>
        <v>2.1999999999999999e-002</v>
      </c>
      <c r="AP115" s="209">
        <f>IF(S90=0,ROUND(AS90*(AT90+V90/2)-AO115,3),0)+IF(S90=2,ROUND(AS90*(AT90+V90/2)-AO115-AQ115,3),0)</f>
        <v>0.73199999999999998</v>
      </c>
      <c r="AQ115" s="209">
        <f>IF(S90=1,ROUND(AS90*(AT90+V90/2)-AO115,3),0)+IF(S90=2,ROUND((AN90+AQ90+T90)*W90,3),0)</f>
        <v>0</v>
      </c>
      <c r="AR115" s="209">
        <f>IF(AND($T$2="Y",S90=0),AT90,0)</f>
        <v>0</v>
      </c>
      <c r="AS115" s="209"/>
      <c r="AT115" s="209">
        <f>IF(H90&gt;0,ROUND(Y90*AV90,3),0)+IF(AND(H90&lt;=0,J90=0,AL115="SUS"),ROUND(Y90*AV90-LOOKUP(AM115,$B$4:$D$12),3),0)+IF(AND(H90&lt;=0,J90=0,AL115="VP"),ROUND(Y90*AV90-LOOKUP(AM115,$B$4:$F$12),3),0)+IF(AND(H90&lt;=0,J90=0,AL115="PEP"),ROUND(Y90*AV90-LOOKUP(AM115,$B$4:$H$12),3),0)</f>
        <v>0.67100000000000004</v>
      </c>
      <c r="AU115" s="209">
        <f>IF(H90&gt;0,ROUND(Y90*AW90,3),0)+IF(AND(H90&lt;=0,J90=1,AL115="SUS"),ROUND(Y90*AW90-LOOKUP(AM115,$B$4:$D$12),3),0)+IF(AND(H90&lt;=0,J90=1,AL115="VP"),ROUND(Y90*AW90-LOOKUP(AM115,$B$4:$F$12),3),0)+IF(AND(H90&lt;=0,J90=1,AL115="PEP"),ROUND(Y90*AW90-LOOKUP(AM115,$B$4:$H$12),3),0)</f>
        <v>0</v>
      </c>
      <c r="AV115" s="209">
        <f>ROUND(Z90*AX90,3)</f>
        <v>0</v>
      </c>
      <c r="AW115" s="209">
        <f>AO115</f>
        <v>2.1999999999999999e-002</v>
      </c>
      <c r="AX115" s="209">
        <f>AP115+AQ115-AT115</f>
        <v>6.0999999999999943e-002</v>
      </c>
      <c r="AY115" s="209">
        <f>IF(K90&gt;0,AT90+V90+AY90*2,0)</f>
        <v>0.55000000000000004</v>
      </c>
      <c r="AZ115" s="209">
        <f>IF(M90&gt;0,AT90+V90,0)</f>
        <v>0.55000000000000004</v>
      </c>
      <c r="BA115" s="209">
        <f>IF(N90&gt;0,AT90+V90+2*BA90,0)</f>
        <v>0</v>
      </c>
      <c r="BB115" s="221">
        <f t="shared" si="28"/>
        <v>0</v>
      </c>
      <c r="BE115" s="223"/>
      <c r="BF115" s="231"/>
      <c r="BG115" s="231"/>
      <c r="BH115" s="231"/>
      <c r="BI115" s="231"/>
      <c r="BJ115" s="231"/>
      <c r="BK115" s="231"/>
      <c r="BL115" s="231"/>
      <c r="BM115" s="231"/>
      <c r="BN115" s="231"/>
      <c r="BO115" s="231"/>
      <c r="BP115" s="231"/>
      <c r="BQ115" s="231"/>
      <c r="BR115" s="231"/>
      <c r="BS115" s="231"/>
      <c r="BT115" s="231"/>
      <c r="BU115" s="231"/>
      <c r="BV115" s="231"/>
      <c r="BW115" s="231"/>
      <c r="BX115" s="241"/>
      <c r="BY115" s="244"/>
    </row>
    <row r="116" spans="1:77" ht="12" customHeight="1">
      <c r="A116" s="112"/>
      <c r="AK116" s="194" t="str">
        <f t="shared" si="27"/>
        <v>D-1土工</v>
      </c>
      <c r="AL116" s="199">
        <f t="shared" si="29"/>
        <v>0</v>
      </c>
      <c r="AM116" s="203">
        <f t="shared" si="29"/>
        <v>0</v>
      </c>
      <c r="AN116" s="199"/>
      <c r="AO116" s="210">
        <f>IF(AP92&gt;0,AT92+V92,0)</f>
        <v>0.55000000000000004</v>
      </c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20" t="str">
        <f t="shared" si="28"/>
        <v>両切</v>
      </c>
      <c r="BE116" s="223"/>
      <c r="BF116" s="231"/>
      <c r="BG116" s="231"/>
      <c r="BH116" s="231"/>
      <c r="BI116" s="231"/>
      <c r="BJ116" s="231"/>
      <c r="BK116" s="231"/>
      <c r="BL116" s="231"/>
      <c r="BM116" s="231"/>
      <c r="BN116" s="231"/>
      <c r="BO116" s="231"/>
      <c r="BP116" s="231"/>
      <c r="BQ116" s="231"/>
      <c r="BR116" s="231"/>
      <c r="BS116" s="231"/>
      <c r="BT116" s="231"/>
      <c r="BU116" s="231"/>
      <c r="BV116" s="231"/>
      <c r="BW116" s="231"/>
      <c r="BX116" s="241"/>
      <c r="BY116" s="244"/>
    </row>
    <row r="117" spans="1:77" ht="12" customHeight="1">
      <c r="A117" s="112"/>
      <c r="AK117" s="195" t="str">
        <f t="shared" si="27"/>
        <v>町道As</v>
      </c>
      <c r="AL117" s="200" t="str">
        <f t="shared" si="29"/>
        <v>SUS</v>
      </c>
      <c r="AM117" s="204">
        <f t="shared" si="29"/>
        <v>150</v>
      </c>
      <c r="AN117" s="200">
        <f>AO92</f>
        <v>1.2</v>
      </c>
      <c r="AO117" s="209">
        <f>ROUND(AP92*(AT92+V92),3)</f>
        <v>2.1999999999999999e-002</v>
      </c>
      <c r="AP117" s="209">
        <f>IF(S92=0,ROUND(AS92*(AT92+V92/2)-AO117,3),0)+IF(S92=2,ROUND(AS92*(AT92+V92/2)-AO117-AQ117,3),0)</f>
        <v>0.73199999999999998</v>
      </c>
      <c r="AQ117" s="209">
        <f>IF(S92=1,ROUND(AS92*(AT92+V92/2)-AO117,3),0)+IF(S92=2,ROUND((AN92+AQ92+T92)*W92,3),0)</f>
        <v>0</v>
      </c>
      <c r="AR117" s="209">
        <f>IF(AND($T$2="Y",S92=0),AT92,0)</f>
        <v>0</v>
      </c>
      <c r="AS117" s="209"/>
      <c r="AT117" s="209">
        <f>IF(H92&gt;0,ROUND(Y92*AV92,3),0)+IF(AND(H92&lt;=0,J92=0,AL117="SUS"),ROUND(Y92*AV92-LOOKUP(AM117,$B$4:$D$12),3),0)+IF(AND(H92&lt;=0,J92=0,AL117="VP"),ROUND(Y92*AV92-LOOKUP(AM117,$B$4:$F$12),3),0)+IF(AND(H92&lt;=0,J92=0,AL117="PEP"),ROUND(Y92*AV92-LOOKUP(AM117,$B$4:$H$12),3),0)</f>
        <v>0.14899999999999999</v>
      </c>
      <c r="AU117" s="209">
        <f>IF(H92&gt;0,ROUND(Y92*AW92,3),0)+IF(AND(H92&lt;=0,J92=1,AL117="SUS"),ROUND(Y92*AW92-LOOKUP(AM117,$B$4:$D$12),3),0)+IF(AND(H92&lt;=0,J92=1,AL117="VP"),ROUND(Y92*AW92-LOOKUP(AM117,$B$4:$F$12),3),0)+IF(AND(H92&lt;=0,J92=1,AL117="PEP"),ROUND(Y92*AW92-LOOKUP(AM117,$B$4:$H$12),3),0)</f>
        <v>0.52300000000000002</v>
      </c>
      <c r="AV117" s="209">
        <f>ROUND(Z92*AX92,3)</f>
        <v>0</v>
      </c>
      <c r="AW117" s="209">
        <f>AO117</f>
        <v>2.1999999999999999e-002</v>
      </c>
      <c r="AX117" s="209">
        <f>AP117+AQ117-AT117</f>
        <v>0.58299999999999996</v>
      </c>
      <c r="AY117" s="209">
        <f>IF(K92&gt;0,AT92+V92+AY92*2,0)</f>
        <v>0.55000000000000004</v>
      </c>
      <c r="AZ117" s="209">
        <f>IF(M92&gt;0,AT92+V92,0)</f>
        <v>0.55000000000000004</v>
      </c>
      <c r="BA117" s="209">
        <f>IF(N92&gt;0,AT92+V92+2*BA92,0)</f>
        <v>0</v>
      </c>
      <c r="BB117" s="221">
        <f t="shared" si="28"/>
        <v>0</v>
      </c>
      <c r="BE117" s="223" t="s">
        <v>730</v>
      </c>
      <c r="BF117" s="231"/>
      <c r="BG117" s="231"/>
      <c r="BH117" s="231"/>
      <c r="BI117" s="231"/>
      <c r="BJ117" s="231"/>
      <c r="BK117" s="231"/>
      <c r="BL117" s="231"/>
      <c r="BM117" s="231"/>
      <c r="BN117" s="231"/>
      <c r="BO117" s="231"/>
      <c r="BP117" s="231"/>
      <c r="BQ117" s="231"/>
      <c r="BR117" s="231"/>
      <c r="BS117" s="231"/>
      <c r="BT117" s="231"/>
      <c r="BU117" s="231"/>
      <c r="BV117" s="231"/>
      <c r="BW117" s="231"/>
      <c r="BX117" s="241"/>
      <c r="BY117" s="244"/>
    </row>
    <row r="118" spans="1:77" ht="12" customHeight="1">
      <c r="A118" s="112"/>
      <c r="AK118" s="194">
        <f t="shared" si="27"/>
        <v>0</v>
      </c>
      <c r="AL118" s="199">
        <f t="shared" si="29"/>
        <v>0</v>
      </c>
      <c r="AM118" s="203">
        <f t="shared" si="29"/>
        <v>0</v>
      </c>
      <c r="AN118" s="199"/>
      <c r="AO118" s="210">
        <f>IF(AP94&gt;0,AT94+V94,0)</f>
        <v>0</v>
      </c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20">
        <f t="shared" si="28"/>
        <v>0</v>
      </c>
      <c r="BE118" s="223"/>
      <c r="BF118" s="231"/>
      <c r="BG118" s="231"/>
      <c r="BH118" s="231"/>
      <c r="BI118" s="231"/>
      <c r="BJ118" s="231"/>
      <c r="BK118" s="231"/>
      <c r="BL118" s="231"/>
      <c r="BM118" s="231"/>
      <c r="BN118" s="231"/>
      <c r="BO118" s="231"/>
      <c r="BP118" s="231"/>
      <c r="BQ118" s="231"/>
      <c r="BR118" s="231"/>
      <c r="BS118" s="231"/>
      <c r="BT118" s="231"/>
      <c r="BU118" s="231"/>
      <c r="BV118" s="231"/>
      <c r="BW118" s="231"/>
      <c r="BX118" s="241"/>
      <c r="BY118" s="244"/>
    </row>
    <row r="119" spans="1:77" ht="12" customHeight="1">
      <c r="A119" s="112"/>
      <c r="AK119" s="196">
        <f t="shared" si="27"/>
        <v>0</v>
      </c>
      <c r="AL119" s="201">
        <f t="shared" si="29"/>
        <v>0</v>
      </c>
      <c r="AM119" s="205">
        <f t="shared" si="29"/>
        <v>0</v>
      </c>
      <c r="AN119" s="201">
        <f>AO94</f>
        <v>0</v>
      </c>
      <c r="AO119" s="211">
        <f>ROUND(AP94*(AT94+V94),3)</f>
        <v>0</v>
      </c>
      <c r="AP119" s="211">
        <f>IF(S94=0,ROUND(AS94*(AT94+V94/2)-AO119,3),0)+IF(S94=2,ROUND(AS94*(AT94+V94/2)-AO119-AQ119,3),0)</f>
        <v>0</v>
      </c>
      <c r="AQ119" s="211">
        <f>IF(S94=1,ROUND(AS94*(AT94+V94/2)-AO119,3),0)+IF(S94=2,ROUND((AN94+AQ94+T94)*W94,3),0)</f>
        <v>0</v>
      </c>
      <c r="AR119" s="211">
        <f>IF(AND($T$2="Y",S94=0),AT94,0)</f>
        <v>0</v>
      </c>
      <c r="AS119" s="211">
        <f>IF(AND(H94&gt;0,AL119="DIP"),ROUND(X94*AU94-LOOKUP(AM119,$B$4:$D$12),3),0)+IF(AND(H94&gt;0,AL119="VP"),ROUND(X94*AU94-LOOKUP(AM119,$B$4:$F$12),3),0)+IF(AND(H94&gt;0,AL119="PEP"),ROUND(X94*AU94-LOOKUP(AM119,$B$4:$H$12),3),0)</f>
        <v>0</v>
      </c>
      <c r="AT119" s="211">
        <f>IF(H94&gt;0,ROUND(Y94*AV94,3),0)+IF(AND(H94&lt;=0,J94=0,AL119="DIP"),ROUND(Y94*AV94-LOOKUP(AM119,$B$4:$D$12),3),0)+IF(AND(H94&lt;=0,J94=0,AL119="VP"),ROUND(Y94*AV94-LOOKUP(AM119,$B$4:$F$12),3),0)+IF(AND(H94&lt;=0,J94=0,AL119="PEP"),ROUND(Y94*AV94-LOOKUP(AM119,$B$4:$H$12),3),0)</f>
        <v>0</v>
      </c>
      <c r="AU119" s="211">
        <f>IF(H94&gt;0,ROUND(Y94*AW94,3),0)+IF(AND(H94&lt;=0,J94=1,AL119="DIP"),ROUND(Y94*AW94-LOOKUP(AM119,$B$4:$D$12),3),0)+IF(AND(H94&lt;=0,J94=1,AL119="VP"),ROUND(Y94*AW94-LOOKUP(AM119,$B$4:$F$12),3),0)+IF(AND(H94&lt;=0,J94=1,AL119="PEP"),ROUND(Y94*AW94-LOOKUP(AM119,$B$4:$H$12),3),0)</f>
        <v>0</v>
      </c>
      <c r="AV119" s="211">
        <f>ROUND(Z94*AX94,3)</f>
        <v>0</v>
      </c>
      <c r="AW119" s="211">
        <f>AO119</f>
        <v>0</v>
      </c>
      <c r="AX119" s="211">
        <f>AP119+AQ119-AT119</f>
        <v>0</v>
      </c>
      <c r="AY119" s="211">
        <f>IF(K94&gt;0,AT94+V94+AY94*2,0)</f>
        <v>0</v>
      </c>
      <c r="AZ119" s="211">
        <f>IF(M94&gt;0,AT94+V94,0)</f>
        <v>0</v>
      </c>
      <c r="BA119" s="211">
        <f>IF(N94&gt;0,AT94+V94+2*BA94,0)</f>
        <v>0</v>
      </c>
      <c r="BB119" s="222">
        <f t="shared" si="28"/>
        <v>0</v>
      </c>
      <c r="BE119" s="226"/>
      <c r="BF119" s="232"/>
      <c r="BG119" s="232"/>
      <c r="BH119" s="232"/>
      <c r="BI119" s="232"/>
      <c r="BJ119" s="232"/>
      <c r="BK119" s="232"/>
      <c r="BL119" s="232"/>
      <c r="BM119" s="232"/>
      <c r="BN119" s="232"/>
      <c r="BO119" s="232"/>
      <c r="BP119" s="232"/>
      <c r="BQ119" s="232"/>
      <c r="BR119" s="232"/>
      <c r="BS119" s="232"/>
      <c r="BT119" s="232"/>
      <c r="BU119" s="232"/>
      <c r="BV119" s="232"/>
      <c r="BW119" s="232"/>
      <c r="BX119" s="242"/>
      <c r="BY119" s="244"/>
    </row>
    <row r="120" spans="1:77" ht="11.25" customHeight="1">
      <c r="A120" s="118"/>
      <c r="B120" s="131"/>
      <c r="C120" s="131"/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131"/>
      <c r="O120" s="131"/>
      <c r="P120" s="131"/>
      <c r="Q120" s="131"/>
      <c r="R120" s="131"/>
      <c r="S120" s="131"/>
      <c r="T120" s="131"/>
      <c r="U120" s="131"/>
      <c r="V120" s="131"/>
      <c r="W120" s="131"/>
      <c r="X120" s="131"/>
      <c r="Y120" s="131"/>
      <c r="Z120" s="131"/>
      <c r="AA120" s="131"/>
      <c r="AB120" s="131"/>
      <c r="AC120" s="131"/>
      <c r="AD120" s="131"/>
      <c r="AE120" s="131"/>
      <c r="AF120" s="131"/>
      <c r="AG120" s="131"/>
      <c r="AH120" s="131"/>
      <c r="AI120" s="131"/>
      <c r="AJ120" s="131"/>
      <c r="AK120" s="131"/>
      <c r="AL120" s="131"/>
      <c r="AM120" s="131"/>
      <c r="AN120" s="131"/>
      <c r="AO120" s="131"/>
      <c r="AP120" s="131"/>
      <c r="AQ120" s="131"/>
      <c r="AR120" s="131"/>
      <c r="AS120" s="131"/>
      <c r="AT120" s="131"/>
      <c r="AU120" s="131"/>
      <c r="AV120" s="131"/>
      <c r="AW120" s="131"/>
      <c r="AX120" s="131"/>
      <c r="AY120" s="131"/>
      <c r="AZ120" s="131"/>
      <c r="BA120" s="131"/>
      <c r="BB120" s="131"/>
      <c r="BC120" s="131"/>
      <c r="BD120" s="131"/>
      <c r="BE120" s="131"/>
      <c r="BF120" s="131"/>
      <c r="BG120" s="131"/>
      <c r="BH120" s="131"/>
      <c r="BI120" s="131"/>
      <c r="BJ120" s="131"/>
      <c r="BK120" s="131"/>
      <c r="BL120" s="131"/>
      <c r="BM120" s="131"/>
      <c r="BN120" s="131"/>
      <c r="BO120" s="131"/>
      <c r="BP120" s="131"/>
      <c r="BQ120" s="131"/>
      <c r="BR120" s="131"/>
      <c r="BS120" s="131"/>
      <c r="BT120" s="131"/>
      <c r="BU120" s="131"/>
      <c r="BV120" s="131"/>
      <c r="BW120" s="131"/>
      <c r="BX120" s="131"/>
      <c r="BY120" s="245"/>
    </row>
    <row r="121" spans="1:77" ht="11.25" customHeight="1"/>
    <row r="122" spans="1:77" ht="11.25" customHeight="1">
      <c r="A122" s="111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  <c r="R122" s="123"/>
      <c r="S122" s="123"/>
      <c r="T122" s="123"/>
      <c r="U122" s="123"/>
      <c r="V122" s="123"/>
      <c r="W122" s="123"/>
      <c r="X122" s="123"/>
      <c r="Y122" s="123"/>
      <c r="Z122" s="123"/>
      <c r="AA122" s="123"/>
      <c r="AB122" s="123"/>
      <c r="AC122" s="123"/>
      <c r="AD122" s="123"/>
      <c r="AE122" s="123"/>
      <c r="AF122" s="123"/>
      <c r="AG122" s="123"/>
      <c r="AH122" s="123"/>
      <c r="AI122" s="123"/>
      <c r="AJ122" s="123"/>
      <c r="AK122" s="123"/>
      <c r="AL122" s="123"/>
      <c r="AM122" s="123"/>
      <c r="AN122" s="123"/>
      <c r="AO122" s="123"/>
      <c r="AP122" s="123"/>
      <c r="AQ122" s="123"/>
      <c r="AR122" s="123"/>
      <c r="AS122" s="123"/>
      <c r="AT122" s="123"/>
      <c r="AU122" s="123"/>
      <c r="AV122" s="123"/>
      <c r="AW122" s="123"/>
      <c r="AX122" s="123"/>
      <c r="AY122" s="123"/>
      <c r="AZ122" s="123"/>
      <c r="BA122" s="123"/>
      <c r="BB122" s="123"/>
      <c r="BC122" s="123"/>
      <c r="BD122" s="123"/>
      <c r="BE122" s="123"/>
      <c r="BF122" s="123"/>
      <c r="BG122" s="123"/>
      <c r="BH122" s="123"/>
      <c r="BI122" s="123"/>
      <c r="BJ122" s="123"/>
      <c r="BK122" s="123"/>
      <c r="BL122" s="123"/>
      <c r="BM122" s="123"/>
      <c r="BN122" s="123"/>
      <c r="BO122" s="123"/>
      <c r="BP122" s="123"/>
      <c r="BQ122" s="123"/>
      <c r="BR122" s="123"/>
      <c r="BS122" s="123"/>
      <c r="BT122" s="123"/>
      <c r="BU122" s="123"/>
      <c r="BV122" s="123"/>
      <c r="BW122" s="123"/>
      <c r="BX122" s="123"/>
      <c r="BY122" s="243"/>
    </row>
    <row r="123" spans="1:77" ht="11.25" customHeight="1">
      <c r="A123" s="112"/>
      <c r="B123" s="124" t="s">
        <v>654</v>
      </c>
      <c r="K123" s="135"/>
      <c r="L123" s="135"/>
      <c r="BY123" s="244"/>
    </row>
    <row r="124" spans="1:77" ht="20.149999999999999" customHeight="1">
      <c r="A124" s="113" t="s">
        <v>655</v>
      </c>
      <c r="B124" s="125">
        <v>1</v>
      </c>
      <c r="C124" s="136"/>
      <c r="D124" s="138"/>
      <c r="L124" s="135"/>
      <c r="M124" s="124"/>
      <c r="P124" s="135"/>
      <c r="AE124" s="179" t="s">
        <v>656</v>
      </c>
      <c r="BF124" s="179" t="s">
        <v>486</v>
      </c>
      <c r="BJ124" s="179" t="str">
        <f>A125</f>
        <v>仮設φ150ｍｍ配水管布設工事</v>
      </c>
      <c r="BW124" s="136" t="s">
        <v>657</v>
      </c>
      <c r="BX124" s="138">
        <f>+BB125+1</f>
        <v>12</v>
      </c>
      <c r="BY124" s="244"/>
    </row>
    <row r="125" spans="1:77" ht="20.149999999999999" customHeight="1">
      <c r="A125" s="114" t="s">
        <v>741</v>
      </c>
      <c r="B125" s="126"/>
      <c r="C125" s="126"/>
      <c r="D125" s="126"/>
      <c r="E125" s="126"/>
      <c r="F125" s="126"/>
      <c r="G125" s="126"/>
      <c r="H125" s="141"/>
      <c r="I125" s="141"/>
      <c r="J125" s="141"/>
      <c r="K125" s="141"/>
      <c r="L125" s="124"/>
      <c r="M125" s="141"/>
      <c r="N125" s="124" t="s">
        <v>659</v>
      </c>
      <c r="O125" s="141"/>
      <c r="P125" s="124"/>
      <c r="Q125" s="141"/>
      <c r="R125" s="141"/>
      <c r="S125" s="141"/>
      <c r="T125" s="141"/>
      <c r="U125" s="141"/>
      <c r="AF125" s="180" t="s">
        <v>661</v>
      </c>
      <c r="AG125" s="186" t="s">
        <v>67</v>
      </c>
      <c r="AL125" s="179" t="s">
        <v>2</v>
      </c>
      <c r="AP125" s="179" t="str">
        <f>A125</f>
        <v>仮設φ150ｍｍ配水管布設工事</v>
      </c>
      <c r="BA125" s="136" t="s">
        <v>657</v>
      </c>
      <c r="BB125" s="138">
        <f>B124*10+1</f>
        <v>11</v>
      </c>
      <c r="BE125" s="191"/>
      <c r="BF125" s="206" t="s">
        <v>183</v>
      </c>
      <c r="BG125" s="206" t="s">
        <v>662</v>
      </c>
      <c r="BH125" s="206" t="s">
        <v>649</v>
      </c>
      <c r="BI125" s="212"/>
      <c r="BJ125" s="212"/>
      <c r="BK125" s="206" t="s">
        <v>664</v>
      </c>
      <c r="BL125" s="212"/>
      <c r="BM125" s="206" t="s">
        <v>220</v>
      </c>
      <c r="BN125" s="212"/>
      <c r="BO125" s="206" t="s">
        <v>600</v>
      </c>
      <c r="BP125" s="206"/>
      <c r="BQ125" s="212" t="s">
        <v>304</v>
      </c>
      <c r="BR125" s="212"/>
      <c r="BS125" s="212"/>
      <c r="BT125" s="206" t="s">
        <v>203</v>
      </c>
      <c r="BU125" s="212"/>
      <c r="BV125" s="206" t="s">
        <v>665</v>
      </c>
      <c r="BW125" s="206" t="s">
        <v>666</v>
      </c>
      <c r="BX125" s="238" t="s">
        <v>667</v>
      </c>
      <c r="BY125" s="244"/>
    </row>
    <row r="126" spans="1:77" ht="12" customHeight="1">
      <c r="A126" s="115"/>
      <c r="B126" s="127"/>
      <c r="C126" s="127"/>
      <c r="D126" s="127"/>
      <c r="E126" s="127" t="s">
        <v>229</v>
      </c>
      <c r="F126" s="127"/>
      <c r="G126" s="127"/>
      <c r="H126" s="127"/>
      <c r="I126" s="127" t="s">
        <v>152</v>
      </c>
      <c r="J126" s="143" t="s">
        <v>668</v>
      </c>
      <c r="K126" s="143" t="s">
        <v>669</v>
      </c>
      <c r="L126" s="147"/>
      <c r="M126" s="127" t="s">
        <v>666</v>
      </c>
      <c r="N126" s="143" t="s">
        <v>92</v>
      </c>
      <c r="O126" s="147" t="s">
        <v>22</v>
      </c>
      <c r="P126" s="151"/>
      <c r="Q126" s="127" t="s">
        <v>282</v>
      </c>
      <c r="R126" s="127" t="s">
        <v>129</v>
      </c>
      <c r="S126" s="156" t="s">
        <v>640</v>
      </c>
      <c r="T126" s="160" t="s">
        <v>120</v>
      </c>
      <c r="U126" s="141"/>
      <c r="V126" s="105" t="s">
        <v>137</v>
      </c>
      <c r="AC126" s="175"/>
      <c r="AD126" s="175"/>
      <c r="AE126" s="175"/>
      <c r="AG126" s="187"/>
      <c r="AH126" s="175"/>
      <c r="AI126" s="175"/>
      <c r="AK126" s="191"/>
      <c r="AL126" s="197"/>
      <c r="AM126" s="197"/>
      <c r="AN126" s="197"/>
      <c r="AO126" s="197"/>
      <c r="AP126" s="197" t="s">
        <v>229</v>
      </c>
      <c r="AQ126" s="197"/>
      <c r="AR126" s="197"/>
      <c r="AS126" s="197"/>
      <c r="AT126" s="197"/>
      <c r="AU126" s="197"/>
      <c r="AV126" s="206" t="s">
        <v>404</v>
      </c>
      <c r="AW126" s="212"/>
      <c r="AX126" s="197" t="s">
        <v>670</v>
      </c>
      <c r="AY126" s="216" t="s">
        <v>674</v>
      </c>
      <c r="AZ126" s="197" t="s">
        <v>666</v>
      </c>
      <c r="BA126" s="206" t="s">
        <v>676</v>
      </c>
      <c r="BB126" s="218"/>
      <c r="BE126" s="223"/>
      <c r="BF126" s="134"/>
      <c r="BG126" s="134"/>
      <c r="BH126" s="134" t="s">
        <v>311</v>
      </c>
      <c r="BI126" s="134" t="s">
        <v>149</v>
      </c>
      <c r="BJ126" s="134" t="s">
        <v>677</v>
      </c>
      <c r="BK126" s="235" t="s">
        <v>71</v>
      </c>
      <c r="BL126" s="134"/>
      <c r="BM126" s="134"/>
      <c r="BN126" s="134"/>
      <c r="BO126" s="134"/>
      <c r="BP126" s="134"/>
      <c r="BQ126" s="134"/>
      <c r="BR126" s="134"/>
      <c r="BS126" s="134" t="s">
        <v>49</v>
      </c>
      <c r="BT126" s="134" t="s">
        <v>679</v>
      </c>
      <c r="BU126" s="134"/>
      <c r="BV126" s="134"/>
      <c r="BW126" s="134"/>
      <c r="BX126" s="219"/>
      <c r="BY126" s="244"/>
    </row>
    <row r="127" spans="1:77" ht="12" customHeight="1">
      <c r="A127" s="116" t="s">
        <v>680</v>
      </c>
      <c r="B127" s="128" t="s">
        <v>174</v>
      </c>
      <c r="C127" s="128" t="s">
        <v>642</v>
      </c>
      <c r="D127" s="128" t="s">
        <v>275</v>
      </c>
      <c r="E127" s="128" t="s">
        <v>682</v>
      </c>
      <c r="F127" s="128" t="s">
        <v>442</v>
      </c>
      <c r="G127" s="128" t="s">
        <v>622</v>
      </c>
      <c r="H127" s="128" t="s">
        <v>683</v>
      </c>
      <c r="I127" s="142" t="s">
        <v>211</v>
      </c>
      <c r="J127" s="144" t="s">
        <v>482</v>
      </c>
      <c r="K127" s="128" t="s">
        <v>660</v>
      </c>
      <c r="L127" s="128" t="s">
        <v>684</v>
      </c>
      <c r="M127" s="128" t="s">
        <v>682</v>
      </c>
      <c r="N127" s="128" t="s">
        <v>682</v>
      </c>
      <c r="O127" s="128" t="s">
        <v>684</v>
      </c>
      <c r="P127" s="152"/>
      <c r="Q127" s="128" t="s">
        <v>686</v>
      </c>
      <c r="R127" s="128" t="s">
        <v>687</v>
      </c>
      <c r="S127" s="157"/>
      <c r="T127" s="161" t="s">
        <v>432</v>
      </c>
      <c r="U127" s="141"/>
      <c r="AC127" s="176"/>
      <c r="AD127" s="178"/>
      <c r="AE127" s="177" t="s">
        <v>688</v>
      </c>
      <c r="AF127" s="181"/>
      <c r="AG127" s="188" t="s">
        <v>689</v>
      </c>
      <c r="AH127" s="175" t="s">
        <v>690</v>
      </c>
      <c r="AI127" s="175"/>
      <c r="AJ127" s="176"/>
      <c r="AK127" s="192" t="s">
        <v>680</v>
      </c>
      <c r="AL127" s="134" t="s">
        <v>174</v>
      </c>
      <c r="AM127" s="134" t="s">
        <v>642</v>
      </c>
      <c r="AN127" s="134" t="s">
        <v>123</v>
      </c>
      <c r="AO127" s="134" t="s">
        <v>275</v>
      </c>
      <c r="AP127" s="134" t="s">
        <v>682</v>
      </c>
      <c r="AQ127" s="134" t="s">
        <v>442</v>
      </c>
      <c r="AR127" s="134" t="s">
        <v>683</v>
      </c>
      <c r="AS127" s="134" t="s">
        <v>691</v>
      </c>
      <c r="AT127" s="134" t="s">
        <v>622</v>
      </c>
      <c r="AU127" s="134" t="s">
        <v>692</v>
      </c>
      <c r="AV127" s="134" t="s">
        <v>693</v>
      </c>
      <c r="AW127" s="134" t="str">
        <f>J127</f>
        <v>RC-40</v>
      </c>
      <c r="AX127" s="134" t="str">
        <f>I127</f>
        <v>砕石</v>
      </c>
      <c r="AY127" s="134" t="s">
        <v>694</v>
      </c>
      <c r="AZ127" s="134" t="s">
        <v>682</v>
      </c>
      <c r="BA127" s="134" t="s">
        <v>694</v>
      </c>
      <c r="BB127" s="219" t="s">
        <v>695</v>
      </c>
      <c r="BE127" s="223" t="s">
        <v>168</v>
      </c>
      <c r="BF127" s="134"/>
      <c r="BG127" s="134"/>
      <c r="BH127" s="234" t="s">
        <v>5</v>
      </c>
      <c r="BI127" s="234" t="s">
        <v>5</v>
      </c>
      <c r="BJ127" s="234" t="s">
        <v>77</v>
      </c>
      <c r="BK127" s="198" t="s">
        <v>560</v>
      </c>
      <c r="BL127" s="198" t="s">
        <v>269</v>
      </c>
      <c r="BM127" s="213" t="s">
        <v>696</v>
      </c>
      <c r="BN127" s="213" t="s">
        <v>179</v>
      </c>
      <c r="BO127" s="198"/>
      <c r="BP127" s="198" t="s">
        <v>697</v>
      </c>
      <c r="BQ127" s="198" t="s">
        <v>693</v>
      </c>
      <c r="BR127" s="198" t="str">
        <f>J127</f>
        <v>RC-40</v>
      </c>
      <c r="BS127" s="198" t="str">
        <f>I127</f>
        <v>砕石</v>
      </c>
      <c r="BT127" s="198" t="s">
        <v>354</v>
      </c>
      <c r="BU127" s="213" t="s">
        <v>55</v>
      </c>
      <c r="BV127" s="134"/>
      <c r="BW127" s="134"/>
      <c r="BX127" s="219"/>
      <c r="BY127" s="244"/>
    </row>
    <row r="128" spans="1:77" ht="12" customHeight="1">
      <c r="A128" s="116"/>
      <c r="B128" s="128"/>
      <c r="C128" s="128" t="s">
        <v>700</v>
      </c>
      <c r="D128" s="128" t="s">
        <v>61</v>
      </c>
      <c r="E128" s="128" t="s">
        <v>688</v>
      </c>
      <c r="F128" s="128" t="s">
        <v>40</v>
      </c>
      <c r="G128" s="128" t="s">
        <v>145</v>
      </c>
      <c r="H128" s="128" t="s">
        <v>128</v>
      </c>
      <c r="I128" s="128" t="s">
        <v>327</v>
      </c>
      <c r="J128" s="128" t="s">
        <v>421</v>
      </c>
      <c r="K128" s="128" t="s">
        <v>701</v>
      </c>
      <c r="L128" s="128" t="s">
        <v>51</v>
      </c>
      <c r="M128" s="128" t="s">
        <v>100</v>
      </c>
      <c r="N128" s="128" t="s">
        <v>283</v>
      </c>
      <c r="O128" s="128" t="s">
        <v>255</v>
      </c>
      <c r="P128" s="152"/>
      <c r="Q128" s="128" t="s">
        <v>550</v>
      </c>
      <c r="R128" s="128" t="s">
        <v>702</v>
      </c>
      <c r="S128" s="157" t="s">
        <v>703</v>
      </c>
      <c r="T128" s="161" t="s">
        <v>704</v>
      </c>
      <c r="U128" s="141"/>
      <c r="V128" s="170" t="s">
        <v>622</v>
      </c>
      <c r="W128" s="170" t="s">
        <v>705</v>
      </c>
      <c r="X128" s="170" t="s">
        <v>195</v>
      </c>
      <c r="Y128" s="172"/>
      <c r="Z128" s="173"/>
      <c r="AC128" s="176"/>
      <c r="AD128" s="176"/>
      <c r="AF128" s="182"/>
      <c r="AG128" s="189"/>
      <c r="AJ128" s="176" t="s">
        <v>327</v>
      </c>
      <c r="AK128" s="193"/>
      <c r="AL128" s="198"/>
      <c r="AM128" s="198" t="s">
        <v>700</v>
      </c>
      <c r="AN128" s="198" t="s">
        <v>343</v>
      </c>
      <c r="AO128" s="198" t="s">
        <v>61</v>
      </c>
      <c r="AP128" s="198" t="s">
        <v>688</v>
      </c>
      <c r="AQ128" s="198" t="s">
        <v>40</v>
      </c>
      <c r="AR128" s="198" t="s">
        <v>128</v>
      </c>
      <c r="AS128" s="198" t="s">
        <v>707</v>
      </c>
      <c r="AT128" s="198" t="s">
        <v>145</v>
      </c>
      <c r="AU128" s="198" t="s">
        <v>709</v>
      </c>
      <c r="AV128" s="198" t="s">
        <v>421</v>
      </c>
      <c r="AW128" s="198" t="s">
        <v>421</v>
      </c>
      <c r="AX128" s="198" t="s">
        <v>327</v>
      </c>
      <c r="AY128" s="198" t="s">
        <v>51</v>
      </c>
      <c r="AZ128" s="198" t="s">
        <v>570</v>
      </c>
      <c r="BA128" s="198" t="s">
        <v>255</v>
      </c>
      <c r="BB128" s="219"/>
      <c r="BE128" s="192"/>
      <c r="BF128" s="134"/>
      <c r="BG128" s="134" t="s">
        <v>498</v>
      </c>
      <c r="BH128" s="134" t="s">
        <v>498</v>
      </c>
      <c r="BI128" s="134" t="s">
        <v>498</v>
      </c>
      <c r="BJ128" s="134" t="s">
        <v>498</v>
      </c>
      <c r="BK128" s="134" t="s">
        <v>288</v>
      </c>
      <c r="BL128" s="134" t="s">
        <v>710</v>
      </c>
      <c r="BM128" s="134" t="s">
        <v>710</v>
      </c>
      <c r="BN128" s="134" t="s">
        <v>710</v>
      </c>
      <c r="BO128" s="134" t="s">
        <v>712</v>
      </c>
      <c r="BP128" s="134" t="s">
        <v>710</v>
      </c>
      <c r="BQ128" s="134" t="s">
        <v>710</v>
      </c>
      <c r="BR128" s="134" t="s">
        <v>710</v>
      </c>
      <c r="BS128" s="134" t="s">
        <v>710</v>
      </c>
      <c r="BT128" s="134" t="s">
        <v>710</v>
      </c>
      <c r="BU128" s="134" t="s">
        <v>710</v>
      </c>
      <c r="BV128" s="134" t="s">
        <v>712</v>
      </c>
      <c r="BW128" s="134" t="s">
        <v>712</v>
      </c>
      <c r="BX128" s="219" t="s">
        <v>712</v>
      </c>
      <c r="BY128" s="244"/>
    </row>
    <row r="129" spans="1:77" ht="12" customHeight="1">
      <c r="A129" s="116"/>
      <c r="B129" s="128"/>
      <c r="C129" s="128" t="s">
        <v>502</v>
      </c>
      <c r="D129" s="128" t="s">
        <v>69</v>
      </c>
      <c r="E129" s="128" t="s">
        <v>69</v>
      </c>
      <c r="F129" s="128" t="s">
        <v>69</v>
      </c>
      <c r="G129" s="128" t="s">
        <v>69</v>
      </c>
      <c r="H129" s="128" t="s">
        <v>69</v>
      </c>
      <c r="I129" s="128" t="s">
        <v>69</v>
      </c>
      <c r="J129" s="128" t="s">
        <v>713</v>
      </c>
      <c r="K129" s="128" t="s">
        <v>69</v>
      </c>
      <c r="L129" s="128" t="s">
        <v>69</v>
      </c>
      <c r="M129" s="128" t="s">
        <v>69</v>
      </c>
      <c r="N129" s="128" t="s">
        <v>69</v>
      </c>
      <c r="O129" s="128" t="s">
        <v>69</v>
      </c>
      <c r="P129" s="153"/>
      <c r="Q129" s="128" t="s">
        <v>69</v>
      </c>
      <c r="R129" s="128" t="s">
        <v>272</v>
      </c>
      <c r="S129" s="157" t="s">
        <v>714</v>
      </c>
      <c r="T129" s="162" t="s">
        <v>69</v>
      </c>
      <c r="U129" s="166"/>
      <c r="V129" s="171" t="s">
        <v>637</v>
      </c>
      <c r="W129" s="171" t="s">
        <v>572</v>
      </c>
      <c r="X129" s="171" t="s">
        <v>716</v>
      </c>
      <c r="Y129" s="171" t="s">
        <v>109</v>
      </c>
      <c r="Z129" s="174" t="s">
        <v>717</v>
      </c>
      <c r="AC129" s="176"/>
      <c r="AD129" s="176"/>
      <c r="AF129" s="182"/>
      <c r="AG129" s="190" t="s">
        <v>670</v>
      </c>
      <c r="AH129" s="175"/>
      <c r="AI129" s="175"/>
      <c r="AJ129" s="176"/>
      <c r="AK129" s="193"/>
      <c r="AL129" s="198"/>
      <c r="AM129" s="198" t="s">
        <v>502</v>
      </c>
      <c r="AN129" s="198" t="s">
        <v>69</v>
      </c>
      <c r="AO129" s="198" t="s">
        <v>69</v>
      </c>
      <c r="AP129" s="198" t="s">
        <v>69</v>
      </c>
      <c r="AQ129" s="198" t="s">
        <v>69</v>
      </c>
      <c r="AR129" s="198" t="s">
        <v>69</v>
      </c>
      <c r="AS129" s="198" t="s">
        <v>69</v>
      </c>
      <c r="AT129" s="198" t="s">
        <v>69</v>
      </c>
      <c r="AU129" s="198" t="s">
        <v>69</v>
      </c>
      <c r="AV129" s="198" t="s">
        <v>69</v>
      </c>
      <c r="AW129" s="198" t="s">
        <v>69</v>
      </c>
      <c r="AX129" s="198" t="s">
        <v>69</v>
      </c>
      <c r="AY129" s="198" t="s">
        <v>69</v>
      </c>
      <c r="AZ129" s="198" t="s">
        <v>69</v>
      </c>
      <c r="BA129" s="198" t="s">
        <v>69</v>
      </c>
      <c r="BB129" s="219"/>
      <c r="BE129" s="224" t="str">
        <f>+AK155</f>
        <v>D-1土工</v>
      </c>
      <c r="BF129" s="227"/>
      <c r="BG129" s="182"/>
      <c r="BH129" s="182"/>
      <c r="BI129" s="182"/>
      <c r="BJ129" s="182"/>
      <c r="BK129" s="236">
        <f>IF(S131=1,0,AO155)</f>
        <v>0.55000000000000004</v>
      </c>
      <c r="BL129" s="236">
        <f>IF(S131=1,AO155,0)</f>
        <v>0</v>
      </c>
      <c r="BM129" s="182"/>
      <c r="BN129" s="182"/>
      <c r="BO129" s="182"/>
      <c r="BP129" s="182"/>
      <c r="BQ129" s="182"/>
      <c r="BR129" s="182"/>
      <c r="BS129" s="182"/>
      <c r="BT129" s="182"/>
      <c r="BU129" s="182"/>
      <c r="BV129" s="182"/>
      <c r="BW129" s="182"/>
      <c r="BX129" s="239"/>
      <c r="BY129" s="244"/>
    </row>
    <row r="130" spans="1:77" ht="12" customHeight="1">
      <c r="A130" s="114" t="s">
        <v>742</v>
      </c>
      <c r="B130" s="129"/>
      <c r="C130" s="129"/>
      <c r="D130" s="129"/>
      <c r="E130" s="129"/>
      <c r="F130" s="129"/>
      <c r="G130" s="139"/>
      <c r="H130" s="129"/>
      <c r="I130" s="129"/>
      <c r="J130" s="145"/>
      <c r="K130" s="129"/>
      <c r="L130" s="129"/>
      <c r="M130" s="129"/>
      <c r="N130" s="129"/>
      <c r="O130" s="129"/>
      <c r="P130" s="145"/>
      <c r="Q130" s="129"/>
      <c r="R130" s="129"/>
      <c r="S130" s="129"/>
      <c r="T130" s="163"/>
      <c r="U130" s="141"/>
      <c r="V130" s="171"/>
      <c r="W130" s="171"/>
      <c r="X130" s="171"/>
      <c r="Y130" s="171"/>
      <c r="Z130" s="174"/>
      <c r="AC130" s="176"/>
      <c r="AD130" s="176"/>
      <c r="AF130" s="182"/>
      <c r="AG130" s="189" t="str">
        <f>J127</f>
        <v>RC-40</v>
      </c>
      <c r="AJ130" s="176"/>
      <c r="AK130" s="194" t="str">
        <f t="shared" ref="AK130:AM147" si="33">A130</f>
        <v>D-1土工</v>
      </c>
      <c r="AL130" s="199">
        <f t="shared" si="33"/>
        <v>0</v>
      </c>
      <c r="AM130" s="203">
        <f t="shared" si="33"/>
        <v>0</v>
      </c>
      <c r="AN130" s="199"/>
      <c r="AO130" s="199"/>
      <c r="AP130" s="199"/>
      <c r="AQ130" s="199"/>
      <c r="AR130" s="199"/>
      <c r="AS130" s="199"/>
      <c r="AT130" s="199">
        <f t="shared" ref="AT130:AT147" si="34">G130</f>
        <v>0</v>
      </c>
      <c r="AU130" s="199"/>
      <c r="AV130" s="199"/>
      <c r="AW130" s="199"/>
      <c r="AX130" s="199"/>
      <c r="AY130" s="217">
        <f>K131</f>
        <v>0.12</v>
      </c>
      <c r="AZ130" s="199"/>
      <c r="BA130" s="217">
        <f>+N131</f>
        <v>0</v>
      </c>
      <c r="BB130" s="220" t="str">
        <f>LOOKUP(R131,$L$4:$M$7)</f>
        <v>両切</v>
      </c>
      <c r="BE130" s="224" t="str">
        <f>AK156</f>
        <v>町道As</v>
      </c>
      <c r="BF130" s="228">
        <f>AN156</f>
        <v>0.3</v>
      </c>
      <c r="BG130" s="182" t="s">
        <v>718</v>
      </c>
      <c r="BH130" s="210">
        <f>IF(AND(E131&gt;0,E131&lt;=0.1),R131,0)</f>
        <v>2</v>
      </c>
      <c r="BI130" s="210">
        <f>IF(AND(E131&gt;0.1,E131&lt;=0.15),R131,0)</f>
        <v>0</v>
      </c>
      <c r="BJ130" s="210">
        <f>IF(E131&gt;0.15,R131,0)</f>
        <v>0</v>
      </c>
      <c r="BK130" s="210">
        <f>IF(S131=1,0,AO156)</f>
        <v>2.1999999999999999e-002</v>
      </c>
      <c r="BL130" s="210">
        <f>IF(S131=1,AO156,0)</f>
        <v>0</v>
      </c>
      <c r="BM130" s="210">
        <f t="shared" ref="BM130:BX130" si="35">AP156</f>
        <v>0.23699999999999999</v>
      </c>
      <c r="BN130" s="210">
        <f t="shared" si="35"/>
        <v>0</v>
      </c>
      <c r="BO130" s="210">
        <f t="shared" si="35"/>
        <v>0</v>
      </c>
      <c r="BP130" s="210">
        <f t="shared" si="35"/>
        <v>0.126</v>
      </c>
      <c r="BQ130" s="210">
        <f t="shared" si="35"/>
        <v>2.8000000000000001e-002</v>
      </c>
      <c r="BR130" s="210">
        <f t="shared" si="35"/>
        <v>0</v>
      </c>
      <c r="BS130" s="210">
        <f t="shared" si="35"/>
        <v>0</v>
      </c>
      <c r="BT130" s="210">
        <f t="shared" si="35"/>
        <v>2.1999999999999999e-002</v>
      </c>
      <c r="BU130" s="210">
        <f t="shared" si="35"/>
        <v>0.20899999999999999</v>
      </c>
      <c r="BV130" s="210">
        <f t="shared" si="35"/>
        <v>0.55000000000000004</v>
      </c>
      <c r="BW130" s="210">
        <f t="shared" si="35"/>
        <v>0.55000000000000004</v>
      </c>
      <c r="BX130" s="240">
        <f t="shared" si="35"/>
        <v>0</v>
      </c>
      <c r="BY130" s="244"/>
    </row>
    <row r="131" spans="1:77" ht="12" customHeight="1">
      <c r="A131" s="117" t="s">
        <v>303</v>
      </c>
      <c r="B131" s="130" t="s">
        <v>548</v>
      </c>
      <c r="C131" s="130">
        <v>150</v>
      </c>
      <c r="D131" s="130">
        <v>0.3</v>
      </c>
      <c r="E131" s="130">
        <v>4.e-002</v>
      </c>
      <c r="F131" s="130">
        <v>0</v>
      </c>
      <c r="G131" s="130">
        <v>0.55000000000000004</v>
      </c>
      <c r="H131" s="130">
        <v>0.1</v>
      </c>
      <c r="I131" s="130"/>
      <c r="J131" s="146">
        <v>0</v>
      </c>
      <c r="K131" s="130">
        <v>0.12</v>
      </c>
      <c r="L131" s="130"/>
      <c r="M131" s="130">
        <v>3.e-002</v>
      </c>
      <c r="N131" s="130"/>
      <c r="O131" s="130"/>
      <c r="P131" s="146"/>
      <c r="Q131" s="130">
        <f>22.17+5.52</f>
        <v>27.69</v>
      </c>
      <c r="R131" s="130">
        <v>2</v>
      </c>
      <c r="S131" s="130"/>
      <c r="T131" s="164"/>
      <c r="U131" s="141"/>
      <c r="V131" s="171">
        <f>IF(G130-G131&gt;=0,G130-G131,0)</f>
        <v>0</v>
      </c>
      <c r="W131" s="171">
        <f>IF(AS131&gt;0,ROUND(AT131+V131/AS131*(AS131-AO131+T131)/2,3),0)</f>
        <v>0.55000000000000004</v>
      </c>
      <c r="X131" s="171">
        <f>IF(AS131&gt;0,ROUND(AT131+V131/AS131*AU131/2,3),0)</f>
        <v>0.55000000000000004</v>
      </c>
      <c r="Y131" s="171">
        <f>IF(AS131&gt;0,ROUND(AT131+V131/AS131*(AU131+AW131/2+AV131/2),3),0)</f>
        <v>0.55000000000000004</v>
      </c>
      <c r="Z131" s="174">
        <f>IF(AS131&gt;0,ROUND(AT131+V131/AS131*(AU131+AW131+AV131+AX131/2),3),0)</f>
        <v>0.55000000000000004</v>
      </c>
      <c r="AC131" s="176" t="s">
        <v>707</v>
      </c>
      <c r="AD131" s="176" t="s">
        <v>61</v>
      </c>
      <c r="AF131" s="182"/>
      <c r="AG131" s="189" t="s">
        <v>414</v>
      </c>
      <c r="AJ131" s="176" t="s">
        <v>421</v>
      </c>
      <c r="AK131" s="195" t="str">
        <f t="shared" si="33"/>
        <v>町道As</v>
      </c>
      <c r="AL131" s="200" t="str">
        <f t="shared" si="33"/>
        <v>DIP</v>
      </c>
      <c r="AM131" s="204">
        <f t="shared" si="33"/>
        <v>150</v>
      </c>
      <c r="AN131" s="200">
        <f>IF(AL131="DIP",LOOKUP(AM131,$B$4:$C$12),0)+IF(AL131="VP",LOOKUP(AM131,$B$4:$E$12),0)+IF(AL131="PEP",LOOKUP(AM131,$B$4:$G$12),0)</f>
        <v>0.17</v>
      </c>
      <c r="AO131" s="200">
        <f>D131</f>
        <v>0.3</v>
      </c>
      <c r="AP131" s="200">
        <f>E131</f>
        <v>4.e-002</v>
      </c>
      <c r="AQ131" s="200">
        <f>F131</f>
        <v>0</v>
      </c>
      <c r="AR131" s="200">
        <f>H131</f>
        <v>0.1</v>
      </c>
      <c r="AS131" s="200">
        <f>AO131+AN131+AQ131</f>
        <v>0.47</v>
      </c>
      <c r="AT131" s="200">
        <f t="shared" si="34"/>
        <v>0.55000000000000004</v>
      </c>
      <c r="AU131" s="200">
        <f>IF(H131&gt;0,AQ131+AR131+AN131,0)</f>
        <v>0.27</v>
      </c>
      <c r="AV131" s="200">
        <f>IF(J131=0,AS131-AU131-AX131-AY130-AZ131,0)</f>
        <v>4.9999999999999961e-002</v>
      </c>
      <c r="AW131" s="200">
        <f>IF(J131=1,AS131-AU131-AX131-AY130-AZ131,0)</f>
        <v>0</v>
      </c>
      <c r="AX131" s="200">
        <f>I131</f>
        <v>0</v>
      </c>
      <c r="AY131" s="200">
        <f>L131</f>
        <v>0</v>
      </c>
      <c r="AZ131" s="200">
        <f>M131</f>
        <v>3.e-002</v>
      </c>
      <c r="BA131" s="200">
        <f>+O131</f>
        <v>0</v>
      </c>
      <c r="BB131" s="221">
        <f>LOOKUP(S131,$N$4:$O$7)</f>
        <v>0</v>
      </c>
      <c r="BE131" s="224" t="str">
        <f>AL156</f>
        <v>DIP</v>
      </c>
      <c r="BF131" s="229">
        <f>AM156</f>
        <v>150</v>
      </c>
      <c r="BG131" s="182"/>
      <c r="BH131" s="199"/>
      <c r="BI131" s="199"/>
      <c r="BJ131" s="199"/>
      <c r="BK131" s="237">
        <f>ROUND(BG132*BK129,2)</f>
        <v>15.23</v>
      </c>
      <c r="BL131" s="199">
        <f>ROUND(BG132*BL129,2)</f>
        <v>0</v>
      </c>
      <c r="BM131" s="199"/>
      <c r="BN131" s="199"/>
      <c r="BO131" s="199"/>
      <c r="BP131" s="199"/>
      <c r="BQ131" s="199"/>
      <c r="BR131" s="199"/>
      <c r="BS131" s="199"/>
      <c r="BT131" s="199"/>
      <c r="BU131" s="199"/>
      <c r="BV131" s="199"/>
      <c r="BW131" s="199"/>
      <c r="BX131" s="220"/>
      <c r="BY131" s="244"/>
    </row>
    <row r="132" spans="1:77" ht="12" customHeight="1">
      <c r="A132" s="114" t="s">
        <v>742</v>
      </c>
      <c r="B132" s="129"/>
      <c r="C132" s="129"/>
      <c r="D132" s="129"/>
      <c r="E132" s="129"/>
      <c r="F132" s="129"/>
      <c r="G132" s="139"/>
      <c r="H132" s="129"/>
      <c r="I132" s="129"/>
      <c r="J132" s="145"/>
      <c r="K132" s="129"/>
      <c r="L132" s="129"/>
      <c r="M132" s="129"/>
      <c r="N132" s="129"/>
      <c r="O132" s="129"/>
      <c r="P132" s="145"/>
      <c r="Q132" s="129"/>
      <c r="R132" s="129"/>
      <c r="S132" s="129"/>
      <c r="T132" s="163"/>
      <c r="U132" s="141"/>
      <c r="V132" s="171"/>
      <c r="W132" s="171"/>
      <c r="X132" s="171"/>
      <c r="Y132" s="171"/>
      <c r="Z132" s="174"/>
      <c r="AC132" s="176"/>
      <c r="AD132" s="176"/>
      <c r="AF132" s="182"/>
      <c r="AG132" s="189" t="s">
        <v>693</v>
      </c>
      <c r="AJ132" s="176"/>
      <c r="AK132" s="194" t="str">
        <f t="shared" si="33"/>
        <v>D-1土工</v>
      </c>
      <c r="AL132" s="199">
        <f t="shared" si="33"/>
        <v>0</v>
      </c>
      <c r="AM132" s="203">
        <f t="shared" si="33"/>
        <v>0</v>
      </c>
      <c r="AN132" s="199"/>
      <c r="AO132" s="199"/>
      <c r="AP132" s="199"/>
      <c r="AQ132" s="199"/>
      <c r="AR132" s="199"/>
      <c r="AS132" s="199"/>
      <c r="AT132" s="199">
        <f t="shared" si="34"/>
        <v>0</v>
      </c>
      <c r="AU132" s="199"/>
      <c r="AV132" s="199"/>
      <c r="AW132" s="199"/>
      <c r="AX132" s="199"/>
      <c r="AY132" s="217">
        <f>K133</f>
        <v>0.12</v>
      </c>
      <c r="AZ132" s="199"/>
      <c r="BA132" s="217">
        <f>+N133</f>
        <v>0</v>
      </c>
      <c r="BB132" s="220" t="str">
        <f>LOOKUP(R133,$L$4:$M$7)</f>
        <v>両切</v>
      </c>
      <c r="BE132" s="225"/>
      <c r="BF132" s="230"/>
      <c r="BG132" s="233">
        <f>Q131</f>
        <v>27.69</v>
      </c>
      <c r="BH132" s="200">
        <f>ROUND(BG132*BH130,2)</f>
        <v>55.38</v>
      </c>
      <c r="BI132" s="200">
        <f>ROUND(BG132*BI130,2)</f>
        <v>0</v>
      </c>
      <c r="BJ132" s="200">
        <f>ROUND(BG132*BJ130,2)</f>
        <v>0</v>
      </c>
      <c r="BK132" s="200">
        <f>ROUND(BG132*BK130,2)</f>
        <v>0.61</v>
      </c>
      <c r="BL132" s="200">
        <f>ROUND(BG132*BL130,2)</f>
        <v>0</v>
      </c>
      <c r="BM132" s="200">
        <f>ROUND(BG132*BM130,2)</f>
        <v>6.56</v>
      </c>
      <c r="BN132" s="200">
        <f>ROUND(BG132*BN130,2)</f>
        <v>0</v>
      </c>
      <c r="BO132" s="200">
        <f>ROUND(BG132*BO130,2)</f>
        <v>0</v>
      </c>
      <c r="BP132" s="200">
        <f>ROUND(BG132*BP130,2)</f>
        <v>3.49</v>
      </c>
      <c r="BQ132" s="200">
        <f>ROUND(BG132*BQ130,2)</f>
        <v>0.78</v>
      </c>
      <c r="BR132" s="200">
        <f>ROUND(BG132*BR130,2)</f>
        <v>0</v>
      </c>
      <c r="BS132" s="200">
        <f>ROUND(BG132*BS130,2)</f>
        <v>0</v>
      </c>
      <c r="BT132" s="200">
        <f>ROUND(BG132*BT130,2)</f>
        <v>0.61</v>
      </c>
      <c r="BU132" s="200">
        <f>ROUND(BG132*BU130,2)</f>
        <v>5.79</v>
      </c>
      <c r="BV132" s="200">
        <f>ROUND(BG132*BV130,2)</f>
        <v>15.23</v>
      </c>
      <c r="BW132" s="200">
        <f>ROUND(BG132*BW130,2)</f>
        <v>15.23</v>
      </c>
      <c r="BX132" s="221">
        <f>ROUND(BG132*BX130,2)</f>
        <v>0</v>
      </c>
      <c r="BY132" s="244"/>
    </row>
    <row r="133" spans="1:77" ht="12" customHeight="1">
      <c r="A133" s="117" t="s">
        <v>303</v>
      </c>
      <c r="B133" s="130" t="s">
        <v>548</v>
      </c>
      <c r="C133" s="130">
        <v>150</v>
      </c>
      <c r="D133" s="130">
        <v>0.3</v>
      </c>
      <c r="E133" s="130">
        <v>4.e-002</v>
      </c>
      <c r="F133" s="130">
        <v>0</v>
      </c>
      <c r="G133" s="130">
        <v>0.55000000000000004</v>
      </c>
      <c r="H133" s="130">
        <v>0.1</v>
      </c>
      <c r="I133" s="130"/>
      <c r="J133" s="146">
        <v>1</v>
      </c>
      <c r="K133" s="130">
        <v>0.12</v>
      </c>
      <c r="L133" s="130"/>
      <c r="M133" s="130">
        <v>3.e-002</v>
      </c>
      <c r="N133" s="130"/>
      <c r="O133" s="130"/>
      <c r="P133" s="146"/>
      <c r="Q133" s="130">
        <f>Q131</f>
        <v>27.69</v>
      </c>
      <c r="R133" s="130">
        <v>2</v>
      </c>
      <c r="S133" s="130"/>
      <c r="T133" s="164"/>
      <c r="U133" s="141"/>
      <c r="V133" s="171">
        <f>IF(G132-G133&gt;=0,G132-G133,0)</f>
        <v>0</v>
      </c>
      <c r="W133" s="171">
        <f>IF(AS133&gt;0,ROUND(AT133+V133/AS133*(AS133-AO133+T133)/2,3),0)</f>
        <v>0.55000000000000004</v>
      </c>
      <c r="X133" s="171">
        <f>IF(AS133&gt;0,ROUND(AT133+V133/AS133*AU133/2,3),0)</f>
        <v>0.55000000000000004</v>
      </c>
      <c r="Y133" s="171">
        <f>IF(AS133&gt;0,ROUND(AT133+V133/AS133*(AU133+AW133/2+AV133/2),3),0)</f>
        <v>0.55000000000000004</v>
      </c>
      <c r="Z133" s="174">
        <f>IF(AS133&gt;0,ROUND(AT133+V133/AS133*(AU133+AW133+AV133+AX133/2),3),0)</f>
        <v>0.55000000000000004</v>
      </c>
      <c r="AC133" s="176"/>
      <c r="AD133" s="176"/>
      <c r="AF133" s="183"/>
      <c r="AG133" s="190"/>
      <c r="AH133" s="175"/>
      <c r="AI133" s="175"/>
      <c r="AJ133" s="176"/>
      <c r="AK133" s="195" t="str">
        <f t="shared" si="33"/>
        <v>町道As</v>
      </c>
      <c r="AL133" s="200" t="str">
        <f t="shared" si="33"/>
        <v>DIP</v>
      </c>
      <c r="AM133" s="204">
        <f t="shared" si="33"/>
        <v>150</v>
      </c>
      <c r="AN133" s="200">
        <f>IF(AL133="DIP",LOOKUP(AM133,$B$4:$C$12),0)+IF(AL133="VP",LOOKUP(AM133,$B$4:$E$12),0)+IF(AL133="PEP",LOOKUP(AM133,$B$4:$G$12),0)</f>
        <v>0.17</v>
      </c>
      <c r="AO133" s="200">
        <f>D133</f>
        <v>0.3</v>
      </c>
      <c r="AP133" s="200">
        <f>E133</f>
        <v>4.e-002</v>
      </c>
      <c r="AQ133" s="200">
        <f>F133</f>
        <v>0</v>
      </c>
      <c r="AR133" s="200">
        <f>H133</f>
        <v>0.1</v>
      </c>
      <c r="AS133" s="200">
        <f>AO133+AN133+AQ133</f>
        <v>0.47</v>
      </c>
      <c r="AT133" s="200">
        <f t="shared" si="34"/>
        <v>0.55000000000000004</v>
      </c>
      <c r="AU133" s="200">
        <f>IF(H133&gt;0,AQ133+AR133+AN133,0)</f>
        <v>0.27</v>
      </c>
      <c r="AV133" s="200">
        <f>IF(J133=0,AS133-AU133-AX133-AY132-AZ133,0)</f>
        <v>0</v>
      </c>
      <c r="AW133" s="200">
        <f>IF(J133=1,AS133-AU133-AX133-AY132-AZ133,0)</f>
        <v>4.9999999999999961e-002</v>
      </c>
      <c r="AX133" s="200">
        <f>I133</f>
        <v>0</v>
      </c>
      <c r="AY133" s="200">
        <f>L133</f>
        <v>0</v>
      </c>
      <c r="AZ133" s="200">
        <f>M133</f>
        <v>3.e-002</v>
      </c>
      <c r="BA133" s="200">
        <f>+O133</f>
        <v>0</v>
      </c>
      <c r="BB133" s="221">
        <f>LOOKUP(S133,$N$4:$O$7)</f>
        <v>0</v>
      </c>
      <c r="BE133" s="224" t="str">
        <f>+AK157</f>
        <v>D-1土工</v>
      </c>
      <c r="BF133" s="227"/>
      <c r="BG133" s="182"/>
      <c r="BH133" s="182"/>
      <c r="BI133" s="182"/>
      <c r="BJ133" s="182"/>
      <c r="BK133" s="236">
        <f>IF(S133=1,0,AO157)</f>
        <v>0.55000000000000004</v>
      </c>
      <c r="BL133" s="236">
        <f>IF(S133=1,AO157,0)</f>
        <v>0</v>
      </c>
      <c r="BM133" s="182"/>
      <c r="BN133" s="182"/>
      <c r="BO133" s="182"/>
      <c r="BP133" s="182"/>
      <c r="BQ133" s="182"/>
      <c r="BR133" s="182"/>
      <c r="BS133" s="182"/>
      <c r="BT133" s="182"/>
      <c r="BU133" s="182"/>
      <c r="BV133" s="182"/>
      <c r="BW133" s="182"/>
      <c r="BX133" s="239"/>
      <c r="BY133" s="244"/>
    </row>
    <row r="134" spans="1:77" ht="12" customHeight="1">
      <c r="A134" s="114" t="s">
        <v>742</v>
      </c>
      <c r="B134" s="129"/>
      <c r="C134" s="129"/>
      <c r="D134" s="129"/>
      <c r="E134" s="129"/>
      <c r="F134" s="129"/>
      <c r="G134" s="139"/>
      <c r="H134" s="129"/>
      <c r="I134" s="129"/>
      <c r="J134" s="145"/>
      <c r="K134" s="129"/>
      <c r="L134" s="129"/>
      <c r="M134" s="129"/>
      <c r="N134" s="129"/>
      <c r="O134" s="129"/>
      <c r="P134" s="145"/>
      <c r="Q134" s="129"/>
      <c r="R134" s="129"/>
      <c r="S134" s="129"/>
      <c r="T134" s="163"/>
      <c r="U134" s="141"/>
      <c r="V134" s="171"/>
      <c r="W134" s="171"/>
      <c r="X134" s="171"/>
      <c r="Y134" s="171"/>
      <c r="Z134" s="174"/>
      <c r="AC134" s="176"/>
      <c r="AD134" s="177"/>
      <c r="AE134" s="175"/>
      <c r="AF134" s="184"/>
      <c r="AG134" s="189" t="s">
        <v>719</v>
      </c>
      <c r="AH134" s="175"/>
      <c r="AI134" s="176" t="s">
        <v>128</v>
      </c>
      <c r="AJ134" s="176"/>
      <c r="AK134" s="194" t="str">
        <f t="shared" si="33"/>
        <v>D-1土工</v>
      </c>
      <c r="AL134" s="199">
        <f t="shared" si="33"/>
        <v>0</v>
      </c>
      <c r="AM134" s="203">
        <f t="shared" si="33"/>
        <v>0</v>
      </c>
      <c r="AN134" s="199"/>
      <c r="AO134" s="199"/>
      <c r="AP134" s="199"/>
      <c r="AQ134" s="199"/>
      <c r="AR134" s="199"/>
      <c r="AS134" s="199"/>
      <c r="AT134" s="199">
        <f t="shared" si="34"/>
        <v>0</v>
      </c>
      <c r="AU134" s="199"/>
      <c r="AV134" s="199"/>
      <c r="AW134" s="199"/>
      <c r="AX134" s="199"/>
      <c r="AY134" s="217">
        <f>K135</f>
        <v>0.12</v>
      </c>
      <c r="AZ134" s="199"/>
      <c r="BA134" s="217">
        <f>+N135</f>
        <v>0</v>
      </c>
      <c r="BB134" s="220" t="str">
        <f>LOOKUP(R135,$L$4:$M$7)</f>
        <v>両切</v>
      </c>
      <c r="BE134" s="224" t="str">
        <f>AK158</f>
        <v>町道As</v>
      </c>
      <c r="BF134" s="228">
        <f>AN158</f>
        <v>0.3</v>
      </c>
      <c r="BG134" s="182" t="s">
        <v>718</v>
      </c>
      <c r="BH134" s="210">
        <f>IF(AND(E133&gt;0,E133&lt;=0.1),R133,0)</f>
        <v>2</v>
      </c>
      <c r="BI134" s="210">
        <f>IF(AND(E133&gt;0.1,E133&lt;=0.15),R133,0)</f>
        <v>0</v>
      </c>
      <c r="BJ134" s="210">
        <f>IF(E133&gt;0.15,R133,0)</f>
        <v>0</v>
      </c>
      <c r="BK134" s="210">
        <f>IF(S133=1,0,AO158)</f>
        <v>2.1999999999999999e-002</v>
      </c>
      <c r="BL134" s="210">
        <f>IF(S133=1,AO158,0)</f>
        <v>0</v>
      </c>
      <c r="BM134" s="210">
        <f t="shared" ref="BM134:BX134" si="36">AP158</f>
        <v>0.23699999999999999</v>
      </c>
      <c r="BN134" s="210">
        <f t="shared" si="36"/>
        <v>0</v>
      </c>
      <c r="BO134" s="210">
        <f t="shared" si="36"/>
        <v>0</v>
      </c>
      <c r="BP134" s="210">
        <f t="shared" si="36"/>
        <v>0.126</v>
      </c>
      <c r="BQ134" s="210">
        <f t="shared" si="36"/>
        <v>0</v>
      </c>
      <c r="BR134" s="210">
        <f t="shared" si="36"/>
        <v>2.8000000000000001e-002</v>
      </c>
      <c r="BS134" s="210">
        <f t="shared" si="36"/>
        <v>0</v>
      </c>
      <c r="BT134" s="210">
        <f t="shared" si="36"/>
        <v>2.1999999999999999e-002</v>
      </c>
      <c r="BU134" s="210">
        <f t="shared" si="36"/>
        <v>0.23699999999999999</v>
      </c>
      <c r="BV134" s="210">
        <f t="shared" si="36"/>
        <v>0.55000000000000004</v>
      </c>
      <c r="BW134" s="210">
        <f t="shared" si="36"/>
        <v>0.55000000000000004</v>
      </c>
      <c r="BX134" s="240">
        <f t="shared" si="36"/>
        <v>0</v>
      </c>
      <c r="BY134" s="244"/>
    </row>
    <row r="135" spans="1:77" ht="12" customHeight="1">
      <c r="A135" s="117" t="s">
        <v>303</v>
      </c>
      <c r="B135" s="130" t="s">
        <v>548</v>
      </c>
      <c r="C135" s="130">
        <v>150</v>
      </c>
      <c r="D135" s="130">
        <v>0.6</v>
      </c>
      <c r="E135" s="130">
        <v>4.e-002</v>
      </c>
      <c r="F135" s="130">
        <v>0</v>
      </c>
      <c r="G135" s="130">
        <v>0.55000000000000004</v>
      </c>
      <c r="H135" s="130">
        <v>0.1</v>
      </c>
      <c r="I135" s="130"/>
      <c r="J135" s="146">
        <v>0</v>
      </c>
      <c r="K135" s="130">
        <v>0.12</v>
      </c>
      <c r="L135" s="130"/>
      <c r="M135" s="130">
        <v>3.e-002</v>
      </c>
      <c r="N135" s="130"/>
      <c r="O135" s="130"/>
      <c r="P135" s="146"/>
      <c r="Q135" s="130">
        <v>1.26</v>
      </c>
      <c r="R135" s="130">
        <v>2</v>
      </c>
      <c r="S135" s="130"/>
      <c r="T135" s="164"/>
      <c r="U135" s="141"/>
      <c r="V135" s="171">
        <f>IF(G134-G135&gt;=0,G134-G135,0)</f>
        <v>0</v>
      </c>
      <c r="W135" s="171">
        <f>IF(AS135&gt;0,ROUND(AT135+V135/AS135*(AS135-AO135+T135)/2,3),0)</f>
        <v>0.55000000000000004</v>
      </c>
      <c r="X135" s="171">
        <f>IF(AS135&gt;0,ROUND(AT135+V135/AS135*AU135/2,3),0)</f>
        <v>0.55000000000000004</v>
      </c>
      <c r="Y135" s="171">
        <f>IF(AS135&gt;0,ROUND(AT135+V135/AS135*(AU135+AW135/2+AV135/2),3),0)</f>
        <v>0.55000000000000004</v>
      </c>
      <c r="Z135" s="174">
        <f>IF(AS135&gt;0,ROUND(AT135+V135/AS135*(AU135+AW135+AV135+AX135/2),3),0)</f>
        <v>0.55000000000000004</v>
      </c>
      <c r="AC135" s="176"/>
      <c r="AD135" s="177" t="s">
        <v>343</v>
      </c>
      <c r="AE135" s="175"/>
      <c r="AF135" s="185"/>
      <c r="AG135" s="189"/>
      <c r="AJ135" s="176" t="s">
        <v>709</v>
      </c>
      <c r="AK135" s="195" t="str">
        <f t="shared" si="33"/>
        <v>町道As</v>
      </c>
      <c r="AL135" s="200" t="str">
        <f t="shared" si="33"/>
        <v>DIP</v>
      </c>
      <c r="AM135" s="204">
        <f t="shared" si="33"/>
        <v>150</v>
      </c>
      <c r="AN135" s="200">
        <f>IF(AL135="DIP",LOOKUP(AM135,$B$4:$C$12),0)+IF(AL135="VP",LOOKUP(AM135,$B$4:$E$12),0)+IF(AL135="PEP",LOOKUP(AM135,$B$4:$G$12),0)</f>
        <v>0.17</v>
      </c>
      <c r="AO135" s="200">
        <f>D135</f>
        <v>0.6</v>
      </c>
      <c r="AP135" s="200">
        <f>E135</f>
        <v>4.e-002</v>
      </c>
      <c r="AQ135" s="200">
        <f>F135</f>
        <v>0</v>
      </c>
      <c r="AR135" s="200">
        <f>H135</f>
        <v>0.1</v>
      </c>
      <c r="AS135" s="200">
        <f>AO135+AN135+AQ135</f>
        <v>0.77</v>
      </c>
      <c r="AT135" s="200">
        <f t="shared" si="34"/>
        <v>0.55000000000000004</v>
      </c>
      <c r="AU135" s="200">
        <f>IF(H135&gt;0,AQ135+AR135+AN135,0)</f>
        <v>0.27</v>
      </c>
      <c r="AV135" s="200">
        <f>IF(J135=0,AS135-AU135-AX135-AY134-AZ135,0)</f>
        <v>0.35</v>
      </c>
      <c r="AW135" s="200">
        <f>IF(J135=1,AS135-AU135-AX135-AY134-AZ135,0)</f>
        <v>0</v>
      </c>
      <c r="AX135" s="200">
        <f>I135</f>
        <v>0</v>
      </c>
      <c r="AY135" s="200">
        <f>L135</f>
        <v>0</v>
      </c>
      <c r="AZ135" s="200">
        <f>M135</f>
        <v>3.e-002</v>
      </c>
      <c r="BA135" s="200">
        <f>+O135</f>
        <v>0</v>
      </c>
      <c r="BB135" s="221">
        <f>LOOKUP(S135,$N$4:$O$7)</f>
        <v>0</v>
      </c>
      <c r="BE135" s="224" t="str">
        <f>AL158</f>
        <v>DIP</v>
      </c>
      <c r="BF135" s="229">
        <f>AM158</f>
        <v>150</v>
      </c>
      <c r="BG135" s="182"/>
      <c r="BH135" s="199"/>
      <c r="BI135" s="199"/>
      <c r="BJ135" s="199"/>
      <c r="BK135" s="237">
        <f>ROUND(BG136*BK133,2)</f>
        <v>15.23</v>
      </c>
      <c r="BL135" s="199">
        <f>ROUND(BG136*BL133,2)</f>
        <v>0</v>
      </c>
      <c r="BM135" s="199"/>
      <c r="BN135" s="199"/>
      <c r="BO135" s="199"/>
      <c r="BP135" s="199"/>
      <c r="BQ135" s="199"/>
      <c r="BR135" s="199"/>
      <c r="BS135" s="199"/>
      <c r="BT135" s="199"/>
      <c r="BU135" s="199"/>
      <c r="BV135" s="199"/>
      <c r="BW135" s="199"/>
      <c r="BX135" s="220"/>
      <c r="BY135" s="244"/>
    </row>
    <row r="136" spans="1:77" ht="12" customHeight="1">
      <c r="A136" s="114" t="s">
        <v>742</v>
      </c>
      <c r="B136" s="129"/>
      <c r="C136" s="129"/>
      <c r="D136" s="129"/>
      <c r="E136" s="129"/>
      <c r="F136" s="129"/>
      <c r="G136" s="139"/>
      <c r="H136" s="129"/>
      <c r="I136" s="129"/>
      <c r="J136" s="145"/>
      <c r="K136" s="129"/>
      <c r="L136" s="129"/>
      <c r="M136" s="129"/>
      <c r="N136" s="129"/>
      <c r="O136" s="129"/>
      <c r="P136" s="145"/>
      <c r="Q136" s="129"/>
      <c r="R136" s="129"/>
      <c r="S136" s="129"/>
      <c r="T136" s="163"/>
      <c r="U136" s="141"/>
      <c r="V136" s="171"/>
      <c r="W136" s="171"/>
      <c r="X136" s="171"/>
      <c r="Y136" s="171"/>
      <c r="Z136" s="174"/>
      <c r="AC136" s="177"/>
      <c r="AD136" s="177" t="s">
        <v>40</v>
      </c>
      <c r="AE136" s="175"/>
      <c r="AF136" s="134"/>
      <c r="AG136" s="190"/>
      <c r="AH136" s="175"/>
      <c r="AI136" s="175"/>
      <c r="AJ136" s="176"/>
      <c r="AK136" s="194" t="str">
        <f t="shared" si="33"/>
        <v>D-1土工</v>
      </c>
      <c r="AL136" s="199">
        <f t="shared" si="33"/>
        <v>0</v>
      </c>
      <c r="AM136" s="203">
        <f t="shared" si="33"/>
        <v>0</v>
      </c>
      <c r="AN136" s="199"/>
      <c r="AO136" s="199"/>
      <c r="AP136" s="199"/>
      <c r="AQ136" s="199"/>
      <c r="AR136" s="199"/>
      <c r="AS136" s="199"/>
      <c r="AT136" s="199">
        <f t="shared" si="34"/>
        <v>0</v>
      </c>
      <c r="AU136" s="199"/>
      <c r="AV136" s="199"/>
      <c r="AW136" s="199"/>
      <c r="AX136" s="199"/>
      <c r="AY136" s="217">
        <f>K137</f>
        <v>0.12</v>
      </c>
      <c r="AZ136" s="199"/>
      <c r="BA136" s="217">
        <f>+N137</f>
        <v>0</v>
      </c>
      <c r="BB136" s="220" t="str">
        <f>LOOKUP(R137,$L$4:$M$7)</f>
        <v>両切</v>
      </c>
      <c r="BE136" s="225"/>
      <c r="BF136" s="230"/>
      <c r="BG136" s="233">
        <f>Q133</f>
        <v>27.69</v>
      </c>
      <c r="BH136" s="200">
        <f>ROUND(BG136*BH134,2)</f>
        <v>55.38</v>
      </c>
      <c r="BI136" s="200">
        <f>ROUND(BG136*BI134,2)</f>
        <v>0</v>
      </c>
      <c r="BJ136" s="200">
        <f>ROUND(BG136*BJ134,2)</f>
        <v>0</v>
      </c>
      <c r="BK136" s="200">
        <f>ROUND(BG136*BK134,2)</f>
        <v>0.61</v>
      </c>
      <c r="BL136" s="200">
        <f>ROUND(BG136*BL134,2)</f>
        <v>0</v>
      </c>
      <c r="BM136" s="200">
        <f>ROUND(BG136*BM134,2)</f>
        <v>6.56</v>
      </c>
      <c r="BN136" s="200">
        <f>ROUND(BG136*BN134,2)</f>
        <v>0</v>
      </c>
      <c r="BO136" s="200">
        <f>ROUND(BG136*BO134,2)</f>
        <v>0</v>
      </c>
      <c r="BP136" s="200">
        <f>ROUND(BG136*BP134,2)</f>
        <v>3.49</v>
      </c>
      <c r="BQ136" s="200">
        <f>ROUND(BG136*BQ134,2)</f>
        <v>0</v>
      </c>
      <c r="BR136" s="200">
        <f>ROUND(BG136*BR134,2)</f>
        <v>0.78</v>
      </c>
      <c r="BS136" s="200">
        <f>ROUND(BG136*BS134,2)</f>
        <v>0</v>
      </c>
      <c r="BT136" s="200">
        <f>ROUND(BG136*BT134,2)</f>
        <v>0.61</v>
      </c>
      <c r="BU136" s="200">
        <f>ROUND(BG136*BU134,2)</f>
        <v>6.56</v>
      </c>
      <c r="BV136" s="200">
        <f>ROUND(BG136*BV134,2)</f>
        <v>15.23</v>
      </c>
      <c r="BW136" s="200">
        <f>ROUND(BG136*BW134,2)</f>
        <v>15.23</v>
      </c>
      <c r="BX136" s="221">
        <f>ROUND(BG136*BX134,2)</f>
        <v>0</v>
      </c>
      <c r="BY136" s="244"/>
    </row>
    <row r="137" spans="1:77" ht="12" customHeight="1">
      <c r="A137" s="117" t="s">
        <v>303</v>
      </c>
      <c r="B137" s="130" t="s">
        <v>548</v>
      </c>
      <c r="C137" s="130">
        <v>150</v>
      </c>
      <c r="D137" s="130">
        <v>0.6</v>
      </c>
      <c r="E137" s="130">
        <v>4.e-002</v>
      </c>
      <c r="F137" s="130">
        <v>0</v>
      </c>
      <c r="G137" s="130">
        <v>0.55000000000000004</v>
      </c>
      <c r="H137" s="130">
        <v>0.1</v>
      </c>
      <c r="I137" s="130"/>
      <c r="J137" s="146">
        <v>1</v>
      </c>
      <c r="K137" s="130">
        <v>0.12</v>
      </c>
      <c r="L137" s="130"/>
      <c r="M137" s="130">
        <v>3.e-002</v>
      </c>
      <c r="N137" s="130"/>
      <c r="O137" s="130"/>
      <c r="P137" s="146"/>
      <c r="Q137" s="130">
        <f>Q135</f>
        <v>1.26</v>
      </c>
      <c r="R137" s="130">
        <v>2</v>
      </c>
      <c r="S137" s="130"/>
      <c r="T137" s="164"/>
      <c r="U137" s="141"/>
      <c r="V137" s="171">
        <f>IF(G136-G137&gt;=0,G136-G137,0)</f>
        <v>0</v>
      </c>
      <c r="W137" s="171">
        <f>IF(AS137&gt;0,ROUND(AT137+V137/AS137*(AS137-AO137+T137)/2,3),0)</f>
        <v>0.55000000000000004</v>
      </c>
      <c r="X137" s="171">
        <f>IF(AS137&gt;0,ROUND(AT137+V137/AS137*AU137/2,3),0)</f>
        <v>0.55000000000000004</v>
      </c>
      <c r="Y137" s="171">
        <f>IF(AS137&gt;0,ROUND(AT137+V137/AS137*(AU137+AW137/2+AV137/2),3),0)</f>
        <v>0.55000000000000004</v>
      </c>
      <c r="Z137" s="174">
        <f>IF(AS137&gt;0,ROUND(AT137+V137/AS137*(AU137+AW137+AV137+AX137/2),3),0)</f>
        <v>0.55000000000000004</v>
      </c>
      <c r="AG137" s="187"/>
      <c r="AK137" s="195" t="str">
        <f t="shared" si="33"/>
        <v>町道As</v>
      </c>
      <c r="AL137" s="200" t="str">
        <f t="shared" si="33"/>
        <v>DIP</v>
      </c>
      <c r="AM137" s="204">
        <f t="shared" si="33"/>
        <v>150</v>
      </c>
      <c r="AN137" s="200">
        <f>IF(AL137="DIP",LOOKUP(AM137,$B$4:$C$12),0)+IF(AL137="VP",LOOKUP(AM137,$B$4:$E$12),0)+IF(AL137="PEP",LOOKUP(AM137,$B$4:$G$12),0)</f>
        <v>0.17</v>
      </c>
      <c r="AO137" s="200">
        <f>D137</f>
        <v>0.6</v>
      </c>
      <c r="AP137" s="200">
        <f>E137</f>
        <v>4.e-002</v>
      </c>
      <c r="AQ137" s="200">
        <f>F137</f>
        <v>0</v>
      </c>
      <c r="AR137" s="200">
        <f>H137</f>
        <v>0.1</v>
      </c>
      <c r="AS137" s="200">
        <f>AO137+AN137+AQ137</f>
        <v>0.77</v>
      </c>
      <c r="AT137" s="200">
        <f t="shared" si="34"/>
        <v>0.55000000000000004</v>
      </c>
      <c r="AU137" s="200">
        <f>IF(H137&gt;0,AQ137+AR137+AN137,0)</f>
        <v>0.27</v>
      </c>
      <c r="AV137" s="200">
        <f>IF(J137=0,AS137-AU137-AX137-AY136-AZ137,0)</f>
        <v>0</v>
      </c>
      <c r="AW137" s="200">
        <f>IF(J137=1,AS137-AU137-AX137-AY136-AZ137,0)</f>
        <v>0.35</v>
      </c>
      <c r="AX137" s="200">
        <f>I137</f>
        <v>0</v>
      </c>
      <c r="AY137" s="200">
        <f>L137</f>
        <v>0</v>
      </c>
      <c r="AZ137" s="200">
        <f>M137</f>
        <v>3.e-002</v>
      </c>
      <c r="BA137" s="200">
        <f>+O137</f>
        <v>0</v>
      </c>
      <c r="BB137" s="221">
        <f>LOOKUP(S137,$N$4:$O$7)</f>
        <v>0</v>
      </c>
      <c r="BE137" s="224" t="str">
        <f>+AK159</f>
        <v>D-1土工</v>
      </c>
      <c r="BF137" s="227"/>
      <c r="BG137" s="182"/>
      <c r="BH137" s="182"/>
      <c r="BI137" s="182"/>
      <c r="BJ137" s="182"/>
      <c r="BK137" s="236">
        <f>IF(S135=1,0,AO159)</f>
        <v>0.55000000000000004</v>
      </c>
      <c r="BL137" s="236">
        <f>IF(S135=1,AO159,0)</f>
        <v>0</v>
      </c>
      <c r="BM137" s="182"/>
      <c r="BN137" s="182"/>
      <c r="BO137" s="182"/>
      <c r="BP137" s="182"/>
      <c r="BQ137" s="182"/>
      <c r="BR137" s="182"/>
      <c r="BS137" s="182"/>
      <c r="BT137" s="182"/>
      <c r="BU137" s="182"/>
      <c r="BV137" s="182"/>
      <c r="BW137" s="182"/>
      <c r="BX137" s="239"/>
      <c r="BY137" s="244"/>
    </row>
    <row r="138" spans="1:77" ht="12" customHeight="1">
      <c r="A138" s="114" t="s">
        <v>742</v>
      </c>
      <c r="B138" s="129"/>
      <c r="C138" s="129"/>
      <c r="D138" s="129"/>
      <c r="E138" s="129"/>
      <c r="F138" s="129"/>
      <c r="G138" s="139"/>
      <c r="H138" s="129"/>
      <c r="I138" s="129"/>
      <c r="J138" s="145"/>
      <c r="K138" s="129"/>
      <c r="L138" s="129"/>
      <c r="M138" s="129"/>
      <c r="N138" s="129"/>
      <c r="O138" s="129"/>
      <c r="P138" s="145"/>
      <c r="Q138" s="129"/>
      <c r="R138" s="129"/>
      <c r="S138" s="129"/>
      <c r="T138" s="163"/>
      <c r="U138" s="141"/>
      <c r="V138" s="171"/>
      <c r="W138" s="171"/>
      <c r="X138" s="171"/>
      <c r="Y138" s="171"/>
      <c r="Z138" s="174"/>
      <c r="AF138" s="176"/>
      <c r="AH138" s="176"/>
      <c r="AK138" s="194" t="str">
        <f t="shared" si="33"/>
        <v>D-1土工</v>
      </c>
      <c r="AL138" s="199">
        <f t="shared" si="33"/>
        <v>0</v>
      </c>
      <c r="AM138" s="203">
        <f t="shared" si="33"/>
        <v>0</v>
      </c>
      <c r="AN138" s="199"/>
      <c r="AO138" s="199"/>
      <c r="AP138" s="199"/>
      <c r="AQ138" s="199"/>
      <c r="AR138" s="199"/>
      <c r="AS138" s="199"/>
      <c r="AT138" s="199">
        <f t="shared" si="34"/>
        <v>0</v>
      </c>
      <c r="AU138" s="199"/>
      <c r="AV138" s="199"/>
      <c r="AW138" s="199"/>
      <c r="AX138" s="199"/>
      <c r="AY138" s="217">
        <f>K139</f>
        <v>0.12</v>
      </c>
      <c r="AZ138" s="199"/>
      <c r="BA138" s="217">
        <f>+N139</f>
        <v>0</v>
      </c>
      <c r="BB138" s="220" t="str">
        <f>LOOKUP(R139,$L$4:$M$7)</f>
        <v>両切</v>
      </c>
      <c r="BE138" s="224" t="str">
        <f>AK160</f>
        <v>町道As</v>
      </c>
      <c r="BF138" s="228">
        <f>AN160</f>
        <v>0.6</v>
      </c>
      <c r="BG138" s="182" t="s">
        <v>718</v>
      </c>
      <c r="BH138" s="210">
        <f>IF(AND(E135&gt;0,E135&lt;=0.1),R135,0)</f>
        <v>2</v>
      </c>
      <c r="BI138" s="210">
        <f>IF(AND(E135&gt;0.1,E135&lt;=0.15),R135,0)</f>
        <v>0</v>
      </c>
      <c r="BJ138" s="210">
        <f>IF(E135&gt;0.15,R135,0)</f>
        <v>0</v>
      </c>
      <c r="BK138" s="210">
        <f>IF(S135=1,0,AO160)</f>
        <v>2.1999999999999999e-002</v>
      </c>
      <c r="BL138" s="210">
        <f>IF(S135=1,AO160,0)</f>
        <v>0</v>
      </c>
      <c r="BM138" s="210">
        <f t="shared" ref="BM138:BX138" si="37">AP160</f>
        <v>0.40200000000000002</v>
      </c>
      <c r="BN138" s="210">
        <f t="shared" si="37"/>
        <v>0</v>
      </c>
      <c r="BO138" s="210">
        <f t="shared" si="37"/>
        <v>0</v>
      </c>
      <c r="BP138" s="210">
        <f t="shared" si="37"/>
        <v>0.126</v>
      </c>
      <c r="BQ138" s="210">
        <f t="shared" si="37"/>
        <v>0.193</v>
      </c>
      <c r="BR138" s="210">
        <f t="shared" si="37"/>
        <v>0</v>
      </c>
      <c r="BS138" s="210">
        <f t="shared" si="37"/>
        <v>0</v>
      </c>
      <c r="BT138" s="210">
        <f t="shared" si="37"/>
        <v>2.1999999999999999e-002</v>
      </c>
      <c r="BU138" s="210">
        <f t="shared" si="37"/>
        <v>0.20900000000000002</v>
      </c>
      <c r="BV138" s="210">
        <f t="shared" si="37"/>
        <v>0.55000000000000004</v>
      </c>
      <c r="BW138" s="210">
        <f t="shared" si="37"/>
        <v>0.55000000000000004</v>
      </c>
      <c r="BX138" s="240">
        <f t="shared" si="37"/>
        <v>0</v>
      </c>
      <c r="BY138" s="244"/>
    </row>
    <row r="139" spans="1:77" ht="12" customHeight="1">
      <c r="A139" s="117" t="s">
        <v>303</v>
      </c>
      <c r="B139" s="130" t="s">
        <v>548</v>
      </c>
      <c r="C139" s="130">
        <v>150</v>
      </c>
      <c r="D139" s="130">
        <v>0.9</v>
      </c>
      <c r="E139" s="130">
        <v>4.e-002</v>
      </c>
      <c r="F139" s="130">
        <v>0</v>
      </c>
      <c r="G139" s="130">
        <v>0.55000000000000004</v>
      </c>
      <c r="H139" s="130">
        <v>0.1</v>
      </c>
      <c r="I139" s="130"/>
      <c r="J139" s="146">
        <v>0</v>
      </c>
      <c r="K139" s="130">
        <v>0.12</v>
      </c>
      <c r="L139" s="130"/>
      <c r="M139" s="130">
        <v>3.e-002</v>
      </c>
      <c r="N139" s="130"/>
      <c r="O139" s="130"/>
      <c r="P139" s="146"/>
      <c r="Q139" s="130">
        <v>0.76</v>
      </c>
      <c r="R139" s="130">
        <v>2</v>
      </c>
      <c r="S139" s="130"/>
      <c r="T139" s="164"/>
      <c r="U139" s="141"/>
      <c r="V139" s="171">
        <f>IF(G138-G139&gt;=0,G138-G139,0)</f>
        <v>0</v>
      </c>
      <c r="W139" s="171">
        <f>IF(AS139&gt;0,ROUND(AT139+V139/AS139*(AS139-AO139+T139)/2,3),0)</f>
        <v>0.55000000000000004</v>
      </c>
      <c r="X139" s="171">
        <f>IF(AS139&gt;0,ROUND(AT139+V139/AS139*AU139/2,3),0)</f>
        <v>0.55000000000000004</v>
      </c>
      <c r="Y139" s="171">
        <f>IF(AS139&gt;0,ROUND(AT139+V139/AS139*(AU139+AW139/2+AV139/2),3),0)</f>
        <v>0.55000000000000004</v>
      </c>
      <c r="Z139" s="174">
        <f>IF(AS139&gt;0,ROUND(AT139+V139/AS139*(AU139+AW139+AV139+AX139/2),3),0)</f>
        <v>0.55000000000000004</v>
      </c>
      <c r="AF139" s="176"/>
      <c r="AH139" s="176"/>
      <c r="AK139" s="195" t="str">
        <f t="shared" si="33"/>
        <v>町道As</v>
      </c>
      <c r="AL139" s="200" t="str">
        <f t="shared" si="33"/>
        <v>DIP</v>
      </c>
      <c r="AM139" s="204">
        <f t="shared" si="33"/>
        <v>150</v>
      </c>
      <c r="AN139" s="200">
        <f>IF(AL139="DIP",LOOKUP(AM139,$B$4:$C$12),0)+IF(AL139="VP",LOOKUP(AM139,$B$4:$E$12),0)+IF(AL139="PEP",LOOKUP(AM139,$B$4:$G$12),0)</f>
        <v>0.17</v>
      </c>
      <c r="AO139" s="200">
        <f>D139</f>
        <v>0.9</v>
      </c>
      <c r="AP139" s="200">
        <f>E139</f>
        <v>4.e-002</v>
      </c>
      <c r="AQ139" s="200">
        <f>F139</f>
        <v>0</v>
      </c>
      <c r="AR139" s="200">
        <f>H139</f>
        <v>0.1</v>
      </c>
      <c r="AS139" s="200">
        <f>AO139+AN139+AQ139</f>
        <v>1.07</v>
      </c>
      <c r="AT139" s="200">
        <f t="shared" si="34"/>
        <v>0.55000000000000004</v>
      </c>
      <c r="AU139" s="200">
        <f>IF(H139&gt;0,AQ139+AR139+AN139,0)</f>
        <v>0.27</v>
      </c>
      <c r="AV139" s="200">
        <f>IF(J139=0,AS139-AU139-AX139-AY138-AZ139,0)</f>
        <v>0.65</v>
      </c>
      <c r="AW139" s="200">
        <f>IF(J139=1,AS139-AU139-AX139-AY138-AZ139,0)</f>
        <v>0</v>
      </c>
      <c r="AX139" s="200">
        <f>I139</f>
        <v>0</v>
      </c>
      <c r="AY139" s="200">
        <f>L139</f>
        <v>0</v>
      </c>
      <c r="AZ139" s="200">
        <f>M139</f>
        <v>3.e-002</v>
      </c>
      <c r="BA139" s="200">
        <f>+O139</f>
        <v>0</v>
      </c>
      <c r="BB139" s="221">
        <f>LOOKUP(S139,$N$4:$O$7)</f>
        <v>0</v>
      </c>
      <c r="BE139" s="224" t="str">
        <f>AL160</f>
        <v>DIP</v>
      </c>
      <c r="BF139" s="229">
        <f>AM160</f>
        <v>150</v>
      </c>
      <c r="BG139" s="182"/>
      <c r="BH139" s="199"/>
      <c r="BI139" s="199"/>
      <c r="BJ139" s="199"/>
      <c r="BK139" s="237">
        <f>ROUND(BG140*BK137,2)</f>
        <v>0.69</v>
      </c>
      <c r="BL139" s="199">
        <f>ROUND(BG140*BL137,2)</f>
        <v>0</v>
      </c>
      <c r="BM139" s="199"/>
      <c r="BN139" s="199"/>
      <c r="BO139" s="199"/>
      <c r="BP139" s="199"/>
      <c r="BQ139" s="199"/>
      <c r="BR139" s="199"/>
      <c r="BS139" s="199"/>
      <c r="BT139" s="199"/>
      <c r="BU139" s="199"/>
      <c r="BV139" s="199"/>
      <c r="BW139" s="199"/>
      <c r="BX139" s="220"/>
      <c r="BY139" s="244"/>
    </row>
    <row r="140" spans="1:77" ht="12" customHeight="1">
      <c r="A140" s="114" t="s">
        <v>742</v>
      </c>
      <c r="B140" s="129"/>
      <c r="C140" s="129"/>
      <c r="D140" s="129"/>
      <c r="E140" s="129"/>
      <c r="F140" s="129"/>
      <c r="G140" s="139"/>
      <c r="H140" s="129"/>
      <c r="I140" s="129"/>
      <c r="J140" s="145"/>
      <c r="K140" s="129"/>
      <c r="L140" s="129"/>
      <c r="M140" s="129"/>
      <c r="N140" s="129"/>
      <c r="O140" s="129"/>
      <c r="P140" s="145"/>
      <c r="Q140" s="129"/>
      <c r="R140" s="129"/>
      <c r="S140" s="129"/>
      <c r="T140" s="163"/>
      <c r="U140" s="141"/>
      <c r="V140" s="171"/>
      <c r="W140" s="171"/>
      <c r="X140" s="171"/>
      <c r="Y140" s="171"/>
      <c r="Z140" s="174"/>
      <c r="AF140" s="177"/>
      <c r="AG140" s="175" t="s">
        <v>145</v>
      </c>
      <c r="AH140" s="176"/>
      <c r="AK140" s="194" t="str">
        <f t="shared" si="33"/>
        <v>D-1土工</v>
      </c>
      <c r="AL140" s="199">
        <f t="shared" si="33"/>
        <v>0</v>
      </c>
      <c r="AM140" s="203">
        <f t="shared" si="33"/>
        <v>0</v>
      </c>
      <c r="AN140" s="199"/>
      <c r="AO140" s="199"/>
      <c r="AP140" s="199"/>
      <c r="AQ140" s="199"/>
      <c r="AR140" s="199"/>
      <c r="AS140" s="199"/>
      <c r="AT140" s="199">
        <f t="shared" si="34"/>
        <v>0</v>
      </c>
      <c r="AU140" s="199"/>
      <c r="AV140" s="199"/>
      <c r="AW140" s="199"/>
      <c r="AX140" s="199"/>
      <c r="AY140" s="217">
        <f>K141</f>
        <v>0.12</v>
      </c>
      <c r="AZ140" s="199"/>
      <c r="BA140" s="217">
        <f>+N141</f>
        <v>0</v>
      </c>
      <c r="BB140" s="220" t="str">
        <f>LOOKUP(R141,$L$4:$M$7)</f>
        <v>両切</v>
      </c>
      <c r="BE140" s="225"/>
      <c r="BF140" s="230"/>
      <c r="BG140" s="233">
        <f>Q135</f>
        <v>1.26</v>
      </c>
      <c r="BH140" s="200">
        <f>ROUND(BG140*BH138,2)</f>
        <v>2.52</v>
      </c>
      <c r="BI140" s="200">
        <f>ROUND(BG140*BI138,2)</f>
        <v>0</v>
      </c>
      <c r="BJ140" s="200">
        <f>ROUND(BG140*BJ138,2)</f>
        <v>0</v>
      </c>
      <c r="BK140" s="200">
        <f>ROUND(BG140*BK138,2)</f>
        <v>3.e-002</v>
      </c>
      <c r="BL140" s="200">
        <f>ROUND(BG140*BL138,2)</f>
        <v>0</v>
      </c>
      <c r="BM140" s="200">
        <f>ROUND(BG140*BM138,2)</f>
        <v>0.51</v>
      </c>
      <c r="BN140" s="200">
        <f>ROUND(BG140*BN138,2)</f>
        <v>0</v>
      </c>
      <c r="BO140" s="200">
        <f>ROUND(BG140*BO138,2)</f>
        <v>0</v>
      </c>
      <c r="BP140" s="200">
        <f>ROUND(BG140*BP138,2)</f>
        <v>0.16</v>
      </c>
      <c r="BQ140" s="200">
        <f>ROUND(BG140*BQ138,2)</f>
        <v>0.24</v>
      </c>
      <c r="BR140" s="200">
        <f>ROUND(BG140*BR138,2)</f>
        <v>0</v>
      </c>
      <c r="BS140" s="200">
        <f>ROUND(BG140*BS138,2)</f>
        <v>0</v>
      </c>
      <c r="BT140" s="200">
        <f>ROUND(BG140*BT138,2)</f>
        <v>3.e-002</v>
      </c>
      <c r="BU140" s="200">
        <f>ROUND(BG140*BU138,2)</f>
        <v>0.26</v>
      </c>
      <c r="BV140" s="200">
        <f>ROUND(BG140*BV138,2)</f>
        <v>0.69</v>
      </c>
      <c r="BW140" s="200">
        <f>ROUND(BG140*BW138,2)</f>
        <v>0.69</v>
      </c>
      <c r="BX140" s="221">
        <f>ROUND(BG140*BX138,2)</f>
        <v>0</v>
      </c>
      <c r="BY140" s="244"/>
    </row>
    <row r="141" spans="1:77" ht="12" customHeight="1">
      <c r="A141" s="117" t="s">
        <v>303</v>
      </c>
      <c r="B141" s="130" t="s">
        <v>548</v>
      </c>
      <c r="C141" s="130">
        <v>150</v>
      </c>
      <c r="D141" s="130">
        <v>0.9</v>
      </c>
      <c r="E141" s="130">
        <v>4.e-002</v>
      </c>
      <c r="F141" s="130">
        <v>0</v>
      </c>
      <c r="G141" s="130">
        <v>0.55000000000000004</v>
      </c>
      <c r="H141" s="130">
        <v>0.1</v>
      </c>
      <c r="I141" s="130"/>
      <c r="J141" s="146">
        <v>1</v>
      </c>
      <c r="K141" s="130">
        <v>0.12</v>
      </c>
      <c r="L141" s="130"/>
      <c r="M141" s="130">
        <v>3.e-002</v>
      </c>
      <c r="N141" s="130"/>
      <c r="O141" s="130"/>
      <c r="P141" s="146"/>
      <c r="Q141" s="130">
        <f>Q139</f>
        <v>0.76</v>
      </c>
      <c r="R141" s="130">
        <v>2</v>
      </c>
      <c r="S141" s="130"/>
      <c r="T141" s="164"/>
      <c r="U141" s="141"/>
      <c r="V141" s="171">
        <f>IF(G140-G141&gt;=0,G140-G141,0)</f>
        <v>0</v>
      </c>
      <c r="W141" s="171">
        <f>IF(AS141&gt;0,ROUND(AT141+V141/AS141*(AS141-AO141+T141)/2,3),0)</f>
        <v>0.55000000000000004</v>
      </c>
      <c r="X141" s="171">
        <f>IF(AS141&gt;0,ROUND(AT141+V141/AS141*AU141/2,3),0)</f>
        <v>0.55000000000000004</v>
      </c>
      <c r="Y141" s="171">
        <f>IF(AS141&gt;0,ROUND(AT141+V141/AS141*(AU141+AW141/2+AV141/2),3),0)</f>
        <v>0.55000000000000004</v>
      </c>
      <c r="Z141" s="174">
        <f>IF(AS141&gt;0,ROUND(AT141+V141/AS141*(AU141+AW141+AV141+AX141/2),3),0)</f>
        <v>0.55000000000000004</v>
      </c>
      <c r="AK141" s="195" t="str">
        <f t="shared" si="33"/>
        <v>町道As</v>
      </c>
      <c r="AL141" s="200" t="str">
        <f t="shared" si="33"/>
        <v>DIP</v>
      </c>
      <c r="AM141" s="204">
        <f t="shared" si="33"/>
        <v>150</v>
      </c>
      <c r="AN141" s="200">
        <f>IF(AL141="DIP",LOOKUP(AM141,$B$4:$C$12),0)+IF(AL141="VP",LOOKUP(AM141,$B$4:$E$12),0)+IF(AL141="PEP",LOOKUP(AM141,$B$4:$G$12),0)</f>
        <v>0.17</v>
      </c>
      <c r="AO141" s="200">
        <f>D141</f>
        <v>0.9</v>
      </c>
      <c r="AP141" s="200">
        <f>E141</f>
        <v>4.e-002</v>
      </c>
      <c r="AQ141" s="200">
        <f>F141</f>
        <v>0</v>
      </c>
      <c r="AR141" s="200">
        <f>H141</f>
        <v>0.1</v>
      </c>
      <c r="AS141" s="200">
        <f>AO141+AN141+AQ141</f>
        <v>1.07</v>
      </c>
      <c r="AT141" s="200">
        <f t="shared" si="34"/>
        <v>0.55000000000000004</v>
      </c>
      <c r="AU141" s="200">
        <f>IF(H141&gt;0,AQ141+AR141+AN141,0)</f>
        <v>0.27</v>
      </c>
      <c r="AV141" s="200">
        <f>IF(J141=0,AS141-AU141-AX141-AY140-AZ141,0)</f>
        <v>0</v>
      </c>
      <c r="AW141" s="200">
        <f>IF(J141=1,AS141-AU141-AX141-AY140-AZ141,0)</f>
        <v>0.65</v>
      </c>
      <c r="AX141" s="200">
        <f>I141</f>
        <v>0</v>
      </c>
      <c r="AY141" s="200">
        <f>L141</f>
        <v>0</v>
      </c>
      <c r="AZ141" s="200">
        <f>M141</f>
        <v>3.e-002</v>
      </c>
      <c r="BA141" s="200">
        <f>+O141</f>
        <v>0</v>
      </c>
      <c r="BB141" s="221">
        <f>LOOKUP(S141,$N$4:$O$7)</f>
        <v>0</v>
      </c>
      <c r="BE141" s="224" t="str">
        <f>+AK161</f>
        <v>D-1土工</v>
      </c>
      <c r="BF141" s="227"/>
      <c r="BG141" s="182"/>
      <c r="BH141" s="182"/>
      <c r="BI141" s="182"/>
      <c r="BJ141" s="182"/>
      <c r="BK141" s="236">
        <f>IF(S137=1,0,AO161)</f>
        <v>0.55000000000000004</v>
      </c>
      <c r="BL141" s="236">
        <f>IF(S137=1,AO161,0)</f>
        <v>0</v>
      </c>
      <c r="BM141" s="182"/>
      <c r="BN141" s="182"/>
      <c r="BO141" s="182"/>
      <c r="BP141" s="182"/>
      <c r="BQ141" s="182"/>
      <c r="BR141" s="182"/>
      <c r="BS141" s="182"/>
      <c r="BT141" s="182"/>
      <c r="BU141" s="182"/>
      <c r="BV141" s="182"/>
      <c r="BW141" s="182"/>
      <c r="BX141" s="239"/>
      <c r="BY141" s="244"/>
    </row>
    <row r="142" spans="1:77" ht="12" customHeight="1">
      <c r="A142" s="114" t="s">
        <v>742</v>
      </c>
      <c r="B142" s="129"/>
      <c r="C142" s="129"/>
      <c r="D142" s="129"/>
      <c r="E142" s="129"/>
      <c r="F142" s="129"/>
      <c r="G142" s="139"/>
      <c r="H142" s="129"/>
      <c r="I142" s="129"/>
      <c r="J142" s="145"/>
      <c r="K142" s="129"/>
      <c r="L142" s="129"/>
      <c r="M142" s="129"/>
      <c r="N142" s="129"/>
      <c r="O142" s="129"/>
      <c r="P142" s="145"/>
      <c r="Q142" s="129"/>
      <c r="R142" s="129"/>
      <c r="S142" s="129"/>
      <c r="T142" s="163"/>
      <c r="U142" s="141"/>
      <c r="V142" s="171"/>
      <c r="W142" s="171"/>
      <c r="X142" s="171"/>
      <c r="Y142" s="171"/>
      <c r="Z142" s="174"/>
      <c r="AK142" s="194" t="str">
        <f t="shared" si="33"/>
        <v>D-1土工</v>
      </c>
      <c r="AL142" s="199">
        <f t="shared" si="33"/>
        <v>0</v>
      </c>
      <c r="AM142" s="203">
        <f t="shared" si="33"/>
        <v>0</v>
      </c>
      <c r="AN142" s="199"/>
      <c r="AO142" s="199"/>
      <c r="AP142" s="199"/>
      <c r="AQ142" s="199"/>
      <c r="AR142" s="199"/>
      <c r="AS142" s="199"/>
      <c r="AT142" s="199">
        <f t="shared" si="34"/>
        <v>0</v>
      </c>
      <c r="AU142" s="199"/>
      <c r="AV142" s="199"/>
      <c r="AW142" s="199"/>
      <c r="AX142" s="199"/>
      <c r="AY142" s="217">
        <f>K143</f>
        <v>0.12</v>
      </c>
      <c r="AZ142" s="199"/>
      <c r="BA142" s="217">
        <f>+N143</f>
        <v>0</v>
      </c>
      <c r="BB142" s="220" t="str">
        <f>LOOKUP(R143,$L$4:$M$7)</f>
        <v>両切</v>
      </c>
      <c r="BE142" s="224" t="str">
        <f>AK162</f>
        <v>町道As</v>
      </c>
      <c r="BF142" s="228">
        <f>AN162</f>
        <v>0.6</v>
      </c>
      <c r="BG142" s="182" t="s">
        <v>718</v>
      </c>
      <c r="BH142" s="210">
        <f>IF(AND(E137&gt;0,E137&lt;=0.1),R137,0)</f>
        <v>2</v>
      </c>
      <c r="BI142" s="210">
        <f>IF(AND(E137&gt;0.1,E137&lt;=0.15),R137,0)</f>
        <v>0</v>
      </c>
      <c r="BJ142" s="210">
        <f>IF(E137&gt;0.15,R137,0)</f>
        <v>0</v>
      </c>
      <c r="BK142" s="210">
        <f>IF(S137=1,0,AO162)</f>
        <v>2.1999999999999999e-002</v>
      </c>
      <c r="BL142" s="210">
        <f>IF(S137=1,AO162,0)</f>
        <v>0</v>
      </c>
      <c r="BM142" s="210">
        <f t="shared" ref="BM142:BX142" si="38">AP162</f>
        <v>0.40200000000000002</v>
      </c>
      <c r="BN142" s="210">
        <f t="shared" si="38"/>
        <v>0</v>
      </c>
      <c r="BO142" s="210">
        <f t="shared" si="38"/>
        <v>0</v>
      </c>
      <c r="BP142" s="210">
        <f t="shared" si="38"/>
        <v>0.126</v>
      </c>
      <c r="BQ142" s="210">
        <f t="shared" si="38"/>
        <v>0</v>
      </c>
      <c r="BR142" s="210">
        <f t="shared" si="38"/>
        <v>0.193</v>
      </c>
      <c r="BS142" s="210">
        <f t="shared" si="38"/>
        <v>0</v>
      </c>
      <c r="BT142" s="210">
        <f t="shared" si="38"/>
        <v>2.1999999999999999e-002</v>
      </c>
      <c r="BU142" s="210">
        <f t="shared" si="38"/>
        <v>0.40200000000000002</v>
      </c>
      <c r="BV142" s="210">
        <f t="shared" si="38"/>
        <v>0.55000000000000004</v>
      </c>
      <c r="BW142" s="210">
        <f t="shared" si="38"/>
        <v>0.55000000000000004</v>
      </c>
      <c r="BX142" s="240">
        <f t="shared" si="38"/>
        <v>0</v>
      </c>
      <c r="BY142" s="244"/>
    </row>
    <row r="143" spans="1:77" ht="12" customHeight="1">
      <c r="A143" s="117" t="s">
        <v>303</v>
      </c>
      <c r="B143" s="130" t="s">
        <v>548</v>
      </c>
      <c r="C143" s="130">
        <v>150</v>
      </c>
      <c r="D143" s="130">
        <v>1.2</v>
      </c>
      <c r="E143" s="130">
        <v>4.e-002</v>
      </c>
      <c r="F143" s="130">
        <v>0</v>
      </c>
      <c r="G143" s="130">
        <v>0.55000000000000004</v>
      </c>
      <c r="H143" s="130">
        <v>0.1</v>
      </c>
      <c r="I143" s="130"/>
      <c r="J143" s="146">
        <v>0</v>
      </c>
      <c r="K143" s="130">
        <v>0.12</v>
      </c>
      <c r="L143" s="130"/>
      <c r="M143" s="130">
        <v>3.e-002</v>
      </c>
      <c r="N143" s="130"/>
      <c r="O143" s="130"/>
      <c r="P143" s="146"/>
      <c r="Q143" s="130">
        <v>2.1</v>
      </c>
      <c r="R143" s="130">
        <v>2</v>
      </c>
      <c r="S143" s="130"/>
      <c r="T143" s="164"/>
      <c r="U143" s="141"/>
      <c r="V143" s="171">
        <f>IF(G142-G143&gt;=0,G142-G143,0)</f>
        <v>0</v>
      </c>
      <c r="W143" s="171">
        <f>IF(AS143&gt;0,ROUND(AT143+V143/AS143*(AS143-AO143+T143)/2,3),0)</f>
        <v>0.55000000000000004</v>
      </c>
      <c r="X143" s="171">
        <f>IF(AS143&gt;0,ROUND(AT143+V143/AS143*AU143/2,3),0)</f>
        <v>0.55000000000000004</v>
      </c>
      <c r="Y143" s="171">
        <f>IF(AS143&gt;0,ROUND(AT143+V143/AS143*(AU143+AW143/2+AV143/2),3),0)</f>
        <v>0.55000000000000004</v>
      </c>
      <c r="Z143" s="174">
        <f>IF(AS143&gt;0,ROUND(AT143+V143/AS143*(AU143+AW143+AV143+AX143/2),3),0)</f>
        <v>0.55000000000000004</v>
      </c>
      <c r="AK143" s="195" t="str">
        <f t="shared" si="33"/>
        <v>町道As</v>
      </c>
      <c r="AL143" s="200" t="str">
        <f t="shared" si="33"/>
        <v>DIP</v>
      </c>
      <c r="AM143" s="204">
        <f t="shared" si="33"/>
        <v>150</v>
      </c>
      <c r="AN143" s="200">
        <f>IF(AL143="DIP",LOOKUP(AM143,$B$4:$C$12),0)+IF(AL143="VP",LOOKUP(AM143,$B$4:$E$12),0)+IF(AL143="PEP",LOOKUP(AM143,$B$4:$G$12),0)</f>
        <v>0.17</v>
      </c>
      <c r="AO143" s="200">
        <f>D143</f>
        <v>1.2</v>
      </c>
      <c r="AP143" s="200">
        <f>E143</f>
        <v>4.e-002</v>
      </c>
      <c r="AQ143" s="200">
        <f>F143</f>
        <v>0</v>
      </c>
      <c r="AR143" s="200">
        <f>H143</f>
        <v>0.1</v>
      </c>
      <c r="AS143" s="200">
        <f>AO143+AN143+AQ143</f>
        <v>1.37</v>
      </c>
      <c r="AT143" s="200">
        <f t="shared" si="34"/>
        <v>0.55000000000000004</v>
      </c>
      <c r="AU143" s="200">
        <f>IF(H143&gt;0,AQ143+AR143+AN143,0)</f>
        <v>0.27</v>
      </c>
      <c r="AV143" s="200">
        <f>IF(J143=0,AS143-AU143-AX143-AY142-AZ143,0)</f>
        <v>0.94999999999999984</v>
      </c>
      <c r="AW143" s="200">
        <f>IF(J143=1,AS143-AU143-AX143-AY142-AZ143,0)</f>
        <v>0</v>
      </c>
      <c r="AX143" s="200">
        <f>I143</f>
        <v>0</v>
      </c>
      <c r="AY143" s="200">
        <f>L143</f>
        <v>0</v>
      </c>
      <c r="AZ143" s="200">
        <f>M143</f>
        <v>3.e-002</v>
      </c>
      <c r="BA143" s="200">
        <f>+O143</f>
        <v>0</v>
      </c>
      <c r="BB143" s="221">
        <f>LOOKUP(S143,$N$4:$O$7)</f>
        <v>0</v>
      </c>
      <c r="BE143" s="224" t="str">
        <f>AL162</f>
        <v>DIP</v>
      </c>
      <c r="BF143" s="229">
        <f>AM162</f>
        <v>150</v>
      </c>
      <c r="BG143" s="182"/>
      <c r="BH143" s="199"/>
      <c r="BI143" s="199"/>
      <c r="BJ143" s="199"/>
      <c r="BK143" s="237">
        <f>ROUND(BG144*BK141,2)</f>
        <v>0.69</v>
      </c>
      <c r="BL143" s="199">
        <f>ROUND(BG144*BL141,2)</f>
        <v>0</v>
      </c>
      <c r="BM143" s="199"/>
      <c r="BN143" s="199"/>
      <c r="BO143" s="199"/>
      <c r="BP143" s="199"/>
      <c r="BQ143" s="199"/>
      <c r="BR143" s="199"/>
      <c r="BS143" s="199"/>
      <c r="BT143" s="199"/>
      <c r="BU143" s="199"/>
      <c r="BV143" s="199"/>
      <c r="BW143" s="199"/>
      <c r="BX143" s="220"/>
      <c r="BY143" s="244"/>
    </row>
    <row r="144" spans="1:77" ht="12" customHeight="1">
      <c r="A144" s="114" t="s">
        <v>742</v>
      </c>
      <c r="B144" s="129"/>
      <c r="C144" s="129"/>
      <c r="D144" s="129"/>
      <c r="E144" s="129"/>
      <c r="F144" s="129"/>
      <c r="G144" s="139"/>
      <c r="H144" s="129"/>
      <c r="I144" s="129"/>
      <c r="J144" s="145"/>
      <c r="K144" s="129"/>
      <c r="L144" s="129"/>
      <c r="M144" s="129"/>
      <c r="N144" s="129"/>
      <c r="O144" s="129"/>
      <c r="P144" s="145"/>
      <c r="Q144" s="129"/>
      <c r="R144" s="129"/>
      <c r="S144" s="129"/>
      <c r="T144" s="163"/>
      <c r="U144" s="141"/>
      <c r="V144" s="171"/>
      <c r="W144" s="171"/>
      <c r="X144" s="171"/>
      <c r="Y144" s="171"/>
      <c r="Z144" s="174"/>
      <c r="AK144" s="194" t="str">
        <f t="shared" si="33"/>
        <v>D-1土工</v>
      </c>
      <c r="AL144" s="199">
        <f t="shared" si="33"/>
        <v>0</v>
      </c>
      <c r="AM144" s="203">
        <f t="shared" si="33"/>
        <v>0</v>
      </c>
      <c r="AN144" s="199"/>
      <c r="AO144" s="199"/>
      <c r="AP144" s="199"/>
      <c r="AQ144" s="199"/>
      <c r="AR144" s="199"/>
      <c r="AS144" s="199"/>
      <c r="AT144" s="199">
        <f t="shared" si="34"/>
        <v>0</v>
      </c>
      <c r="AU144" s="199"/>
      <c r="AV144" s="199"/>
      <c r="AW144" s="199"/>
      <c r="AX144" s="199"/>
      <c r="AY144" s="217">
        <f>K145</f>
        <v>0.12</v>
      </c>
      <c r="AZ144" s="199"/>
      <c r="BA144" s="217">
        <f>+N145</f>
        <v>0</v>
      </c>
      <c r="BB144" s="220" t="str">
        <f>LOOKUP(R145,$L$4:$M$7)</f>
        <v>両切</v>
      </c>
      <c r="BE144" s="225"/>
      <c r="BF144" s="230"/>
      <c r="BG144" s="233">
        <f>Q137</f>
        <v>1.26</v>
      </c>
      <c r="BH144" s="200">
        <f>ROUND(BG144*BH142,2)</f>
        <v>2.52</v>
      </c>
      <c r="BI144" s="200">
        <f>ROUND(BG144*BI142,2)</f>
        <v>0</v>
      </c>
      <c r="BJ144" s="200">
        <f>ROUND(BG144*BJ142,2)</f>
        <v>0</v>
      </c>
      <c r="BK144" s="200">
        <f>ROUND(BG144*BK142,2)</f>
        <v>3.e-002</v>
      </c>
      <c r="BL144" s="200">
        <f>ROUND(BG144*BL142,2)</f>
        <v>0</v>
      </c>
      <c r="BM144" s="200">
        <f>ROUND(BG144*BM142,2)</f>
        <v>0.51</v>
      </c>
      <c r="BN144" s="200">
        <f>ROUND(BG144*BN142,2)</f>
        <v>0</v>
      </c>
      <c r="BO144" s="200">
        <f>ROUND(BG144*BO142,2)</f>
        <v>0</v>
      </c>
      <c r="BP144" s="200">
        <f>ROUND(BG144*BP142,2)</f>
        <v>0.16</v>
      </c>
      <c r="BQ144" s="200">
        <f>ROUND(BG144*BQ142,2)</f>
        <v>0</v>
      </c>
      <c r="BR144" s="200">
        <f>ROUND(BG144*BR142,2)</f>
        <v>0.24</v>
      </c>
      <c r="BS144" s="200">
        <f>ROUND(BG144*BS142,2)</f>
        <v>0</v>
      </c>
      <c r="BT144" s="200">
        <f>ROUND(BG144*BT142,2)</f>
        <v>3.e-002</v>
      </c>
      <c r="BU144" s="200">
        <f>ROUND(BG144*BU142,2)</f>
        <v>0.51</v>
      </c>
      <c r="BV144" s="200">
        <f>ROUND(BG144*BV142,2)</f>
        <v>0.69</v>
      </c>
      <c r="BW144" s="200">
        <f>ROUND(BG144*BW142,2)</f>
        <v>0.69</v>
      </c>
      <c r="BX144" s="221">
        <f>ROUND(BG144*BX142,2)</f>
        <v>0</v>
      </c>
      <c r="BY144" s="244"/>
    </row>
    <row r="145" spans="1:77" ht="12" customHeight="1">
      <c r="A145" s="117" t="s">
        <v>303</v>
      </c>
      <c r="B145" s="130" t="s">
        <v>548</v>
      </c>
      <c r="C145" s="130">
        <v>150</v>
      </c>
      <c r="D145" s="130">
        <v>1.2</v>
      </c>
      <c r="E145" s="130">
        <v>4.e-002</v>
      </c>
      <c r="F145" s="130">
        <v>0</v>
      </c>
      <c r="G145" s="130">
        <v>0.55000000000000004</v>
      </c>
      <c r="H145" s="130">
        <v>0.1</v>
      </c>
      <c r="I145" s="130"/>
      <c r="J145" s="146">
        <v>1</v>
      </c>
      <c r="K145" s="130">
        <v>0.12</v>
      </c>
      <c r="L145" s="130"/>
      <c r="M145" s="130">
        <v>3.e-002</v>
      </c>
      <c r="N145" s="130"/>
      <c r="O145" s="130"/>
      <c r="P145" s="146"/>
      <c r="Q145" s="130">
        <f>Q143</f>
        <v>2.1</v>
      </c>
      <c r="R145" s="130">
        <v>2</v>
      </c>
      <c r="S145" s="130"/>
      <c r="T145" s="164"/>
      <c r="U145" s="141"/>
      <c r="V145" s="171">
        <f>IF(G144-G145&gt;=0,G144-G145,0)</f>
        <v>0</v>
      </c>
      <c r="W145" s="171">
        <f>IF(AS145&gt;0,ROUND(AT145+V145/AS145*(AS145-AO145+T145)/2,3),0)</f>
        <v>0.55000000000000004</v>
      </c>
      <c r="X145" s="171">
        <f>IF(AS145&gt;0,ROUND(AT145+V145/AS145*AU145/2,3),0)</f>
        <v>0.55000000000000004</v>
      </c>
      <c r="Y145" s="171">
        <f>IF(AS145&gt;0,ROUND(AT145+V145/AS145*(AU145+AW145/2+AV145/2),3),0)</f>
        <v>0.55000000000000004</v>
      </c>
      <c r="Z145" s="174">
        <f>IF(AS145&gt;0,ROUND(AT145+V145/AS145*(AU145+AW145+AV145+AX145/2),3),0)</f>
        <v>0.55000000000000004</v>
      </c>
      <c r="AK145" s="195" t="str">
        <f t="shared" si="33"/>
        <v>町道As</v>
      </c>
      <c r="AL145" s="200" t="str">
        <f t="shared" si="33"/>
        <v>DIP</v>
      </c>
      <c r="AM145" s="204">
        <f t="shared" si="33"/>
        <v>150</v>
      </c>
      <c r="AN145" s="200">
        <f>IF(AL145="DIP",LOOKUP(AM145,$B$4:$C$12),0)+IF(AL145="VP",LOOKUP(AM145,$B$4:$E$12),0)+IF(AL145="PEP",LOOKUP(AM145,$B$4:$G$12),0)</f>
        <v>0.17</v>
      </c>
      <c r="AO145" s="200">
        <f>D145</f>
        <v>1.2</v>
      </c>
      <c r="AP145" s="200">
        <f>E145</f>
        <v>4.e-002</v>
      </c>
      <c r="AQ145" s="200">
        <f>F145</f>
        <v>0</v>
      </c>
      <c r="AR145" s="200">
        <f>H145</f>
        <v>0.1</v>
      </c>
      <c r="AS145" s="200">
        <f>AO145+AN145+AQ145</f>
        <v>1.37</v>
      </c>
      <c r="AT145" s="200">
        <f t="shared" si="34"/>
        <v>0.55000000000000004</v>
      </c>
      <c r="AU145" s="200">
        <f>IF(H145&gt;0,AQ145+AR145+AN145,0)</f>
        <v>0.27</v>
      </c>
      <c r="AV145" s="200">
        <f>IF(J145=0,AS145-AU145-AX145-AY144-AZ145,0)</f>
        <v>0</v>
      </c>
      <c r="AW145" s="200">
        <f>IF(J145=1,AS145-AU145-AX145-AY144-AZ145,0)</f>
        <v>0.94999999999999984</v>
      </c>
      <c r="AX145" s="200">
        <f>I145</f>
        <v>0</v>
      </c>
      <c r="AY145" s="200">
        <f>L145</f>
        <v>0</v>
      </c>
      <c r="AZ145" s="200">
        <f>M145</f>
        <v>3.e-002</v>
      </c>
      <c r="BA145" s="200">
        <f>+O145</f>
        <v>0</v>
      </c>
      <c r="BB145" s="221">
        <f>LOOKUP(S145,$N$4:$O$7)</f>
        <v>0</v>
      </c>
      <c r="BE145" s="224" t="str">
        <f>+AK163</f>
        <v>D-1土工</v>
      </c>
      <c r="BF145" s="227"/>
      <c r="BG145" s="182"/>
      <c r="BH145" s="182"/>
      <c r="BI145" s="182"/>
      <c r="BJ145" s="182"/>
      <c r="BK145" s="236">
        <f>IF(S139=1,0,AO163)</f>
        <v>0.55000000000000004</v>
      </c>
      <c r="BL145" s="236">
        <f>IF(S139=1,AO163,0)</f>
        <v>0</v>
      </c>
      <c r="BM145" s="182"/>
      <c r="BN145" s="182"/>
      <c r="BO145" s="182"/>
      <c r="BP145" s="182"/>
      <c r="BQ145" s="182"/>
      <c r="BR145" s="182"/>
      <c r="BS145" s="182"/>
      <c r="BT145" s="182"/>
      <c r="BU145" s="182"/>
      <c r="BV145" s="182"/>
      <c r="BW145" s="182"/>
      <c r="BX145" s="239"/>
      <c r="BY145" s="244"/>
    </row>
    <row r="146" spans="1:77" ht="12" customHeight="1">
      <c r="A146" s="114"/>
      <c r="B146" s="129"/>
      <c r="C146" s="129"/>
      <c r="D146" s="129"/>
      <c r="E146" s="129"/>
      <c r="F146" s="129"/>
      <c r="G146" s="139"/>
      <c r="H146" s="129"/>
      <c r="I146" s="129"/>
      <c r="J146" s="145"/>
      <c r="K146" s="129"/>
      <c r="L146" s="129"/>
      <c r="M146" s="129"/>
      <c r="N146" s="129"/>
      <c r="O146" s="129"/>
      <c r="P146" s="145"/>
      <c r="Q146" s="129"/>
      <c r="R146" s="129"/>
      <c r="S146" s="129"/>
      <c r="T146" s="163"/>
      <c r="U146" s="141"/>
      <c r="V146" s="171"/>
      <c r="W146" s="171"/>
      <c r="X146" s="171"/>
      <c r="Y146" s="171"/>
      <c r="Z146" s="174"/>
      <c r="AK146" s="194">
        <f t="shared" si="33"/>
        <v>0</v>
      </c>
      <c r="AL146" s="199">
        <f t="shared" si="33"/>
        <v>0</v>
      </c>
      <c r="AM146" s="203">
        <f t="shared" si="33"/>
        <v>0</v>
      </c>
      <c r="AN146" s="199"/>
      <c r="AO146" s="199"/>
      <c r="AP146" s="199"/>
      <c r="AQ146" s="199"/>
      <c r="AR146" s="199"/>
      <c r="AS146" s="199"/>
      <c r="AT146" s="199">
        <f t="shared" si="34"/>
        <v>0</v>
      </c>
      <c r="AU146" s="199"/>
      <c r="AV146" s="199"/>
      <c r="AW146" s="199"/>
      <c r="AX146" s="199"/>
      <c r="AY146" s="217">
        <f>K147</f>
        <v>0</v>
      </c>
      <c r="AZ146" s="199"/>
      <c r="BA146" s="217">
        <f>+N147</f>
        <v>0</v>
      </c>
      <c r="BB146" s="220">
        <f>LOOKUP(R147,$L$4:$M$7)</f>
        <v>0</v>
      </c>
      <c r="BE146" s="224" t="str">
        <f>AK164</f>
        <v>町道As</v>
      </c>
      <c r="BF146" s="228">
        <f>AN164</f>
        <v>0.9</v>
      </c>
      <c r="BG146" s="182" t="s">
        <v>718</v>
      </c>
      <c r="BH146" s="210">
        <f>IF(AND(E139&gt;0,E139&lt;=0.1),R139,0)</f>
        <v>2</v>
      </c>
      <c r="BI146" s="210">
        <f>IF(AND(E139&gt;0.1,E139&lt;=0.15),R139,0)</f>
        <v>0</v>
      </c>
      <c r="BJ146" s="210">
        <f>IF(E139&gt;0.15,R139,0)</f>
        <v>0</v>
      </c>
      <c r="BK146" s="210">
        <f>IF(S139=1,0,AO164)</f>
        <v>2.1999999999999999e-002</v>
      </c>
      <c r="BL146" s="210">
        <f>IF(S139=1,AO164,0)</f>
        <v>0</v>
      </c>
      <c r="BM146" s="210">
        <f t="shared" ref="BM146:BX146" si="39">AP164</f>
        <v>0.56699999999999995</v>
      </c>
      <c r="BN146" s="210">
        <f t="shared" si="39"/>
        <v>0</v>
      </c>
      <c r="BO146" s="210">
        <f t="shared" si="39"/>
        <v>0</v>
      </c>
      <c r="BP146" s="210">
        <f t="shared" si="39"/>
        <v>0.126</v>
      </c>
      <c r="BQ146" s="210">
        <f t="shared" si="39"/>
        <v>0.35799999999999998</v>
      </c>
      <c r="BR146" s="210">
        <f t="shared" si="39"/>
        <v>0</v>
      </c>
      <c r="BS146" s="210">
        <f t="shared" si="39"/>
        <v>0</v>
      </c>
      <c r="BT146" s="210">
        <f t="shared" si="39"/>
        <v>2.1999999999999999e-002</v>
      </c>
      <c r="BU146" s="210">
        <f t="shared" si="39"/>
        <v>0.20899999999999996</v>
      </c>
      <c r="BV146" s="210">
        <f t="shared" si="39"/>
        <v>0.55000000000000004</v>
      </c>
      <c r="BW146" s="210">
        <f t="shared" si="39"/>
        <v>0.55000000000000004</v>
      </c>
      <c r="BX146" s="240">
        <f t="shared" si="39"/>
        <v>0</v>
      </c>
      <c r="BY146" s="244"/>
    </row>
    <row r="147" spans="1:77" ht="12" customHeight="1">
      <c r="A147" s="117"/>
      <c r="B147" s="130"/>
      <c r="C147" s="130"/>
      <c r="D147" s="130"/>
      <c r="E147" s="130"/>
      <c r="F147" s="130"/>
      <c r="G147" s="130"/>
      <c r="H147" s="130"/>
      <c r="I147" s="130"/>
      <c r="J147" s="146"/>
      <c r="K147" s="130"/>
      <c r="L147" s="130"/>
      <c r="M147" s="130"/>
      <c r="N147" s="130"/>
      <c r="O147" s="130"/>
      <c r="P147" s="146"/>
      <c r="Q147" s="130"/>
      <c r="R147" s="130"/>
      <c r="S147" s="130"/>
      <c r="T147" s="164"/>
      <c r="U147" s="141"/>
      <c r="V147" s="171">
        <f>IF(G146-G147&gt;=0,G146-G147,0)</f>
        <v>0</v>
      </c>
      <c r="W147" s="171">
        <f>IF(AS147&gt;0,ROUND(AT147+V147/AS147*(AS147-AO147+T147)/2,3),0)</f>
        <v>0</v>
      </c>
      <c r="X147" s="171">
        <f>IF(AS147&gt;0,ROUND(AT147+V147/AS147*AU147/2,3),0)</f>
        <v>0</v>
      </c>
      <c r="Y147" s="171">
        <f>IF(AS147&gt;0,ROUND(AT147+V147/AS147*(AU147+AW147/2+AV147/2),3),0)</f>
        <v>0</v>
      </c>
      <c r="Z147" s="174">
        <f>IF(AS147&gt;0,ROUND(AT147+V147/AS147*(AU147+AW147+AV147+AX147/2),3),0)</f>
        <v>0</v>
      </c>
      <c r="AK147" s="196">
        <f t="shared" si="33"/>
        <v>0</v>
      </c>
      <c r="AL147" s="201">
        <f t="shared" si="33"/>
        <v>0</v>
      </c>
      <c r="AM147" s="205">
        <f t="shared" si="33"/>
        <v>0</v>
      </c>
      <c r="AN147" s="201">
        <f>IF(AL147="DIP",LOOKUP(AM147,$B$4:$C$12),0)+IF(AL147="VP",LOOKUP(AM147,$B$4:$E$12),0)+IF(AL147="PEP",LOOKUP(AM147,$B$4:$G$12),0)</f>
        <v>0</v>
      </c>
      <c r="AO147" s="201">
        <f>D147</f>
        <v>0</v>
      </c>
      <c r="AP147" s="201">
        <f>E147</f>
        <v>0</v>
      </c>
      <c r="AQ147" s="201">
        <f>F147</f>
        <v>0</v>
      </c>
      <c r="AR147" s="201">
        <f>H147</f>
        <v>0</v>
      </c>
      <c r="AS147" s="201">
        <f>AO147+AN147+AQ147</f>
        <v>0</v>
      </c>
      <c r="AT147" s="201">
        <f t="shared" si="34"/>
        <v>0</v>
      </c>
      <c r="AU147" s="201">
        <f>IF(H147&gt;0,AQ147+AR147+AN147,0)</f>
        <v>0</v>
      </c>
      <c r="AV147" s="201">
        <f>IF(J147=0,AS147-AU147-AX147-AY146-AZ147,0)</f>
        <v>0</v>
      </c>
      <c r="AW147" s="201">
        <f>IF(J147=1,AS147-AU147-AX147-AY146-AZ147,0)</f>
        <v>0</v>
      </c>
      <c r="AX147" s="201">
        <f>I147</f>
        <v>0</v>
      </c>
      <c r="AY147" s="201">
        <f>L147</f>
        <v>0</v>
      </c>
      <c r="AZ147" s="201">
        <f>M147</f>
        <v>0</v>
      </c>
      <c r="BA147" s="201">
        <f>+O147</f>
        <v>0</v>
      </c>
      <c r="BB147" s="222">
        <f>LOOKUP(S147,$N$4:$O$7)</f>
        <v>0</v>
      </c>
      <c r="BE147" s="224" t="str">
        <f>AL164</f>
        <v>DIP</v>
      </c>
      <c r="BF147" s="229">
        <f>AM164</f>
        <v>150</v>
      </c>
      <c r="BG147" s="182"/>
      <c r="BH147" s="199"/>
      <c r="BI147" s="199"/>
      <c r="BJ147" s="199"/>
      <c r="BK147" s="237">
        <f>ROUND(BG148*BK145,2)</f>
        <v>0.42</v>
      </c>
      <c r="BL147" s="199">
        <f>ROUND(BG148*BL145,2)</f>
        <v>0</v>
      </c>
      <c r="BM147" s="199"/>
      <c r="BN147" s="199"/>
      <c r="BO147" s="199"/>
      <c r="BP147" s="199"/>
      <c r="BQ147" s="199"/>
      <c r="BR147" s="199"/>
      <c r="BS147" s="199"/>
      <c r="BT147" s="199"/>
      <c r="BU147" s="199"/>
      <c r="BV147" s="199"/>
      <c r="BW147" s="199"/>
      <c r="BX147" s="220"/>
      <c r="BY147" s="244"/>
    </row>
    <row r="148" spans="1:77" ht="12" customHeight="1">
      <c r="A148" s="112"/>
      <c r="BE148" s="225"/>
      <c r="BF148" s="230"/>
      <c r="BG148" s="233">
        <f>Q139</f>
        <v>0.76</v>
      </c>
      <c r="BH148" s="200">
        <f>ROUND(BG148*BH146,2)</f>
        <v>1.52</v>
      </c>
      <c r="BI148" s="200">
        <f>ROUND(BG148*BI146,2)</f>
        <v>0</v>
      </c>
      <c r="BJ148" s="200">
        <f>ROUND(BG148*BJ146,2)</f>
        <v>0</v>
      </c>
      <c r="BK148" s="200">
        <f>ROUND(BG148*BK146,2)</f>
        <v>2.e-002</v>
      </c>
      <c r="BL148" s="200">
        <f>ROUND(BG148*BL146,2)</f>
        <v>0</v>
      </c>
      <c r="BM148" s="200">
        <f>ROUND(BG148*BM146,2)</f>
        <v>0.43</v>
      </c>
      <c r="BN148" s="200">
        <f>ROUND(BG148*BN146,2)</f>
        <v>0</v>
      </c>
      <c r="BO148" s="200">
        <f>ROUND(BG148*BO146,2)</f>
        <v>0</v>
      </c>
      <c r="BP148" s="200">
        <f>ROUND(BG148*BP146,2)</f>
        <v>0.1</v>
      </c>
      <c r="BQ148" s="200">
        <f>ROUND(BG148*BQ146,2)</f>
        <v>0.27</v>
      </c>
      <c r="BR148" s="200">
        <f>ROUND(BG148*BR146,2)</f>
        <v>0</v>
      </c>
      <c r="BS148" s="200">
        <f>ROUND(BG148*BS146,2)</f>
        <v>0</v>
      </c>
      <c r="BT148" s="200">
        <f>ROUND(BG148*BT146,2)</f>
        <v>2.e-002</v>
      </c>
      <c r="BU148" s="200">
        <f>ROUND(BG148*BU146,2)</f>
        <v>0.16</v>
      </c>
      <c r="BV148" s="200">
        <f>ROUND(BG148*BV146,2)</f>
        <v>0.42</v>
      </c>
      <c r="BW148" s="200">
        <f>ROUND(BG148*BW146,2)</f>
        <v>0.42</v>
      </c>
      <c r="BX148" s="221">
        <f>ROUND(BG148*BX146,2)</f>
        <v>0</v>
      </c>
      <c r="BY148" s="244"/>
    </row>
    <row r="149" spans="1:77" ht="12" customHeight="1">
      <c r="A149" s="112"/>
      <c r="BE149" s="224" t="str">
        <f>+AK165</f>
        <v>D-1土工</v>
      </c>
      <c r="BF149" s="227"/>
      <c r="BG149" s="182"/>
      <c r="BH149" s="182"/>
      <c r="BI149" s="182"/>
      <c r="BJ149" s="182"/>
      <c r="BK149" s="236">
        <f>IF(S141=1,0,AO165)</f>
        <v>0.55000000000000004</v>
      </c>
      <c r="BL149" s="236">
        <f>IF(S141=1,AO165,0)</f>
        <v>0</v>
      </c>
      <c r="BM149" s="182"/>
      <c r="BN149" s="182"/>
      <c r="BO149" s="182"/>
      <c r="BP149" s="182"/>
      <c r="BQ149" s="182"/>
      <c r="BR149" s="182"/>
      <c r="BS149" s="182"/>
      <c r="BT149" s="182"/>
      <c r="BU149" s="182"/>
      <c r="BV149" s="182"/>
      <c r="BW149" s="182"/>
      <c r="BX149" s="239"/>
      <c r="BY149" s="244"/>
    </row>
    <row r="150" spans="1:77" ht="12" customHeight="1">
      <c r="A150" s="112"/>
      <c r="AL150" s="202" t="s">
        <v>569</v>
      </c>
      <c r="BE150" s="224" t="str">
        <f>AK166</f>
        <v>町道As</v>
      </c>
      <c r="BF150" s="228">
        <f>AN166</f>
        <v>0.9</v>
      </c>
      <c r="BG150" s="182" t="s">
        <v>718</v>
      </c>
      <c r="BH150" s="210">
        <f>IF(AND(E141&gt;0,E141&lt;=0.1),R141,0)</f>
        <v>2</v>
      </c>
      <c r="BI150" s="210">
        <f>IF(AND(E141&gt;0.1,E141&lt;=0.15),R141,0)</f>
        <v>0</v>
      </c>
      <c r="BJ150" s="210">
        <f>IF(E141&gt;0.15,R141,0)</f>
        <v>0</v>
      </c>
      <c r="BK150" s="210">
        <f>IF(S141=1,0,AO166)</f>
        <v>2.1999999999999999e-002</v>
      </c>
      <c r="BL150" s="210">
        <f>IF(S141=1,AO166,0)</f>
        <v>0</v>
      </c>
      <c r="BM150" s="210">
        <f t="shared" ref="BM150:BX150" si="40">AP166</f>
        <v>0.56699999999999995</v>
      </c>
      <c r="BN150" s="210">
        <f t="shared" si="40"/>
        <v>0</v>
      </c>
      <c r="BO150" s="210">
        <f t="shared" si="40"/>
        <v>0</v>
      </c>
      <c r="BP150" s="210">
        <f t="shared" si="40"/>
        <v>0.126</v>
      </c>
      <c r="BQ150" s="210">
        <f t="shared" si="40"/>
        <v>0</v>
      </c>
      <c r="BR150" s="210">
        <f t="shared" si="40"/>
        <v>0.35799999999999998</v>
      </c>
      <c r="BS150" s="210">
        <f t="shared" si="40"/>
        <v>0</v>
      </c>
      <c r="BT150" s="210">
        <f t="shared" si="40"/>
        <v>2.1999999999999999e-002</v>
      </c>
      <c r="BU150" s="210">
        <f t="shared" si="40"/>
        <v>0.56699999999999995</v>
      </c>
      <c r="BV150" s="210">
        <f t="shared" si="40"/>
        <v>0.55000000000000004</v>
      </c>
      <c r="BW150" s="210">
        <f t="shared" si="40"/>
        <v>0.55000000000000004</v>
      </c>
      <c r="BX150" s="240">
        <f t="shared" si="40"/>
        <v>0</v>
      </c>
      <c r="BY150" s="244"/>
    </row>
    <row r="151" spans="1:77" ht="12" customHeight="1">
      <c r="A151" s="112"/>
      <c r="AK151" s="191"/>
      <c r="AL151" s="197"/>
      <c r="AM151" s="197"/>
      <c r="AN151" s="197"/>
      <c r="AO151" s="206"/>
      <c r="AP151" s="212" t="s">
        <v>58</v>
      </c>
      <c r="AQ151" s="212"/>
      <c r="AR151" s="197"/>
      <c r="AS151" s="206"/>
      <c r="AT151" s="212" t="s">
        <v>721</v>
      </c>
      <c r="AU151" s="212"/>
      <c r="AV151" s="212"/>
      <c r="AW151" s="206" t="s">
        <v>685</v>
      </c>
      <c r="AX151" s="212"/>
      <c r="AY151" s="206" t="s">
        <v>723</v>
      </c>
      <c r="AZ151" s="206" t="s">
        <v>725</v>
      </c>
      <c r="BA151" s="212" t="s">
        <v>509</v>
      </c>
      <c r="BB151" s="218"/>
      <c r="BE151" s="224" t="str">
        <f>AL166</f>
        <v>DIP</v>
      </c>
      <c r="BF151" s="229">
        <f>AM166</f>
        <v>150</v>
      </c>
      <c r="BG151" s="182"/>
      <c r="BH151" s="199"/>
      <c r="BI151" s="199"/>
      <c r="BJ151" s="199"/>
      <c r="BK151" s="237">
        <f>ROUND(BG152*BK149,2)</f>
        <v>0.42</v>
      </c>
      <c r="BL151" s="199">
        <f>ROUND(BG152*BL149,2)</f>
        <v>0</v>
      </c>
      <c r="BM151" s="199"/>
      <c r="BN151" s="199"/>
      <c r="BO151" s="199"/>
      <c r="BP151" s="199"/>
      <c r="BQ151" s="199"/>
      <c r="BR151" s="199"/>
      <c r="BS151" s="199"/>
      <c r="BT151" s="199"/>
      <c r="BU151" s="199"/>
      <c r="BV151" s="199"/>
      <c r="BW151" s="199"/>
      <c r="BX151" s="220"/>
      <c r="BY151" s="244"/>
    </row>
    <row r="152" spans="1:77" ht="12" customHeight="1">
      <c r="A152" s="112"/>
      <c r="AK152" s="192" t="s">
        <v>680</v>
      </c>
      <c r="AL152" s="134" t="s">
        <v>174</v>
      </c>
      <c r="AM152" s="134" t="s">
        <v>642</v>
      </c>
      <c r="AN152" s="134" t="s">
        <v>275</v>
      </c>
      <c r="AO152" s="134" t="s">
        <v>536</v>
      </c>
      <c r="AP152" s="134" t="s">
        <v>400</v>
      </c>
      <c r="AQ152" s="215"/>
      <c r="AR152" s="134" t="s">
        <v>600</v>
      </c>
      <c r="AS152" s="134" t="s">
        <v>697</v>
      </c>
      <c r="AT152" s="134" t="s">
        <v>693</v>
      </c>
      <c r="AU152" s="134" t="str">
        <f>J127</f>
        <v>RC-40</v>
      </c>
      <c r="AV152" s="134" t="s">
        <v>49</v>
      </c>
      <c r="AW152" s="134" t="s">
        <v>536</v>
      </c>
      <c r="AX152" s="121" t="s">
        <v>55</v>
      </c>
      <c r="AY152" s="134" t="s">
        <v>665</v>
      </c>
      <c r="AZ152" s="134" t="s">
        <v>666</v>
      </c>
      <c r="BA152" s="134" t="s">
        <v>602</v>
      </c>
      <c r="BB152" s="219" t="s">
        <v>695</v>
      </c>
      <c r="BE152" s="225"/>
      <c r="BF152" s="230"/>
      <c r="BG152" s="233">
        <f>Q141</f>
        <v>0.76</v>
      </c>
      <c r="BH152" s="200">
        <f>ROUND(BG152*BH150,2)</f>
        <v>1.52</v>
      </c>
      <c r="BI152" s="200">
        <f>ROUND(BG152*BI150,2)</f>
        <v>0</v>
      </c>
      <c r="BJ152" s="200">
        <f>ROUND(BG152*BJ150,2)</f>
        <v>0</v>
      </c>
      <c r="BK152" s="200">
        <f>ROUND(BG152*BK150,2)</f>
        <v>2.e-002</v>
      </c>
      <c r="BL152" s="200">
        <f>ROUND(BG152*BL150,2)</f>
        <v>0</v>
      </c>
      <c r="BM152" s="200">
        <f>ROUND(BG152*BM150,2)</f>
        <v>0.43</v>
      </c>
      <c r="BN152" s="200">
        <f>ROUND(BG152*BN150,2)</f>
        <v>0</v>
      </c>
      <c r="BO152" s="200">
        <f>ROUND(BG152*BO150,2)</f>
        <v>0</v>
      </c>
      <c r="BP152" s="200">
        <f>ROUND(BG152*BP150,2)</f>
        <v>0.1</v>
      </c>
      <c r="BQ152" s="200">
        <f>ROUND(BG152*BQ150,2)</f>
        <v>0</v>
      </c>
      <c r="BR152" s="200">
        <f>ROUND(BG152*BR150,2)</f>
        <v>0.27</v>
      </c>
      <c r="BS152" s="200">
        <f>ROUND(BG152*BS150,2)</f>
        <v>0</v>
      </c>
      <c r="BT152" s="200">
        <f>ROUND(BG152*BT150,2)</f>
        <v>2.e-002</v>
      </c>
      <c r="BU152" s="200">
        <f>ROUND(BG152*BU150,2)</f>
        <v>0.43</v>
      </c>
      <c r="BV152" s="200">
        <f>ROUND(BG152*BV150,2)</f>
        <v>0.42</v>
      </c>
      <c r="BW152" s="200">
        <f>ROUND(BG152*BW150,2)</f>
        <v>0.42</v>
      </c>
      <c r="BX152" s="221">
        <f>ROUND(BG152*BX150,2)</f>
        <v>0</v>
      </c>
      <c r="BY152" s="244"/>
    </row>
    <row r="153" spans="1:77" ht="12" customHeight="1">
      <c r="A153" s="112"/>
      <c r="AK153" s="193"/>
      <c r="AL153" s="198"/>
      <c r="AM153" s="198" t="s">
        <v>700</v>
      </c>
      <c r="AN153" s="198" t="s">
        <v>61</v>
      </c>
      <c r="AO153" s="198" t="s">
        <v>726</v>
      </c>
      <c r="AP153" s="213" t="s">
        <v>696</v>
      </c>
      <c r="AQ153" s="213" t="s">
        <v>179</v>
      </c>
      <c r="AR153" s="198"/>
      <c r="AS153" s="198" t="s">
        <v>578</v>
      </c>
      <c r="AT153" s="198" t="s">
        <v>727</v>
      </c>
      <c r="AU153" s="198" t="s">
        <v>727</v>
      </c>
      <c r="AV153" s="198" t="s">
        <v>360</v>
      </c>
      <c r="AW153" s="198" t="s">
        <v>354</v>
      </c>
      <c r="AX153" s="198"/>
      <c r="AY153" s="198" t="s">
        <v>728</v>
      </c>
      <c r="AZ153" s="198" t="s">
        <v>658</v>
      </c>
      <c r="BA153" s="198" t="s">
        <v>125</v>
      </c>
      <c r="BB153" s="219"/>
      <c r="BE153" s="224" t="str">
        <f>+AK167</f>
        <v>D-1土工</v>
      </c>
      <c r="BF153" s="227"/>
      <c r="BG153" s="182"/>
      <c r="BH153" s="182"/>
      <c r="BI153" s="182"/>
      <c r="BJ153" s="182"/>
      <c r="BK153" s="236">
        <f>IF(S143=1,0,AO167)</f>
        <v>0.55000000000000004</v>
      </c>
      <c r="BL153" s="236">
        <f>IF(S143=1,AO167,0)</f>
        <v>0</v>
      </c>
      <c r="BM153" s="182"/>
      <c r="BN153" s="182"/>
      <c r="BO153" s="182"/>
      <c r="BP153" s="182"/>
      <c r="BQ153" s="182"/>
      <c r="BR153" s="182"/>
      <c r="BS153" s="182"/>
      <c r="BT153" s="182"/>
      <c r="BU153" s="182"/>
      <c r="BV153" s="182"/>
      <c r="BW153" s="182"/>
      <c r="BX153" s="239"/>
      <c r="BY153" s="244"/>
    </row>
    <row r="154" spans="1:77" ht="12" customHeight="1">
      <c r="A154" s="112"/>
      <c r="AK154" s="193"/>
      <c r="AL154" s="198"/>
      <c r="AM154" s="198" t="s">
        <v>502</v>
      </c>
      <c r="AN154" s="198" t="s">
        <v>69</v>
      </c>
      <c r="AO154" s="198" t="s">
        <v>102</v>
      </c>
      <c r="AP154" s="198" t="s">
        <v>102</v>
      </c>
      <c r="AQ154" s="198" t="s">
        <v>102</v>
      </c>
      <c r="AR154" s="198" t="s">
        <v>729</v>
      </c>
      <c r="AS154" s="198" t="s">
        <v>102</v>
      </c>
      <c r="AT154" s="198" t="s">
        <v>102</v>
      </c>
      <c r="AU154" s="198" t="s">
        <v>102</v>
      </c>
      <c r="AV154" s="198" t="s">
        <v>102</v>
      </c>
      <c r="AW154" s="198" t="s">
        <v>102</v>
      </c>
      <c r="AX154" s="198" t="s">
        <v>102</v>
      </c>
      <c r="AY154" s="198" t="s">
        <v>729</v>
      </c>
      <c r="AZ154" s="198" t="s">
        <v>729</v>
      </c>
      <c r="BA154" s="198" t="s">
        <v>729</v>
      </c>
      <c r="BB154" s="219"/>
      <c r="BE154" s="224" t="str">
        <f>AK168</f>
        <v>町道As</v>
      </c>
      <c r="BF154" s="228">
        <f>AN168</f>
        <v>1.2</v>
      </c>
      <c r="BG154" s="182" t="s">
        <v>718</v>
      </c>
      <c r="BH154" s="210">
        <f>IF(AND(E143&gt;0,E143&lt;=0.1),R143,0)</f>
        <v>2</v>
      </c>
      <c r="BI154" s="210">
        <f>IF(AND(E143&gt;0.1,E143&lt;=0.15),R143,0)</f>
        <v>0</v>
      </c>
      <c r="BJ154" s="210">
        <f>IF(E143&gt;0.15,R143,0)</f>
        <v>0</v>
      </c>
      <c r="BK154" s="210">
        <f>IF(S143=1,0,AO168)</f>
        <v>2.1999999999999999e-002</v>
      </c>
      <c r="BL154" s="210">
        <f>IF(S143=1,AO168,0)</f>
        <v>0</v>
      </c>
      <c r="BM154" s="210">
        <f t="shared" ref="BM154:BX154" si="41">AP168</f>
        <v>0.73199999999999998</v>
      </c>
      <c r="BN154" s="210">
        <f t="shared" si="41"/>
        <v>0</v>
      </c>
      <c r="BO154" s="210">
        <f t="shared" si="41"/>
        <v>0</v>
      </c>
      <c r="BP154" s="210">
        <f t="shared" si="41"/>
        <v>0.126</v>
      </c>
      <c r="BQ154" s="210">
        <f t="shared" si="41"/>
        <v>0.52300000000000002</v>
      </c>
      <c r="BR154" s="210">
        <f t="shared" si="41"/>
        <v>0</v>
      </c>
      <c r="BS154" s="210">
        <f t="shared" si="41"/>
        <v>0</v>
      </c>
      <c r="BT154" s="210">
        <f t="shared" si="41"/>
        <v>2.1999999999999999e-002</v>
      </c>
      <c r="BU154" s="210">
        <f t="shared" si="41"/>
        <v>0.20899999999999996</v>
      </c>
      <c r="BV154" s="210">
        <f t="shared" si="41"/>
        <v>0.55000000000000004</v>
      </c>
      <c r="BW154" s="210">
        <f t="shared" si="41"/>
        <v>0.55000000000000004</v>
      </c>
      <c r="BX154" s="240">
        <f t="shared" si="41"/>
        <v>0</v>
      </c>
      <c r="BY154" s="244"/>
    </row>
    <row r="155" spans="1:77" ht="12" customHeight="1">
      <c r="A155" s="112"/>
      <c r="AK155" s="194" t="str">
        <f t="shared" ref="AK155:AK172" si="42">AK130</f>
        <v>D-1土工</v>
      </c>
      <c r="AL155" s="199"/>
      <c r="AM155" s="203"/>
      <c r="AN155" s="199"/>
      <c r="AO155" s="207">
        <f>IF(AP131&gt;0,AT131+V131,0)</f>
        <v>0.55000000000000004</v>
      </c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20" t="str">
        <f t="shared" ref="BB155:BB172" si="43">BB130</f>
        <v>両切</v>
      </c>
      <c r="BE155" s="224" t="str">
        <f>AL168</f>
        <v>DIP</v>
      </c>
      <c r="BF155" s="229">
        <f>AM168</f>
        <v>150</v>
      </c>
      <c r="BG155" s="182"/>
      <c r="BH155" s="199"/>
      <c r="BI155" s="199"/>
      <c r="BJ155" s="199"/>
      <c r="BK155" s="237">
        <f>ROUND(BG156*BK153,2)</f>
        <v>1.1599999999999999</v>
      </c>
      <c r="BL155" s="199">
        <f>ROUND(BG156*BL153,2)</f>
        <v>0</v>
      </c>
      <c r="BM155" s="199"/>
      <c r="BN155" s="199"/>
      <c r="BO155" s="199"/>
      <c r="BP155" s="199"/>
      <c r="BQ155" s="199"/>
      <c r="BR155" s="199"/>
      <c r="BS155" s="199"/>
      <c r="BT155" s="199"/>
      <c r="BU155" s="199"/>
      <c r="BV155" s="199"/>
      <c r="BW155" s="199"/>
      <c r="BX155" s="220"/>
      <c r="BY155" s="244"/>
    </row>
    <row r="156" spans="1:77" ht="12" customHeight="1">
      <c r="A156" s="112"/>
      <c r="AK156" s="195" t="str">
        <f t="shared" si="42"/>
        <v>町道As</v>
      </c>
      <c r="AL156" s="200" t="str">
        <f t="shared" ref="AL156:AM172" si="44">AL131</f>
        <v>DIP</v>
      </c>
      <c r="AM156" s="204">
        <f t="shared" si="44"/>
        <v>150</v>
      </c>
      <c r="AN156" s="200">
        <f>AO131</f>
        <v>0.3</v>
      </c>
      <c r="AO156" s="208">
        <f>ROUND(AP131*(AT131+V131),3)</f>
        <v>2.1999999999999999e-002</v>
      </c>
      <c r="AP156" s="209">
        <f>IF(S131=0,ROUND(AS131*(AT131+V131/2)-AO156,3),0)+IF(S131=2,ROUND(AS131*(AT131+V131/2)-AO156-AQ156,3),0)</f>
        <v>0.23699999999999999</v>
      </c>
      <c r="AQ156" s="209">
        <f>IF(S131=1,ROUND(AS131*(AT131+V131/2)-AO156,3),0)+IF(S131=2,ROUND((AN131+AQ131+T131)*W131,3),0)</f>
        <v>0</v>
      </c>
      <c r="AR156" s="209">
        <f>IF(AND($T$2="Y",S131=0),AT131,0)</f>
        <v>0</v>
      </c>
      <c r="AS156" s="209">
        <f>IF(AND(H131&gt;0,AL156="DIP"),ROUND(X131*AU131-LOOKUP(AM156,$B$4:$D$12),3),0)+IF(AND(H131&gt;0,AL156="VP"),ROUND(X131*AU131-LOOKUP(AM156,$B$4:$F$12),3),0)+IF(AND(H131&gt;0,AL156="PEP"),ROUND(X131*AU131-LOOKUP(AM156,$B$4:$H$12),3),0)</f>
        <v>0.126</v>
      </c>
      <c r="AT156" s="209">
        <f>IF(H131&gt;0,ROUND(Y131*AV131,3),0)+IF(AND(H131&lt;=0,J131=0,AL156="DIP"),ROUND(Y131*AV131-LOOKUP(AM156,$B$4:$D$12),3),0)+IF(AND(H131&lt;=0,J131=0,AL156="VP"),ROUND(Y131*AV131-LOOKUP(AM156,$B$4:$F$12),3),0)+IF(AND(H131&lt;=0,J131=0,AL156="PEP"),ROUND(Y131*AV131-LOOKUP(AM156,$B$4:$H$12),3),0)</f>
        <v>2.8000000000000001e-002</v>
      </c>
      <c r="AU156" s="209">
        <f>IF(H131&gt;0,ROUND(Y131*AW131,3),0)+IF(AND(H131&lt;=0,J131=1,AL156="DIP"),ROUND(Y131*AW131-LOOKUP(AM156,$B$4:$D$12),3),0)+IF(AND(H131&lt;=0,J131=1,AL156="VP"),ROUND(Y131*AW131-LOOKUP(AM156,$B$4:$F$12),3),0)+IF(AND(H131&lt;=0,J131=1,AL156="PEP"),ROUND(Y131*AW131-LOOKUP(AM156,$B$4:$H$12),3),0)</f>
        <v>0</v>
      </c>
      <c r="AV156" s="209">
        <f>ROUND(Z131*AX131,3)</f>
        <v>0</v>
      </c>
      <c r="AW156" s="209">
        <f>AO156</f>
        <v>2.1999999999999999e-002</v>
      </c>
      <c r="AX156" s="209">
        <f>AP156+AQ156-AT156</f>
        <v>0.20899999999999999</v>
      </c>
      <c r="AY156" s="209">
        <f>IF(K131&gt;0,AT131+V131+AY131*2,0)</f>
        <v>0.55000000000000004</v>
      </c>
      <c r="AZ156" s="209">
        <f>IF(M131&gt;0,AT131+V131,0)</f>
        <v>0.55000000000000004</v>
      </c>
      <c r="BA156" s="209">
        <f>IF(N131&gt;0,AT131+V131+2*BA131,0)</f>
        <v>0</v>
      </c>
      <c r="BB156" s="221">
        <f t="shared" si="43"/>
        <v>0</v>
      </c>
      <c r="BE156" s="225"/>
      <c r="BF156" s="230"/>
      <c r="BG156" s="233">
        <f>Q143</f>
        <v>2.1</v>
      </c>
      <c r="BH156" s="200">
        <f>ROUND(BG156*BH154,2)</f>
        <v>4.2</v>
      </c>
      <c r="BI156" s="200">
        <f>ROUND(BG156*BI154,2)</f>
        <v>0</v>
      </c>
      <c r="BJ156" s="200">
        <f>ROUND(BG156*BJ154,2)</f>
        <v>0</v>
      </c>
      <c r="BK156" s="200">
        <f>ROUND(BG156*BK154,2)</f>
        <v>5.e-002</v>
      </c>
      <c r="BL156" s="200">
        <f>ROUND(BG156*BL154,2)</f>
        <v>0</v>
      </c>
      <c r="BM156" s="200">
        <f>ROUND(BG156*BM154,2)</f>
        <v>1.54</v>
      </c>
      <c r="BN156" s="200">
        <f>ROUND(BG156*BN154,2)</f>
        <v>0</v>
      </c>
      <c r="BO156" s="200">
        <f>ROUND(BG156*BO154,2)</f>
        <v>0</v>
      </c>
      <c r="BP156" s="200">
        <f>ROUND(BG156*BP154,2)</f>
        <v>0.26</v>
      </c>
      <c r="BQ156" s="200">
        <f>ROUND(BG156*BQ154,2)</f>
        <v>1.1000000000000001</v>
      </c>
      <c r="BR156" s="200">
        <f>ROUND(BG156*BR154,2)</f>
        <v>0</v>
      </c>
      <c r="BS156" s="200">
        <f>ROUND(BG156*BS154,2)</f>
        <v>0</v>
      </c>
      <c r="BT156" s="200">
        <f>ROUND(BG156*BT154,2)</f>
        <v>5.e-002</v>
      </c>
      <c r="BU156" s="200">
        <f>ROUND(BG156*BU154,2)</f>
        <v>0.44</v>
      </c>
      <c r="BV156" s="200">
        <f>ROUND(BG156*BV154,2)</f>
        <v>1.1599999999999999</v>
      </c>
      <c r="BW156" s="200">
        <f>ROUND(BG156*BW154,2)</f>
        <v>1.1599999999999999</v>
      </c>
      <c r="BX156" s="221">
        <f>ROUND(BG156*BX154,2)</f>
        <v>0</v>
      </c>
      <c r="BY156" s="244"/>
    </row>
    <row r="157" spans="1:77" ht="12" customHeight="1">
      <c r="A157" s="112"/>
      <c r="AK157" s="194" t="str">
        <f t="shared" si="42"/>
        <v>D-1土工</v>
      </c>
      <c r="AL157" s="199">
        <f t="shared" si="44"/>
        <v>0</v>
      </c>
      <c r="AM157" s="203">
        <f t="shared" si="44"/>
        <v>0</v>
      </c>
      <c r="AN157" s="199"/>
      <c r="AO157" s="207">
        <f>IF(AP133&gt;0,AT133+V133,0)</f>
        <v>0.55000000000000004</v>
      </c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20" t="str">
        <f t="shared" si="43"/>
        <v>両切</v>
      </c>
      <c r="BE157" s="224" t="str">
        <f>+AK169</f>
        <v>D-1土工</v>
      </c>
      <c r="BF157" s="227"/>
      <c r="BG157" s="182"/>
      <c r="BH157" s="182"/>
      <c r="BI157" s="182"/>
      <c r="BJ157" s="182"/>
      <c r="BK157" s="236">
        <f>IF(S145=1,0,AO169)</f>
        <v>0.55000000000000004</v>
      </c>
      <c r="BL157" s="236">
        <f>IF(S145=1,AO169,0)</f>
        <v>0</v>
      </c>
      <c r="BM157" s="182"/>
      <c r="BN157" s="182"/>
      <c r="BO157" s="182"/>
      <c r="BP157" s="182"/>
      <c r="BQ157" s="182"/>
      <c r="BR157" s="182"/>
      <c r="BS157" s="182"/>
      <c r="BT157" s="182"/>
      <c r="BU157" s="182"/>
      <c r="BV157" s="182"/>
      <c r="BW157" s="182"/>
      <c r="BX157" s="239"/>
      <c r="BY157" s="244"/>
    </row>
    <row r="158" spans="1:77" ht="12" customHeight="1">
      <c r="A158" s="112"/>
      <c r="AK158" s="195" t="str">
        <f t="shared" si="42"/>
        <v>町道As</v>
      </c>
      <c r="AL158" s="200" t="str">
        <f t="shared" si="44"/>
        <v>DIP</v>
      </c>
      <c r="AM158" s="204">
        <f t="shared" si="44"/>
        <v>150</v>
      </c>
      <c r="AN158" s="200">
        <f>AO133</f>
        <v>0.3</v>
      </c>
      <c r="AO158" s="208">
        <f>ROUND(AP133*(AT133+V133),3)</f>
        <v>2.1999999999999999e-002</v>
      </c>
      <c r="AP158" s="209">
        <f>IF(S133=0,ROUND(AS133*(AT133+V133/2)-AO158,3),0)+IF(S133=2,ROUND(AS133*(AT133+V133/2)-AO158-AQ158,3),0)</f>
        <v>0.23699999999999999</v>
      </c>
      <c r="AQ158" s="209">
        <f>IF(S133=1,ROUND(AS133*(AT133+V133/2)-AO158,3),0)+IF(S133=2,ROUND((AN133+AQ133+T133)*W133,3),0)</f>
        <v>0</v>
      </c>
      <c r="AR158" s="209">
        <f>IF(AND($T$2="Y",S133=0),AT133,0)</f>
        <v>0</v>
      </c>
      <c r="AS158" s="209">
        <f>IF(AND(H133&gt;0,AL158="DIP"),ROUND(X133*AU133-LOOKUP(AM158,$B$4:$D$12),3),0)+IF(AND(H133&gt;0,AL158="VP"),ROUND(X133*AU133-LOOKUP(AM158,$B$4:$F$12),3),0)+IF(AND(H133&gt;0,AL158="PEP"),ROUND(X133*AU133-LOOKUP(AM158,$B$4:$H$12),3),0)</f>
        <v>0.126</v>
      </c>
      <c r="AT158" s="209">
        <f>IF(H133&gt;0,ROUND(Y133*AV133,3),0)+IF(AND(H133&lt;=0,J133=0,AL158="DIP"),ROUND(Y133*AV133-LOOKUP(AM158,$B$4:$D$12),3),0)+IF(AND(H133&lt;=0,J133=0,AL158="VP"),ROUND(Y133*AV133-LOOKUP(AM158,$B$4:$F$12),3),0)+IF(AND(H133&lt;=0,J133=0,AL158="PEP"),ROUND(Y133*AV133-LOOKUP(AM158,$B$4:$H$12),3),0)</f>
        <v>0</v>
      </c>
      <c r="AU158" s="209">
        <f>IF(H133&gt;0,ROUND(Y133*AW133,3),0)+IF(AND(H133&lt;=0,J133=1,AL158="DIP"),ROUND(Y133*AW133-LOOKUP(AM158,$B$4:$D$12),3),0)+IF(AND(H133&lt;=0,J133=1,AL158="VP"),ROUND(Y133*AW133-LOOKUP(AM158,$B$4:$F$12),3),0)+IF(AND(H133&lt;=0,J133=1,AL158="PEP"),ROUND(Y133*AW133-LOOKUP(AM158,$B$4:$H$12),3),0)</f>
        <v>2.8000000000000001e-002</v>
      </c>
      <c r="AV158" s="209">
        <f>ROUND(Z133*AX133,3)</f>
        <v>0</v>
      </c>
      <c r="AW158" s="209">
        <f>AO158</f>
        <v>2.1999999999999999e-002</v>
      </c>
      <c r="AX158" s="209">
        <f>AP158+AQ158-AT158</f>
        <v>0.23699999999999999</v>
      </c>
      <c r="AY158" s="209">
        <f>IF(K133&gt;0,AT133+V133+AY133*2,0)</f>
        <v>0.55000000000000004</v>
      </c>
      <c r="AZ158" s="209">
        <f>IF(M133&gt;0,AT133+V133,0)</f>
        <v>0.55000000000000004</v>
      </c>
      <c r="BA158" s="209">
        <f>IF(N133&gt;0,AT133+V133+2*BA133,0)</f>
        <v>0</v>
      </c>
      <c r="BB158" s="221">
        <f t="shared" si="43"/>
        <v>0</v>
      </c>
      <c r="BE158" s="224" t="str">
        <f>AK170</f>
        <v>町道As</v>
      </c>
      <c r="BF158" s="228">
        <f>+AN170</f>
        <v>1.2</v>
      </c>
      <c r="BG158" s="182" t="s">
        <v>718</v>
      </c>
      <c r="BH158" s="210">
        <f>IF(AND(E145&gt;0,E145&lt;=0.1),R145,0)</f>
        <v>2</v>
      </c>
      <c r="BI158" s="210">
        <f>IF(AND(E145&gt;0.1,E145&lt;=0.15),R145,0)</f>
        <v>0</v>
      </c>
      <c r="BJ158" s="210">
        <f>IF(E145&gt;0.15,R145,0)</f>
        <v>0</v>
      </c>
      <c r="BK158" s="210">
        <f>IF(S145=1,0,AO170)</f>
        <v>2.1999999999999999e-002</v>
      </c>
      <c r="BL158" s="210">
        <f>IF(S145=1,AO170,0)</f>
        <v>0</v>
      </c>
      <c r="BM158" s="210">
        <f t="shared" ref="BM158:BX158" si="45">+AP170</f>
        <v>0.73199999999999998</v>
      </c>
      <c r="BN158" s="210">
        <f t="shared" si="45"/>
        <v>0</v>
      </c>
      <c r="BO158" s="210">
        <f t="shared" si="45"/>
        <v>0</v>
      </c>
      <c r="BP158" s="210">
        <f t="shared" si="45"/>
        <v>0.126</v>
      </c>
      <c r="BQ158" s="210">
        <f t="shared" si="45"/>
        <v>0</v>
      </c>
      <c r="BR158" s="210">
        <f t="shared" si="45"/>
        <v>0.52300000000000002</v>
      </c>
      <c r="BS158" s="210">
        <f t="shared" si="45"/>
        <v>0</v>
      </c>
      <c r="BT158" s="210">
        <f t="shared" si="45"/>
        <v>2.1999999999999999e-002</v>
      </c>
      <c r="BU158" s="210">
        <f t="shared" si="45"/>
        <v>0.73199999999999998</v>
      </c>
      <c r="BV158" s="210">
        <f t="shared" si="45"/>
        <v>0.55000000000000004</v>
      </c>
      <c r="BW158" s="210">
        <f t="shared" si="45"/>
        <v>0.55000000000000004</v>
      </c>
      <c r="BX158" s="240">
        <f t="shared" si="45"/>
        <v>0</v>
      </c>
      <c r="BY158" s="244"/>
    </row>
    <row r="159" spans="1:77" ht="12" customHeight="1">
      <c r="A159" s="112"/>
      <c r="AK159" s="194" t="str">
        <f t="shared" si="42"/>
        <v>D-1土工</v>
      </c>
      <c r="AL159" s="199">
        <f t="shared" si="44"/>
        <v>0</v>
      </c>
      <c r="AM159" s="203">
        <f t="shared" si="44"/>
        <v>0</v>
      </c>
      <c r="AN159" s="199"/>
      <c r="AO159" s="207">
        <f>IF(AP135&gt;0,AT135+V135,0)</f>
        <v>0.55000000000000004</v>
      </c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20" t="str">
        <f t="shared" si="43"/>
        <v>両切</v>
      </c>
      <c r="BE159" s="224" t="str">
        <f>+AL170</f>
        <v>DIP</v>
      </c>
      <c r="BF159" s="229">
        <f>+AM170</f>
        <v>150</v>
      </c>
      <c r="BG159" s="182"/>
      <c r="BH159" s="199"/>
      <c r="BI159" s="199"/>
      <c r="BJ159" s="199"/>
      <c r="BK159" s="237">
        <f>ROUND(BG160*BK157,2)</f>
        <v>1.1599999999999999</v>
      </c>
      <c r="BL159" s="199">
        <f>ROUND(BG160*BL157,2)</f>
        <v>0</v>
      </c>
      <c r="BM159" s="199"/>
      <c r="BN159" s="199"/>
      <c r="BO159" s="199"/>
      <c r="BP159" s="199"/>
      <c r="BQ159" s="199"/>
      <c r="BR159" s="199"/>
      <c r="BS159" s="199"/>
      <c r="BT159" s="199"/>
      <c r="BU159" s="199"/>
      <c r="BV159" s="199"/>
      <c r="BW159" s="199"/>
      <c r="BX159" s="220"/>
      <c r="BY159" s="244"/>
    </row>
    <row r="160" spans="1:77" ht="12" customHeight="1">
      <c r="A160" s="112"/>
      <c r="AK160" s="195" t="str">
        <f t="shared" si="42"/>
        <v>町道As</v>
      </c>
      <c r="AL160" s="200" t="str">
        <f t="shared" si="44"/>
        <v>DIP</v>
      </c>
      <c r="AM160" s="204">
        <f t="shared" si="44"/>
        <v>150</v>
      </c>
      <c r="AN160" s="200">
        <f>AO135</f>
        <v>0.6</v>
      </c>
      <c r="AO160" s="208">
        <f>ROUND(AP135*(AT135+V135),3)</f>
        <v>2.1999999999999999e-002</v>
      </c>
      <c r="AP160" s="209">
        <f>IF(S135=0,ROUND(AS135*(AT135+V135/2)-AO160,3),0)+IF(S135=2,ROUND(AS135*(AT135+V135/2)-AO160-AQ160,3),0)</f>
        <v>0.40200000000000002</v>
      </c>
      <c r="AQ160" s="209">
        <f>IF(S135=1,ROUND(AS135*(AT135+V135/2)-AO160,3),0)+IF(S135=2,ROUND((AN135+AQ135+T135)*W135,3),0)</f>
        <v>0</v>
      </c>
      <c r="AR160" s="209">
        <f>IF(AND($T$2="Y",S135=0),AT135,0)</f>
        <v>0</v>
      </c>
      <c r="AS160" s="209">
        <f>IF(AND(H135&gt;0,AL160="DIP"),ROUND(X135*AU135-LOOKUP(AM160,$B$4:$D$12),3),0)+IF(AND(H135&gt;0,AL160="VP"),ROUND(X135*AU135-LOOKUP(AM160,$B$4:$F$12),3),0)+IF(AND(H135&gt;0,AL160="PEP"),ROUND(X135*AU135-LOOKUP(AM160,$B$4:$H$12),3),0)</f>
        <v>0.126</v>
      </c>
      <c r="AT160" s="209">
        <f>IF(H135&gt;0,ROUND(Y135*AV135,3),0)+IF(AND(H135&lt;=0,J135=0,AL160="DIP"),ROUND(Y135*AV135-LOOKUP(AM160,$B$4:$D$12),3),0)+IF(AND(H135&lt;=0,J135=0,AL160="VP"),ROUND(Y135*AV135-LOOKUP(AM160,$B$4:$F$12),3),0)+IF(AND(H135&lt;=0,J135=0,AL160="PEP"),ROUND(Y135*AV135-LOOKUP(AM160,$B$4:$H$12),3),0)</f>
        <v>0.193</v>
      </c>
      <c r="AU160" s="209">
        <f>IF(H135&gt;0,ROUND(Y135*AW135,3),0)+IF(AND(H135&lt;=0,J135=1,AL160="DIP"),ROUND(Y135*AW135-LOOKUP(AM160,$B$4:$D$12),3),0)+IF(AND(H135&lt;=0,J135=1,AL160="VP"),ROUND(Y135*AW135-LOOKUP(AM160,$B$4:$F$12),3),0)+IF(AND(H135&lt;=0,J135=1,AL160="PEP"),ROUND(Y135*AW135-LOOKUP(AM160,$B$4:$H$12),3),0)</f>
        <v>0</v>
      </c>
      <c r="AV160" s="209">
        <f>ROUND(Z135*AX135,3)</f>
        <v>0</v>
      </c>
      <c r="AW160" s="209">
        <f>AO160</f>
        <v>2.1999999999999999e-002</v>
      </c>
      <c r="AX160" s="209">
        <f>AP160+AQ160-AT160</f>
        <v>0.20900000000000002</v>
      </c>
      <c r="AY160" s="209">
        <f>IF(K135&gt;0,AT135+V135+AY135*2,0)</f>
        <v>0.55000000000000004</v>
      </c>
      <c r="AZ160" s="209">
        <f>IF(M135&gt;0,AT135+V135,0)</f>
        <v>0.55000000000000004</v>
      </c>
      <c r="BA160" s="209">
        <f>IF(N135&gt;0,AT135+V135+2*BA135,0)</f>
        <v>0</v>
      </c>
      <c r="BB160" s="221">
        <f t="shared" si="43"/>
        <v>0</v>
      </c>
      <c r="BE160" s="225"/>
      <c r="BF160" s="230"/>
      <c r="BG160" s="233">
        <f>+Q145</f>
        <v>2.1</v>
      </c>
      <c r="BH160" s="200">
        <f>ROUND(BG160*BH158,2)</f>
        <v>4.2</v>
      </c>
      <c r="BI160" s="200">
        <f>ROUND(BG160*BI158,2)</f>
        <v>0</v>
      </c>
      <c r="BJ160" s="200">
        <f>ROUND(BG160*BJ158,2)</f>
        <v>0</v>
      </c>
      <c r="BK160" s="200">
        <f>ROUND(BG160*BK158,2)</f>
        <v>5.e-002</v>
      </c>
      <c r="BL160" s="200">
        <f>ROUND(BG160*BL158,2)</f>
        <v>0</v>
      </c>
      <c r="BM160" s="200">
        <f>ROUND(BG160*BM158,2)</f>
        <v>1.54</v>
      </c>
      <c r="BN160" s="200">
        <f>ROUND(BG160*BN158,2)</f>
        <v>0</v>
      </c>
      <c r="BO160" s="200">
        <f>ROUND(BG160*BO158,2)</f>
        <v>0</v>
      </c>
      <c r="BP160" s="200">
        <f>ROUND(BG160*BP158,2)</f>
        <v>0.26</v>
      </c>
      <c r="BQ160" s="200">
        <f>ROUND(BG160*BQ158,2)</f>
        <v>0</v>
      </c>
      <c r="BR160" s="200">
        <f>ROUND(BG160*BR158,2)</f>
        <v>1.1000000000000001</v>
      </c>
      <c r="BS160" s="200">
        <f>ROUND(BG160*BS158,2)</f>
        <v>0</v>
      </c>
      <c r="BT160" s="200">
        <f>ROUND(BG160*BT158,2)</f>
        <v>5.e-002</v>
      </c>
      <c r="BU160" s="200">
        <f>ROUND(BG160*BU158,2)</f>
        <v>1.54</v>
      </c>
      <c r="BV160" s="200">
        <f>ROUND(BG160*BV158,2)</f>
        <v>1.1599999999999999</v>
      </c>
      <c r="BW160" s="200">
        <f>ROUND(BG160*BW158,2)</f>
        <v>1.1599999999999999</v>
      </c>
      <c r="BX160" s="221">
        <f>ROUND(BG160*BX158,2)</f>
        <v>0</v>
      </c>
      <c r="BY160" s="244"/>
    </row>
    <row r="161" spans="1:77" ht="12" customHeight="1">
      <c r="A161" s="112"/>
      <c r="AK161" s="194" t="str">
        <f t="shared" si="42"/>
        <v>D-1土工</v>
      </c>
      <c r="AL161" s="199">
        <f t="shared" si="44"/>
        <v>0</v>
      </c>
      <c r="AM161" s="203">
        <f t="shared" si="44"/>
        <v>0</v>
      </c>
      <c r="AN161" s="199"/>
      <c r="AO161" s="207">
        <f>IF(AP137&gt;0,AT137+V137,0)</f>
        <v>0.55000000000000004</v>
      </c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20" t="str">
        <f t="shared" si="43"/>
        <v>両切</v>
      </c>
      <c r="BE161" s="224">
        <f>+AK171</f>
        <v>0</v>
      </c>
      <c r="BF161" s="227"/>
      <c r="BG161" s="182"/>
      <c r="BH161" s="182"/>
      <c r="BI161" s="182"/>
      <c r="BJ161" s="182"/>
      <c r="BK161" s="236">
        <f>IF(S147=1,0,AO171)</f>
        <v>0</v>
      </c>
      <c r="BL161" s="236">
        <f>IF(S147=1,AO171,0)</f>
        <v>0</v>
      </c>
      <c r="BM161" s="182"/>
      <c r="BN161" s="182"/>
      <c r="BO161" s="182"/>
      <c r="BP161" s="182"/>
      <c r="BQ161" s="182"/>
      <c r="BR161" s="182"/>
      <c r="BS161" s="182"/>
      <c r="BT161" s="182"/>
      <c r="BU161" s="182"/>
      <c r="BV161" s="182"/>
      <c r="BW161" s="182"/>
      <c r="BX161" s="239"/>
      <c r="BY161" s="244"/>
    </row>
    <row r="162" spans="1:77" ht="12" customHeight="1">
      <c r="A162" s="112"/>
      <c r="AK162" s="195" t="str">
        <f t="shared" si="42"/>
        <v>町道As</v>
      </c>
      <c r="AL162" s="200" t="str">
        <f t="shared" si="44"/>
        <v>DIP</v>
      </c>
      <c r="AM162" s="204">
        <f t="shared" si="44"/>
        <v>150</v>
      </c>
      <c r="AN162" s="200">
        <f>AO137</f>
        <v>0.6</v>
      </c>
      <c r="AO162" s="208">
        <f>ROUND(AP137*(AT137+V137),3)</f>
        <v>2.1999999999999999e-002</v>
      </c>
      <c r="AP162" s="209">
        <f>IF(S137=0,ROUND(AS137*(AT137+V137/2)-AO162,3),0)+IF(S137=2,ROUND(AS137*(AT137+V137/2)-AO162-AQ162,3),0)</f>
        <v>0.40200000000000002</v>
      </c>
      <c r="AQ162" s="209">
        <f>IF(S137=1,ROUND(AS137*(AT137+V137/2)-AO162,3),0)+IF(S137=2,ROUND((AN137+AQ137+T137)*W137,3),0)</f>
        <v>0</v>
      </c>
      <c r="AR162" s="209">
        <f>IF(AND($T$2="Y",S137=0),AT137,0)</f>
        <v>0</v>
      </c>
      <c r="AS162" s="209">
        <f>IF(AND(H137&gt;0,AL162="DIP"),ROUND(X137*AU137-LOOKUP(AM162,$B$4:$D$12),3),0)+IF(AND(H137&gt;0,AL162="VP"),ROUND(X137*AU137-LOOKUP(AM162,$B$4:$F$12),3),0)+IF(AND(H137&gt;0,AL162="PEP"),ROUND(X137*AU137-LOOKUP(AM162,$B$4:$H$12),3),0)</f>
        <v>0.126</v>
      </c>
      <c r="AT162" s="209">
        <f>IF(H137&gt;0,ROUND(Y137*AV137,3),0)+IF(AND(H137&lt;=0,J137=0,AL162="DIP"),ROUND(Y137*AV137-LOOKUP(AM162,$B$4:$D$12),3),0)+IF(AND(H137&lt;=0,J137=0,AL162="VP"),ROUND(Y137*AV137-LOOKUP(AM162,$B$4:$F$12),3),0)+IF(AND(H137&lt;=0,J137=0,AL162="PEP"),ROUND(Y137*AV137-LOOKUP(AM162,$B$4:$H$12),3),0)</f>
        <v>0</v>
      </c>
      <c r="AU162" s="209">
        <f>IF(H137&gt;0,ROUND(Y137*AW137,3),0)+IF(AND(H137&lt;=0,J137=1,AL162="DIP"),ROUND(Y137*AW137-LOOKUP(AM162,$B$4:$D$12),3),0)+IF(AND(H137&lt;=0,J137=1,AL162="VP"),ROUND(Y137*AW137-LOOKUP(AM162,$B$4:$F$12),3),0)+IF(AND(H137&lt;=0,J137=1,AL162="PEP"),ROUND(Y137*AW137-LOOKUP(AM162,$B$4:$H$12),3),0)</f>
        <v>0.193</v>
      </c>
      <c r="AV162" s="209">
        <f>ROUND(Z137*AX137,3)</f>
        <v>0</v>
      </c>
      <c r="AW162" s="209">
        <f>AO162</f>
        <v>2.1999999999999999e-002</v>
      </c>
      <c r="AX162" s="209">
        <f>AP162+AQ162-AT162</f>
        <v>0.40200000000000002</v>
      </c>
      <c r="AY162" s="209">
        <f>IF(K137&gt;0,AT137+V137+AY137*2,0)</f>
        <v>0.55000000000000004</v>
      </c>
      <c r="AZ162" s="209">
        <f>IF(M137&gt;0,AT137+V137,0)</f>
        <v>0.55000000000000004</v>
      </c>
      <c r="BA162" s="209">
        <f>IF(N137&gt;0,AT137+V137+2*BA137,0)</f>
        <v>0</v>
      </c>
      <c r="BB162" s="221">
        <f t="shared" si="43"/>
        <v>0</v>
      </c>
      <c r="BE162" s="224">
        <f>+AK172</f>
        <v>0</v>
      </c>
      <c r="BF162" s="228">
        <f>+AN172</f>
        <v>0</v>
      </c>
      <c r="BG162" s="182" t="s">
        <v>718</v>
      </c>
      <c r="BH162" s="210">
        <f>IF(AND(E147&gt;0,E147&lt;=0.1),R147,0)</f>
        <v>0</v>
      </c>
      <c r="BI162" s="210">
        <f>IF(AND(E147&gt;0.1,E147&lt;=0.15),R147,0)</f>
        <v>0</v>
      </c>
      <c r="BJ162" s="210">
        <f>IF(E147&gt;0.15,R147,0)</f>
        <v>0</v>
      </c>
      <c r="BK162" s="210">
        <f>IF(S147=1,0,AO172)</f>
        <v>0</v>
      </c>
      <c r="BL162" s="210">
        <f>IF(S147=1,AO172,0)</f>
        <v>0</v>
      </c>
      <c r="BM162" s="210">
        <f t="shared" ref="BM162:BX162" si="46">+AP172</f>
        <v>0</v>
      </c>
      <c r="BN162" s="210">
        <f t="shared" si="46"/>
        <v>0</v>
      </c>
      <c r="BO162" s="210">
        <f t="shared" si="46"/>
        <v>0</v>
      </c>
      <c r="BP162" s="210">
        <f t="shared" si="46"/>
        <v>0</v>
      </c>
      <c r="BQ162" s="210">
        <f t="shared" si="46"/>
        <v>0</v>
      </c>
      <c r="BR162" s="210">
        <f t="shared" si="46"/>
        <v>0</v>
      </c>
      <c r="BS162" s="210">
        <f t="shared" si="46"/>
        <v>0</v>
      </c>
      <c r="BT162" s="210">
        <f t="shared" si="46"/>
        <v>0</v>
      </c>
      <c r="BU162" s="210">
        <f t="shared" si="46"/>
        <v>0</v>
      </c>
      <c r="BV162" s="210">
        <f t="shared" si="46"/>
        <v>0</v>
      </c>
      <c r="BW162" s="210">
        <f t="shared" si="46"/>
        <v>0</v>
      </c>
      <c r="BX162" s="240">
        <f t="shared" si="46"/>
        <v>0</v>
      </c>
      <c r="BY162" s="244"/>
    </row>
    <row r="163" spans="1:77" ht="12" customHeight="1">
      <c r="A163" s="112"/>
      <c r="AK163" s="194" t="str">
        <f t="shared" si="42"/>
        <v>D-1土工</v>
      </c>
      <c r="AL163" s="199">
        <f t="shared" si="44"/>
        <v>0</v>
      </c>
      <c r="AM163" s="203">
        <f t="shared" si="44"/>
        <v>0</v>
      </c>
      <c r="AN163" s="199"/>
      <c r="AO163" s="207">
        <f>IF(AP139&gt;0,AT139+V139,0)</f>
        <v>0.55000000000000004</v>
      </c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20" t="str">
        <f t="shared" si="43"/>
        <v>両切</v>
      </c>
      <c r="BE163" s="224">
        <f>+AL172</f>
        <v>0</v>
      </c>
      <c r="BF163" s="229">
        <f>+AM172</f>
        <v>0</v>
      </c>
      <c r="BG163" s="182"/>
      <c r="BH163" s="199"/>
      <c r="BI163" s="199"/>
      <c r="BJ163" s="199"/>
      <c r="BK163" s="237">
        <f>ROUND(BG164*BK161,2)</f>
        <v>0</v>
      </c>
      <c r="BL163" s="199">
        <f>ROUND(BG164*BL161,2)</f>
        <v>0</v>
      </c>
      <c r="BM163" s="199"/>
      <c r="BN163" s="199"/>
      <c r="BO163" s="199"/>
      <c r="BP163" s="199"/>
      <c r="BQ163" s="199"/>
      <c r="BR163" s="199"/>
      <c r="BS163" s="199"/>
      <c r="BT163" s="199"/>
      <c r="BU163" s="199"/>
      <c r="BV163" s="199"/>
      <c r="BW163" s="199"/>
      <c r="BX163" s="220"/>
      <c r="BY163" s="244"/>
    </row>
    <row r="164" spans="1:77" ht="12" customHeight="1">
      <c r="A164" s="112"/>
      <c r="AK164" s="195" t="str">
        <f t="shared" si="42"/>
        <v>町道As</v>
      </c>
      <c r="AL164" s="200" t="str">
        <f t="shared" si="44"/>
        <v>DIP</v>
      </c>
      <c r="AM164" s="204">
        <f t="shared" si="44"/>
        <v>150</v>
      </c>
      <c r="AN164" s="200">
        <f>AO139</f>
        <v>0.9</v>
      </c>
      <c r="AO164" s="208">
        <f>ROUND(AP139*(AT139+V139),3)</f>
        <v>2.1999999999999999e-002</v>
      </c>
      <c r="AP164" s="209">
        <f>IF(S139=0,ROUND(AS139*(AT139+V139/2)-AO164,3),0)+IF(S139=2,ROUND(AS139*(AT139+V139/2)-AO164-AQ164,3),0)</f>
        <v>0.56699999999999995</v>
      </c>
      <c r="AQ164" s="209">
        <f>IF(S139=1,ROUND(AS139*(AT139+V139/2)-AO164,3),0)+IF(S139=2,ROUND((AN139+AQ139+T139)*W139,3),0)</f>
        <v>0</v>
      </c>
      <c r="AR164" s="209">
        <f>IF(AND($T$2="Y",S139=0),AT139,0)</f>
        <v>0</v>
      </c>
      <c r="AS164" s="209">
        <f>IF(AND(H139&gt;0,AL164="DIP"),ROUND(X139*AU139-LOOKUP(AM164,$B$4:$D$12),3),0)+IF(AND(H139&gt;0,AL164="VP"),ROUND(X139*AU139-LOOKUP(AM164,$B$4:$F$12),3),0)+IF(AND(H139&gt;0,AL164="PEP"),ROUND(X139*AU139-LOOKUP(AM164,$B$4:$H$12),3),0)</f>
        <v>0.126</v>
      </c>
      <c r="AT164" s="209">
        <f>IF(H139&gt;0,ROUND(Y139*AV139,3),0)+IF(AND(H139&lt;=0,J139=0,AL164="DIP"),ROUND(Y139*AV139-LOOKUP(AM164,$B$4:$D$12),3),0)+IF(AND(H139&lt;=0,J139=0,AL164="VP"),ROUND(Y139*AV139-LOOKUP(AM164,$B$4:$F$12),3),0)+IF(AND(H139&lt;=0,J139=0,AL164="PEP"),ROUND(Y139*AV139-LOOKUP(AM164,$B$4:$H$12),3),0)</f>
        <v>0.35799999999999998</v>
      </c>
      <c r="AU164" s="209">
        <f>IF(H139&gt;0,ROUND(Y139*AW139,3),0)+IF(AND(H139&lt;=0,J139=1,AL164="DIP"),ROUND(Y139*AW139-LOOKUP(AM164,$B$4:$D$12),3),0)+IF(AND(H139&lt;=0,J139=1,AL164="VP"),ROUND(Y139*AW139-LOOKUP(AM164,$B$4:$F$12),3),0)+IF(AND(H139&lt;=0,J139=1,AL164="PEP"),ROUND(Y139*AW139-LOOKUP(AM164,$B$4:$H$12),3),0)</f>
        <v>0</v>
      </c>
      <c r="AV164" s="209">
        <f>ROUND(Z139*AX139,3)</f>
        <v>0</v>
      </c>
      <c r="AW164" s="209">
        <f>AO164</f>
        <v>2.1999999999999999e-002</v>
      </c>
      <c r="AX164" s="209">
        <f>AP164+AQ164-AT164</f>
        <v>0.20899999999999996</v>
      </c>
      <c r="AY164" s="209">
        <f>IF(K139&gt;0,AT139+V139+AY139*2,0)</f>
        <v>0.55000000000000004</v>
      </c>
      <c r="AZ164" s="209">
        <f>IF(M139&gt;0,AT139+V139,0)</f>
        <v>0.55000000000000004</v>
      </c>
      <c r="BA164" s="209">
        <f>IF(N139&gt;0,AT139+V139+2*BA139,0)</f>
        <v>0</v>
      </c>
      <c r="BB164" s="221">
        <f t="shared" si="43"/>
        <v>0</v>
      </c>
      <c r="BE164" s="225"/>
      <c r="BF164" s="230"/>
      <c r="BG164" s="233">
        <f>+Q147</f>
        <v>0</v>
      </c>
      <c r="BH164" s="200">
        <f>ROUND(BG164*BH162,2)</f>
        <v>0</v>
      </c>
      <c r="BI164" s="200">
        <f>ROUND(BG164*BI162,2)</f>
        <v>0</v>
      </c>
      <c r="BJ164" s="200">
        <f>ROUND(BG164*BJ162,2)</f>
        <v>0</v>
      </c>
      <c r="BK164" s="200">
        <f>ROUND(BG164*BK162,2)</f>
        <v>0</v>
      </c>
      <c r="BL164" s="200">
        <f>ROUND(BG164*BL162,2)</f>
        <v>0</v>
      </c>
      <c r="BM164" s="200">
        <f>ROUND(BG164*BM162,2)</f>
        <v>0</v>
      </c>
      <c r="BN164" s="200">
        <f>ROUND(BG164*BN162,2)</f>
        <v>0</v>
      </c>
      <c r="BO164" s="200">
        <f>ROUND(BG164*BO162,2)</f>
        <v>0</v>
      </c>
      <c r="BP164" s="200">
        <f>ROUND(BG164*BP162,2)</f>
        <v>0</v>
      </c>
      <c r="BQ164" s="200">
        <f>ROUND(BG164*BQ162,2)</f>
        <v>0</v>
      </c>
      <c r="BR164" s="200">
        <f>ROUND(BG164*BR162,2)</f>
        <v>0</v>
      </c>
      <c r="BS164" s="200">
        <f>ROUND(BG164*BS162,2)</f>
        <v>0</v>
      </c>
      <c r="BT164" s="200">
        <f>ROUND(BG164*BT162,2)</f>
        <v>0</v>
      </c>
      <c r="BU164" s="200">
        <f>ROUND(BG164*BU162,2)</f>
        <v>0</v>
      </c>
      <c r="BV164" s="200">
        <f>ROUND(BG164*BV162,2)</f>
        <v>0</v>
      </c>
      <c r="BW164" s="200">
        <f>ROUND(BG164*BW162,2)</f>
        <v>0</v>
      </c>
      <c r="BX164" s="221">
        <f>ROUND(BG164*BX162,2)</f>
        <v>0</v>
      </c>
      <c r="BY164" s="244"/>
    </row>
    <row r="165" spans="1:77" ht="12" customHeight="1">
      <c r="A165" s="112"/>
      <c r="AK165" s="194" t="str">
        <f t="shared" si="42"/>
        <v>D-1土工</v>
      </c>
      <c r="AL165" s="199">
        <f t="shared" si="44"/>
        <v>0</v>
      </c>
      <c r="AM165" s="203">
        <f t="shared" si="44"/>
        <v>0</v>
      </c>
      <c r="AN165" s="199"/>
      <c r="AO165" s="207">
        <f>IF(AP141&gt;0,AT141+V141,0)</f>
        <v>0.55000000000000004</v>
      </c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20" t="str">
        <f t="shared" si="43"/>
        <v>両切</v>
      </c>
      <c r="BE165" s="223"/>
      <c r="BF165" s="182"/>
      <c r="BG165" s="182"/>
      <c r="BH165" s="199"/>
      <c r="BI165" s="199"/>
      <c r="BJ165" s="199"/>
      <c r="BK165" s="199"/>
      <c r="BL165" s="199"/>
      <c r="BM165" s="199"/>
      <c r="BN165" s="199"/>
      <c r="BO165" s="199"/>
      <c r="BP165" s="199"/>
      <c r="BQ165" s="199"/>
      <c r="BR165" s="199"/>
      <c r="BS165" s="199"/>
      <c r="BT165" s="199"/>
      <c r="BU165" s="199"/>
      <c r="BV165" s="199"/>
      <c r="BW165" s="199"/>
      <c r="BX165" s="220"/>
      <c r="BY165" s="244"/>
    </row>
    <row r="166" spans="1:77" ht="12" customHeight="1">
      <c r="A166" s="112"/>
      <c r="AK166" s="195" t="str">
        <f t="shared" si="42"/>
        <v>町道As</v>
      </c>
      <c r="AL166" s="200" t="str">
        <f t="shared" si="44"/>
        <v>DIP</v>
      </c>
      <c r="AM166" s="204">
        <f t="shared" si="44"/>
        <v>150</v>
      </c>
      <c r="AN166" s="200">
        <f>AO141</f>
        <v>0.9</v>
      </c>
      <c r="AO166" s="209">
        <f>ROUND(AP141*(AT141+V141),3)</f>
        <v>2.1999999999999999e-002</v>
      </c>
      <c r="AP166" s="209">
        <f>IF(S141=0,ROUND(AS141*(AT141+V141/2)-AO166,3),0)+IF(S141=2,ROUND(AS141*(AT141+V141/2)-AO166-AQ166,3),0)</f>
        <v>0.56699999999999995</v>
      </c>
      <c r="AQ166" s="209">
        <f>IF(S141=1,ROUND(AS141*(AT141+V141/2)-AO166,3),0)+IF(S141=2,ROUND((AN141+AQ141+T141)*W141,3),0)</f>
        <v>0</v>
      </c>
      <c r="AR166" s="209">
        <f>IF(AND($T$2="Y",S141=0),AT141,0)</f>
        <v>0</v>
      </c>
      <c r="AS166" s="209">
        <f>IF(AND(H141&gt;0,AL166="DIP"),ROUND(X141*AU141-LOOKUP(AM166,$B$4:$D$12),3),0)+IF(AND(H141&gt;0,AL166="VP"),ROUND(X141*AU141-LOOKUP(AM166,$B$4:$F$12),3),0)+IF(AND(H141&gt;0,AL166="PEP"),ROUND(X141*AU141-LOOKUP(AM166,$B$4:$H$12),3),0)</f>
        <v>0.126</v>
      </c>
      <c r="AT166" s="209">
        <f>IF(H141&gt;0,ROUND(Y141*AV141,3),0)+IF(AND(H141&lt;=0,J141=0,AL166="DIP"),ROUND(Y141*AV141-LOOKUP(AM166,$B$4:$D$12),3),0)+IF(AND(H141&lt;=0,J141=0,AL166="VP"),ROUND(Y141*AV141-LOOKUP(AM166,$B$4:$F$12),3),0)+IF(AND(H141&lt;=0,J141=0,AL166="PEP"),ROUND(Y141*AV141-LOOKUP(AM166,$B$4:$H$12),3),0)</f>
        <v>0</v>
      </c>
      <c r="AU166" s="209">
        <f>IF(H141&gt;0,ROUND(Y141*AW141,3),0)+IF(AND(H141&lt;=0,J141=1,AL166="DIP"),ROUND(Y141*AW141-LOOKUP(AM166,$B$4:$D$12),3),0)+IF(AND(H141&lt;=0,J141=1,AL166="VP"),ROUND(Y141*AW141-LOOKUP(AM166,$B$4:$F$12),3),0)+IF(AND(H141&lt;=0,J141=1,AL166="PEP"),ROUND(Y141*AW141-LOOKUP(AM166,$B$4:$H$12),3),0)</f>
        <v>0.35799999999999998</v>
      </c>
      <c r="AV166" s="209">
        <f>ROUND(Z141*AX141,3)</f>
        <v>0</v>
      </c>
      <c r="AW166" s="209">
        <f>AO166</f>
        <v>2.1999999999999999e-002</v>
      </c>
      <c r="AX166" s="209">
        <f>AP166+AQ166-AT166</f>
        <v>0.56699999999999995</v>
      </c>
      <c r="AY166" s="209">
        <f>IF(K141&gt;0,AT141+V141+AY141*2,0)</f>
        <v>0.55000000000000004</v>
      </c>
      <c r="AZ166" s="209">
        <f>IF(M141&gt;0,AT141+V141,0)</f>
        <v>0.55000000000000004</v>
      </c>
      <c r="BA166" s="209">
        <f>IF(N141&gt;0,AT141+V141+2*BA141,0)</f>
        <v>0</v>
      </c>
      <c r="BB166" s="221">
        <f t="shared" si="43"/>
        <v>0</v>
      </c>
      <c r="BE166" s="223"/>
      <c r="BF166" s="182"/>
      <c r="BG166" s="182"/>
      <c r="BH166" s="199"/>
      <c r="BI166" s="199"/>
      <c r="BJ166" s="199"/>
      <c r="BK166" s="237">
        <f>BK163+BK159+BK155+BK151+BK147+BK143+BK139+BK135+BK131</f>
        <v>35</v>
      </c>
      <c r="BL166" s="199"/>
      <c r="BM166" s="199"/>
      <c r="BN166" s="199"/>
      <c r="BO166" s="199"/>
      <c r="BP166" s="199"/>
      <c r="BQ166" s="199"/>
      <c r="BR166" s="199"/>
      <c r="BS166" s="199"/>
      <c r="BT166" s="199"/>
      <c r="BU166" s="199"/>
      <c r="BV166" s="199"/>
      <c r="BW166" s="199"/>
      <c r="BX166" s="220"/>
      <c r="BY166" s="244"/>
    </row>
    <row r="167" spans="1:77" ht="12" customHeight="1">
      <c r="A167" s="112"/>
      <c r="AK167" s="194" t="str">
        <f t="shared" si="42"/>
        <v>D-1土工</v>
      </c>
      <c r="AL167" s="199">
        <f t="shared" si="44"/>
        <v>0</v>
      </c>
      <c r="AM167" s="203">
        <f t="shared" si="44"/>
        <v>0</v>
      </c>
      <c r="AN167" s="199"/>
      <c r="AO167" s="210">
        <f>IF(AP143&gt;0,AT143+V143,0)</f>
        <v>0.55000000000000004</v>
      </c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20" t="str">
        <f t="shared" si="43"/>
        <v>両切</v>
      </c>
      <c r="BE167" s="192" t="s">
        <v>355</v>
      </c>
      <c r="BF167" s="134" t="s">
        <v>493</v>
      </c>
      <c r="BG167" s="233"/>
      <c r="BH167" s="200">
        <f>BH164+BH160+BH156+BH152+BH148+BH144+BH140+BH136+BH132</f>
        <v>127.24</v>
      </c>
      <c r="BI167" s="200">
        <f>BI164+BI160+BI156+BI152+BI148+BI144+BI140+BI136+BI132</f>
        <v>0</v>
      </c>
      <c r="BJ167" s="200">
        <f>BJ164+BJ160+BJ156+BJ152+BJ148+BJ144+BJ140+BJ136+BJ132</f>
        <v>0</v>
      </c>
      <c r="BK167" s="200">
        <f>BK164+BK160+BK156+BK152+BK148+BK144+BK140+BK136+BK132</f>
        <v>1.42</v>
      </c>
      <c r="BL167" s="200">
        <f t="shared" ref="BL167:BX167" si="47">BL164+BL160+BL156+BL152+BL148+BL144+BL140+BL136+BL132</f>
        <v>0</v>
      </c>
      <c r="BM167" s="200">
        <f t="shared" si="47"/>
        <v>18.079999999999998</v>
      </c>
      <c r="BN167" s="200">
        <f t="shared" si="47"/>
        <v>0</v>
      </c>
      <c r="BO167" s="200">
        <f t="shared" si="47"/>
        <v>0</v>
      </c>
      <c r="BP167" s="200">
        <f t="shared" si="47"/>
        <v>8.02</v>
      </c>
      <c r="BQ167" s="200">
        <f t="shared" si="47"/>
        <v>2.39</v>
      </c>
      <c r="BR167" s="200">
        <f t="shared" si="47"/>
        <v>2.39</v>
      </c>
      <c r="BS167" s="200">
        <f t="shared" si="47"/>
        <v>0</v>
      </c>
      <c r="BT167" s="200">
        <f t="shared" si="47"/>
        <v>1.42</v>
      </c>
      <c r="BU167" s="200">
        <f t="shared" si="47"/>
        <v>15.689999999999998</v>
      </c>
      <c r="BV167" s="200">
        <f t="shared" si="47"/>
        <v>35</v>
      </c>
      <c r="BW167" s="200">
        <f t="shared" si="47"/>
        <v>35</v>
      </c>
      <c r="BX167" s="221">
        <f t="shared" si="47"/>
        <v>0</v>
      </c>
      <c r="BY167" s="244"/>
    </row>
    <row r="168" spans="1:77" ht="12" customHeight="1">
      <c r="A168" s="112"/>
      <c r="AK168" s="195" t="str">
        <f t="shared" si="42"/>
        <v>町道As</v>
      </c>
      <c r="AL168" s="200" t="str">
        <f t="shared" si="44"/>
        <v>DIP</v>
      </c>
      <c r="AM168" s="204">
        <f t="shared" si="44"/>
        <v>150</v>
      </c>
      <c r="AN168" s="200">
        <f>AO143</f>
        <v>1.2</v>
      </c>
      <c r="AO168" s="209">
        <f>ROUND(AP143*(AT143+V143),3)</f>
        <v>2.1999999999999999e-002</v>
      </c>
      <c r="AP168" s="209">
        <f>IF(S143=0,ROUND(AS143*(AT143+V143/2)-AO168,3),0)+IF(S143=2,ROUND(AS143*(AT143+V143/2)-AO168-AQ168,3),0)</f>
        <v>0.73199999999999998</v>
      </c>
      <c r="AQ168" s="209">
        <f>IF(S143=1,ROUND(AS143*(AT143+V143/2)-AO168,3),0)+IF(S143=2,ROUND((AN143+AQ143+T143)*W143,3),0)</f>
        <v>0</v>
      </c>
      <c r="AR168" s="209">
        <f>IF(AND($T$2="Y",S143=0),AT143,0)</f>
        <v>0</v>
      </c>
      <c r="AS168" s="209">
        <f>IF(AND(H143&gt;0,AL168="DIP"),ROUND(X143*AU143-LOOKUP(AM168,$B$4:$D$12),3),0)+IF(AND(H143&gt;0,AL168="VP"),ROUND(X143*AU143-LOOKUP(AM168,$B$4:$F$12),3),0)+IF(AND(H143&gt;0,AL168="PEP"),ROUND(X143*AU143-LOOKUP(AM168,$B$4:$H$12),3),0)</f>
        <v>0.126</v>
      </c>
      <c r="AT168" s="209">
        <f>IF(H143&gt;0,ROUND(Y143*AV143,3),0)+IF(AND(H143&lt;=0,J143=0,AL168="DIP"),ROUND(Y143*AV143-LOOKUP(AM168,$B$4:$D$12),3),0)+IF(AND(H143&lt;=0,J143=0,AL168="VP"),ROUND(Y143*AV143-LOOKUP(AM168,$B$4:$F$12),3),0)+IF(AND(H143&lt;=0,J143=0,AL168="PEP"),ROUND(Y143*AV143-LOOKUP(AM168,$B$4:$H$12),3),0)</f>
        <v>0.52300000000000002</v>
      </c>
      <c r="AU168" s="209">
        <f>IF(H143&gt;0,ROUND(Y143*AW143,3),0)+IF(AND(H143&lt;=0,J143=1,AL168="DIP"),ROUND(Y143*AW143-LOOKUP(AM168,$B$4:$D$12),3),0)+IF(AND(H143&lt;=0,J143=1,AL168="VP"),ROUND(Y143*AW143-LOOKUP(AM168,$B$4:$F$12),3),0)+IF(AND(H143&lt;=0,J143=1,AL168="PEP"),ROUND(Y143*AW143-LOOKUP(AM168,$B$4:$H$12),3),0)</f>
        <v>0</v>
      </c>
      <c r="AV168" s="209">
        <f>ROUND(Z143*AX143,3)</f>
        <v>0</v>
      </c>
      <c r="AW168" s="209">
        <f>AO168</f>
        <v>2.1999999999999999e-002</v>
      </c>
      <c r="AX168" s="209">
        <f>AP168+AQ168-AT168</f>
        <v>0.20899999999999996</v>
      </c>
      <c r="AY168" s="209">
        <f>IF(K143&gt;0,AT143+V143+AY143*2,0)</f>
        <v>0.55000000000000004</v>
      </c>
      <c r="AZ168" s="209">
        <f>IF(M143&gt;0,AT143+V143,0)</f>
        <v>0.55000000000000004</v>
      </c>
      <c r="BA168" s="209">
        <f>IF(N143&gt;0,AT143+V143+2*BA143,0)</f>
        <v>0</v>
      </c>
      <c r="BB168" s="221">
        <f t="shared" si="43"/>
        <v>0</v>
      </c>
      <c r="BE168" s="223"/>
      <c r="BF168" s="231"/>
      <c r="BG168" s="231"/>
      <c r="BH168" s="231"/>
      <c r="BI168" s="231"/>
      <c r="BJ168" s="231"/>
      <c r="BK168" s="231"/>
      <c r="BL168" s="231"/>
      <c r="BM168" s="231"/>
      <c r="BN168" s="231"/>
      <c r="BO168" s="231"/>
      <c r="BP168" s="231"/>
      <c r="BQ168" s="231"/>
      <c r="BR168" s="231"/>
      <c r="BS168" s="231"/>
      <c r="BT168" s="231"/>
      <c r="BU168" s="231"/>
      <c r="BV168" s="231"/>
      <c r="BW168" s="231"/>
      <c r="BX168" s="241"/>
      <c r="BY168" s="244"/>
    </row>
    <row r="169" spans="1:77" ht="12" customHeight="1">
      <c r="A169" s="112"/>
      <c r="AK169" s="194" t="str">
        <f t="shared" si="42"/>
        <v>D-1土工</v>
      </c>
      <c r="AL169" s="199">
        <f t="shared" si="44"/>
        <v>0</v>
      </c>
      <c r="AM169" s="203">
        <f t="shared" si="44"/>
        <v>0</v>
      </c>
      <c r="AN169" s="199"/>
      <c r="AO169" s="210">
        <f>IF(AP145&gt;0,AT145+V145,0)</f>
        <v>0.55000000000000004</v>
      </c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20" t="str">
        <f t="shared" si="43"/>
        <v>両切</v>
      </c>
      <c r="BE169" s="223"/>
      <c r="BF169" s="231"/>
      <c r="BG169" s="231"/>
      <c r="BH169" s="231"/>
      <c r="BI169" s="231"/>
      <c r="BJ169" s="231"/>
      <c r="BK169" s="231"/>
      <c r="BL169" s="231"/>
      <c r="BM169" s="231"/>
      <c r="BN169" s="231"/>
      <c r="BO169" s="231"/>
      <c r="BP169" s="231"/>
      <c r="BQ169" s="231"/>
      <c r="BR169" s="231"/>
      <c r="BS169" s="231"/>
      <c r="BT169" s="231"/>
      <c r="BU169" s="231"/>
      <c r="BV169" s="231"/>
      <c r="BW169" s="231"/>
      <c r="BX169" s="241"/>
      <c r="BY169" s="244"/>
    </row>
    <row r="170" spans="1:77" ht="12" customHeight="1">
      <c r="A170" s="112"/>
      <c r="AK170" s="195" t="str">
        <f t="shared" si="42"/>
        <v>町道As</v>
      </c>
      <c r="AL170" s="200" t="str">
        <f t="shared" si="44"/>
        <v>DIP</v>
      </c>
      <c r="AM170" s="204">
        <f t="shared" si="44"/>
        <v>150</v>
      </c>
      <c r="AN170" s="200">
        <f>AO145</f>
        <v>1.2</v>
      </c>
      <c r="AO170" s="209">
        <f>ROUND(AP145*(AT145+V145),3)</f>
        <v>2.1999999999999999e-002</v>
      </c>
      <c r="AP170" s="209">
        <f>IF(S145=0,ROUND(AS145*(AT145+V145/2)-AO170,3),0)+IF(S145=2,ROUND(AS145*(AT145+V145/2)-AO170-AQ170,3),0)</f>
        <v>0.73199999999999998</v>
      </c>
      <c r="AQ170" s="209">
        <f>IF(S145=1,ROUND(AS145*(AT145+V145/2)-AO170,3),0)+IF(S145=2,ROUND((AN145+AQ145+T145)*W145,3),0)</f>
        <v>0</v>
      </c>
      <c r="AR170" s="209">
        <f>IF(AND($T$2="Y",S145=0),AT145,0)</f>
        <v>0</v>
      </c>
      <c r="AS170" s="209">
        <f>IF(AND(H145&gt;0,AL170="DIP"),ROUND(X145*AU145-LOOKUP(AM170,$B$4:$D$12),3),0)+IF(AND(H145&gt;0,AL170="VP"),ROUND(X145*AU145-LOOKUP(AM170,$B$4:$F$12),3),0)+IF(AND(H145&gt;0,AL170="PEP"),ROUND(X145*AU145-LOOKUP(AM170,$B$4:$H$12),3),0)</f>
        <v>0.126</v>
      </c>
      <c r="AT170" s="209">
        <f>IF(H145&gt;0,ROUND(Y145*AV145,3),0)+IF(AND(H145&lt;=0,J145=0,AL170="DIP"),ROUND(Y145*AV145-LOOKUP(AM170,$B$4:$D$12),3),0)+IF(AND(H145&lt;=0,J145=0,AL170="VP"),ROUND(Y145*AV145-LOOKUP(AM170,$B$4:$F$12),3),0)+IF(AND(H145&lt;=0,J145=0,AL170="PEP"),ROUND(Y145*AV145-LOOKUP(AM170,$B$4:$H$12),3),0)</f>
        <v>0</v>
      </c>
      <c r="AU170" s="209">
        <f>IF(H145&gt;0,ROUND(Y145*AW145,3),0)+IF(AND(H145&lt;=0,J145=1,AL170="DIP"),ROUND(Y145*AW145-LOOKUP(AM170,$B$4:$D$12),3),0)+IF(AND(H145&lt;=0,J145=1,AL170="VP"),ROUND(Y145*AW145-LOOKUP(AM170,$B$4:$F$12),3),0)+IF(AND(H145&lt;=0,J145=1,AL170="PEP"),ROUND(Y145*AW145-LOOKUP(AM170,$B$4:$H$12),3),0)</f>
        <v>0.52300000000000002</v>
      </c>
      <c r="AV170" s="209">
        <f>ROUND(Z145*AX145,3)</f>
        <v>0</v>
      </c>
      <c r="AW170" s="209">
        <f>AO170</f>
        <v>2.1999999999999999e-002</v>
      </c>
      <c r="AX170" s="209">
        <f>AP170+AQ170-AT170</f>
        <v>0.73199999999999998</v>
      </c>
      <c r="AY170" s="209">
        <f>IF(K145&gt;0,AT145+V145+AY145*2,0)</f>
        <v>0.55000000000000004</v>
      </c>
      <c r="AZ170" s="209">
        <f>IF(M145&gt;0,AT145+V145,0)</f>
        <v>0.55000000000000004</v>
      </c>
      <c r="BA170" s="209">
        <f>IF(N145&gt;0,AT145+V145+2*BA145,0)</f>
        <v>0</v>
      </c>
      <c r="BB170" s="221">
        <f t="shared" si="43"/>
        <v>0</v>
      </c>
      <c r="BE170" s="223" t="s">
        <v>730</v>
      </c>
      <c r="BF170" s="231"/>
      <c r="BG170" s="231"/>
      <c r="BH170" s="231"/>
      <c r="BI170" s="231"/>
      <c r="BJ170" s="231"/>
      <c r="BK170" s="231"/>
      <c r="BL170" s="231"/>
      <c r="BM170" s="231"/>
      <c r="BN170" s="231"/>
      <c r="BO170" s="231"/>
      <c r="BP170" s="231"/>
      <c r="BQ170" s="231"/>
      <c r="BR170" s="231"/>
      <c r="BS170" s="231"/>
      <c r="BT170" s="231"/>
      <c r="BU170" s="231"/>
      <c r="BV170" s="231"/>
      <c r="BW170" s="231"/>
      <c r="BX170" s="241"/>
      <c r="BY170" s="244"/>
    </row>
    <row r="171" spans="1:77" ht="12" customHeight="1">
      <c r="A171" s="112"/>
      <c r="AK171" s="194">
        <f t="shared" si="42"/>
        <v>0</v>
      </c>
      <c r="AL171" s="199">
        <f t="shared" si="44"/>
        <v>0</v>
      </c>
      <c r="AM171" s="203">
        <f t="shared" si="44"/>
        <v>0</v>
      </c>
      <c r="AN171" s="199"/>
      <c r="AO171" s="210">
        <f>IF(AP147&gt;0,AT147+V147,0)</f>
        <v>0</v>
      </c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20">
        <f t="shared" si="43"/>
        <v>0</v>
      </c>
      <c r="BE171" s="223"/>
      <c r="BF171" s="231"/>
      <c r="BG171" s="231"/>
      <c r="BH171" s="231"/>
      <c r="BI171" s="231"/>
      <c r="BJ171" s="231"/>
      <c r="BK171" s="231"/>
      <c r="BL171" s="231"/>
      <c r="BM171" s="231"/>
      <c r="BN171" s="231"/>
      <c r="BO171" s="231"/>
      <c r="BP171" s="231"/>
      <c r="BQ171" s="231"/>
      <c r="BR171" s="231"/>
      <c r="BS171" s="231"/>
      <c r="BT171" s="231"/>
      <c r="BU171" s="231"/>
      <c r="BV171" s="231"/>
      <c r="BW171" s="231"/>
      <c r="BX171" s="241"/>
      <c r="BY171" s="244"/>
    </row>
    <row r="172" spans="1:77" ht="12" customHeight="1">
      <c r="A172" s="112"/>
      <c r="AK172" s="196">
        <f t="shared" si="42"/>
        <v>0</v>
      </c>
      <c r="AL172" s="201">
        <f t="shared" si="44"/>
        <v>0</v>
      </c>
      <c r="AM172" s="205">
        <f t="shared" si="44"/>
        <v>0</v>
      </c>
      <c r="AN172" s="201">
        <f>AO147</f>
        <v>0</v>
      </c>
      <c r="AO172" s="211">
        <f>ROUND(AP147*(AT147+V147),3)</f>
        <v>0</v>
      </c>
      <c r="AP172" s="211">
        <f>IF(S147=0,ROUND(AS147*(AT147+V147/2)-AO172,3),0)+IF(S147=2,ROUND(AS147*(AT147+V147/2)-AO172-AQ172,3),0)</f>
        <v>0</v>
      </c>
      <c r="AQ172" s="211">
        <f>IF(S147=1,ROUND(AS147*(AT147+V147/2)-AO172,3),0)+IF(S147=2,ROUND((AN147+AQ147+T147)*W147,3),0)</f>
        <v>0</v>
      </c>
      <c r="AR172" s="211">
        <f>IF(AND($T$2="Y",S147=0),AT147,0)</f>
        <v>0</v>
      </c>
      <c r="AS172" s="211">
        <f>IF(AND(H147&gt;0,AL172="DIP"),ROUND(X147*AU147-LOOKUP(AM172,$B$4:$D$12),3),0)+IF(AND(H147&gt;0,AL172="VP"),ROUND(X147*AU147-LOOKUP(AM172,$B$4:$F$12),3),0)+IF(AND(H147&gt;0,AL172="PEP"),ROUND(X147*AU147-LOOKUP(AM172,$B$4:$H$12),3),0)</f>
        <v>0</v>
      </c>
      <c r="AT172" s="211">
        <f>IF(H147&gt;0,ROUND(Y147*AV147,3),0)+IF(AND(H147&lt;=0,J147=0,AL172="DIP"),ROUND(Y147*AV147-LOOKUP(AM172,$B$4:$D$12),3),0)+IF(AND(H147&lt;=0,J147=0,AL172="VP"),ROUND(Y147*AV147-LOOKUP(AM172,$B$4:$F$12),3),0)+IF(AND(H147&lt;=0,J147=0,AL172="PEP"),ROUND(Y147*AV147-LOOKUP(AM172,$B$4:$H$12),3),0)</f>
        <v>0</v>
      </c>
      <c r="AU172" s="211">
        <f>IF(H147&gt;0,ROUND(Y147*AW147,3),0)+IF(AND(H147&lt;=0,J147=1,AL172="DIP"),ROUND(Y147*AW147-LOOKUP(AM172,$B$4:$D$12),3),0)+IF(AND(H147&lt;=0,J147=1,AL172="VP"),ROUND(Y147*AW147-LOOKUP(AM172,$B$4:$F$12),3),0)+IF(AND(H147&lt;=0,J147=1,AL172="PEP"),ROUND(Y147*AW147-LOOKUP(AM172,$B$4:$H$12),3),0)</f>
        <v>0</v>
      </c>
      <c r="AV172" s="211">
        <f>ROUND(Z147*AX147,3)</f>
        <v>0</v>
      </c>
      <c r="AW172" s="211">
        <f>AO172</f>
        <v>0</v>
      </c>
      <c r="AX172" s="211">
        <f>AP172+AQ172-AT172</f>
        <v>0</v>
      </c>
      <c r="AY172" s="211">
        <f>IF(K147&gt;0,AT147+V147+AY147*2,0)</f>
        <v>0</v>
      </c>
      <c r="AZ172" s="211">
        <f>IF(M147&gt;0,AT147+V147,0)</f>
        <v>0</v>
      </c>
      <c r="BA172" s="211">
        <f>IF(N147&gt;0,AT147+V147+2*BA147,0)</f>
        <v>0</v>
      </c>
      <c r="BB172" s="222">
        <f t="shared" si="43"/>
        <v>0</v>
      </c>
      <c r="BE172" s="226"/>
      <c r="BF172" s="232"/>
      <c r="BG172" s="232"/>
      <c r="BH172" s="232"/>
      <c r="BI172" s="232"/>
      <c r="BJ172" s="232"/>
      <c r="BK172" s="232"/>
      <c r="BL172" s="232"/>
      <c r="BM172" s="232"/>
      <c r="BN172" s="232"/>
      <c r="BO172" s="232"/>
      <c r="BP172" s="232"/>
      <c r="BQ172" s="232"/>
      <c r="BR172" s="232"/>
      <c r="BS172" s="232"/>
      <c r="BT172" s="232"/>
      <c r="BU172" s="232"/>
      <c r="BV172" s="232"/>
      <c r="BW172" s="232"/>
      <c r="BX172" s="242"/>
      <c r="BY172" s="244"/>
    </row>
    <row r="173" spans="1:77" ht="11.25" customHeight="1">
      <c r="A173" s="118"/>
      <c r="B173" s="131"/>
      <c r="C173" s="131"/>
      <c r="D173" s="131"/>
      <c r="E173" s="131"/>
      <c r="F173" s="131"/>
      <c r="G173" s="131"/>
      <c r="H173" s="131"/>
      <c r="I173" s="131"/>
      <c r="J173" s="131"/>
      <c r="K173" s="131"/>
      <c r="L173" s="131"/>
      <c r="M173" s="131"/>
      <c r="N173" s="131"/>
      <c r="O173" s="131"/>
      <c r="P173" s="131"/>
      <c r="Q173" s="131"/>
      <c r="R173" s="131"/>
      <c r="S173" s="131"/>
      <c r="T173" s="131"/>
      <c r="U173" s="131"/>
      <c r="V173" s="131"/>
      <c r="W173" s="131"/>
      <c r="X173" s="131"/>
      <c r="Y173" s="131"/>
      <c r="Z173" s="131"/>
      <c r="AA173" s="131"/>
      <c r="AB173" s="131"/>
      <c r="AC173" s="131"/>
      <c r="AD173" s="131"/>
      <c r="AE173" s="131"/>
      <c r="AF173" s="131"/>
      <c r="AG173" s="131"/>
      <c r="AH173" s="131"/>
      <c r="AI173" s="131"/>
      <c r="AJ173" s="131"/>
      <c r="AK173" s="131"/>
      <c r="AL173" s="131"/>
      <c r="AM173" s="131"/>
      <c r="AN173" s="131"/>
      <c r="AO173" s="131"/>
      <c r="AP173" s="131"/>
      <c r="AQ173" s="131"/>
      <c r="AR173" s="131"/>
      <c r="AS173" s="131"/>
      <c r="AT173" s="131"/>
      <c r="AU173" s="131"/>
      <c r="AV173" s="131"/>
      <c r="AW173" s="131"/>
      <c r="AX173" s="131"/>
      <c r="AY173" s="131"/>
      <c r="AZ173" s="131"/>
      <c r="BA173" s="131"/>
      <c r="BB173" s="131"/>
      <c r="BC173" s="131"/>
      <c r="BD173" s="131"/>
      <c r="BE173" s="131"/>
      <c r="BF173" s="131"/>
      <c r="BG173" s="131"/>
      <c r="BH173" s="131"/>
      <c r="BI173" s="131"/>
      <c r="BJ173" s="131"/>
      <c r="BK173" s="131"/>
      <c r="BL173" s="131"/>
      <c r="BM173" s="131"/>
      <c r="BN173" s="131"/>
      <c r="BO173" s="131"/>
      <c r="BP173" s="131"/>
      <c r="BQ173" s="131"/>
      <c r="BR173" s="131"/>
      <c r="BS173" s="131"/>
      <c r="BT173" s="131"/>
      <c r="BU173" s="131"/>
      <c r="BV173" s="131"/>
      <c r="BW173" s="131"/>
      <c r="BX173" s="131"/>
      <c r="BY173" s="245"/>
    </row>
  </sheetData>
  <phoneticPr fontId="32"/>
  <printOptions horizontalCentered="1"/>
  <pageMargins left="0.19685039370078741" right="0.19685039370078741" top="0.86614173228346458" bottom="0.43307086614173229" header="0.51181102362204722" footer="1.0236220472440944"/>
  <pageSetup paperSize="9" scale="72" fitToWidth="1" fitToHeight="1" orientation="landscape" usePrinterDefaults="1" blackAndWhite="1" horizontalDpi="65532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B050"/>
  </sheetPr>
  <dimension ref="B1:DH377"/>
  <sheetViews>
    <sheetView showGridLines="0" tabSelected="1" view="pageBreakPreview" topLeftCell="AI1" zoomScale="115" zoomScaleSheetLayoutView="115" workbookViewId="0">
      <selection activeCell="AK21" sqref="AK21"/>
    </sheetView>
  </sheetViews>
  <sheetFormatPr defaultColWidth="9.09765625" defaultRowHeight="14.25" customHeight="1"/>
  <cols>
    <col min="1" max="1" width="6.3984375" style="1" customWidth="1"/>
    <col min="2" max="2" width="13" style="1" customWidth="1"/>
    <col min="3" max="3" width="23.8984375" style="1" customWidth="1"/>
    <col min="4" max="5" width="10.8984375" style="1" customWidth="1"/>
    <col min="6" max="6" width="5.296875" style="2" customWidth="1"/>
    <col min="7" max="8" width="9.296875" style="1" customWidth="1"/>
    <col min="9" max="9" width="9.69921875" style="1" customWidth="1"/>
    <col min="10" max="13" width="9.296875" style="1" customWidth="1"/>
    <col min="14" max="14" width="9.3984375" style="1" customWidth="1"/>
    <col min="15" max="16" width="9.296875" style="1" customWidth="1"/>
    <col min="17" max="17" width="6.3984375" style="1" customWidth="1"/>
    <col min="18" max="18" width="13" style="1" customWidth="1"/>
    <col min="19" max="19" width="23.8984375" style="1" customWidth="1"/>
    <col min="20" max="21" width="10.8984375" style="1" customWidth="1"/>
    <col min="22" max="22" width="5.296875" style="2" customWidth="1"/>
    <col min="23" max="24" width="9.296875" style="1" customWidth="1"/>
    <col min="25" max="25" width="9.69921875" style="1" customWidth="1"/>
    <col min="26" max="29" width="9.296875" style="1" customWidth="1"/>
    <col min="30" max="30" width="9.3984375" style="1" customWidth="1"/>
    <col min="31" max="32" width="9.296875" style="1" customWidth="1"/>
    <col min="33" max="33" width="9.09765625" style="1"/>
    <col min="34" max="34" width="13" style="1" customWidth="1"/>
    <col min="35" max="35" width="28.8984375" style="1" customWidth="1"/>
    <col min="36" max="37" width="10.8984375" style="1" customWidth="1"/>
    <col min="38" max="38" width="5.296875" style="2" customWidth="1"/>
    <col min="39" max="40" width="9.296875" style="1" customWidth="1"/>
    <col min="41" max="41" width="9.69921875" style="1" customWidth="1"/>
    <col min="42" max="45" width="9.296875" style="1" customWidth="1"/>
    <col min="46" max="46" width="9.3984375" style="1" customWidth="1"/>
    <col min="47" max="48" width="9.296875" style="1" customWidth="1"/>
    <col min="49" max="49" width="9.09765625" style="1"/>
    <col min="50" max="50" width="13" style="1" customWidth="1"/>
    <col min="51" max="51" width="23.8984375" style="1" customWidth="1"/>
    <col min="52" max="53" width="10.8984375" style="1" customWidth="1"/>
    <col min="54" max="54" width="5.296875" style="2" customWidth="1"/>
    <col min="55" max="56" width="9.296875" style="1" customWidth="1"/>
    <col min="57" max="57" width="9.69921875" style="1" customWidth="1"/>
    <col min="58" max="61" width="9.296875" style="1" customWidth="1"/>
    <col min="62" max="62" width="9.3984375" style="1" customWidth="1"/>
    <col min="63" max="64" width="9.296875" style="1" customWidth="1"/>
    <col min="65" max="65" width="9.09765625" style="1"/>
    <col min="66" max="66" width="13" style="1" customWidth="1"/>
    <col min="67" max="67" width="23.8984375" style="1" customWidth="1"/>
    <col min="68" max="69" width="10.8984375" style="1" customWidth="1"/>
    <col min="70" max="70" width="5.296875" style="2" customWidth="1"/>
    <col min="71" max="72" width="9.296875" style="1" customWidth="1"/>
    <col min="73" max="73" width="9.69921875" style="1" customWidth="1"/>
    <col min="74" max="77" width="9.296875" style="1" customWidth="1"/>
    <col min="78" max="78" width="9.3984375" style="1" customWidth="1"/>
    <col min="79" max="80" width="9.296875" style="1" customWidth="1"/>
    <col min="81" max="81" width="9.09765625" style="1"/>
    <col min="82" max="82" width="13" style="1" customWidth="1"/>
    <col min="83" max="83" width="23.8984375" style="1" customWidth="1"/>
    <col min="84" max="85" width="10.8984375" style="1" customWidth="1"/>
    <col min="86" max="86" width="5.296875" style="2" customWidth="1"/>
    <col min="87" max="88" width="9.296875" style="1" customWidth="1"/>
    <col min="89" max="89" width="9.69921875" style="1" customWidth="1"/>
    <col min="90" max="93" width="9.296875" style="1" customWidth="1"/>
    <col min="94" max="94" width="9.3984375" style="1" customWidth="1"/>
    <col min="95" max="96" width="9.296875" style="1" customWidth="1"/>
    <col min="97" max="97" width="9.09765625" style="1"/>
    <col min="98" max="98" width="13" style="1" customWidth="1"/>
    <col min="99" max="99" width="23.8984375" style="1" customWidth="1"/>
    <col min="100" max="101" width="10.8984375" style="1" customWidth="1"/>
    <col min="102" max="102" width="5.296875" style="2" customWidth="1"/>
    <col min="103" max="104" width="9.296875" style="1" customWidth="1"/>
    <col min="105" max="105" width="9.69921875" style="1" customWidth="1"/>
    <col min="106" max="109" width="9.296875" style="1" customWidth="1"/>
    <col min="110" max="110" width="9.3984375" style="1" customWidth="1"/>
    <col min="111" max="112" width="9.296875" style="1" customWidth="1"/>
    <col min="113" max="16384" width="9.09765625" style="1"/>
  </cols>
  <sheetData>
    <row r="1" spans="2:112" ht="28.5" customHeight="1">
      <c r="B1" s="246"/>
      <c r="C1" s="246" t="s">
        <v>154</v>
      </c>
      <c r="D1" s="105"/>
      <c r="E1" s="105"/>
      <c r="F1" s="180"/>
      <c r="G1" s="179" t="s">
        <v>258</v>
      </c>
      <c r="H1" s="179"/>
      <c r="I1" s="105"/>
      <c r="J1" s="105"/>
      <c r="K1" s="105"/>
      <c r="L1" s="105"/>
      <c r="M1" s="105"/>
      <c r="N1" s="105"/>
      <c r="O1" s="105"/>
      <c r="P1" s="424">
        <v>11</v>
      </c>
      <c r="R1" s="246"/>
      <c r="S1" s="246" t="s">
        <v>526</v>
      </c>
      <c r="T1" s="105"/>
      <c r="U1" s="105"/>
      <c r="V1" s="180"/>
      <c r="W1" s="179" t="s">
        <v>258</v>
      </c>
      <c r="X1" s="179"/>
      <c r="Y1" s="105"/>
      <c r="Z1" s="105"/>
      <c r="AA1" s="105"/>
      <c r="AB1" s="105"/>
      <c r="AC1" s="105"/>
      <c r="AD1" s="105"/>
      <c r="AE1" s="105"/>
      <c r="AF1" s="424">
        <v>21</v>
      </c>
      <c r="AG1" s="459"/>
      <c r="AH1" s="466"/>
      <c r="AI1" s="466" t="s">
        <v>254</v>
      </c>
      <c r="AJ1" s="473"/>
      <c r="AK1" s="473"/>
      <c r="AL1" s="485"/>
      <c r="AM1" s="486" t="s">
        <v>258</v>
      </c>
      <c r="AN1" s="486"/>
      <c r="AO1" s="473"/>
      <c r="AP1" s="473"/>
      <c r="AQ1" s="473"/>
      <c r="AR1" s="473"/>
      <c r="AS1" s="473"/>
      <c r="AT1" s="473"/>
      <c r="AU1" s="473"/>
      <c r="AV1" s="535">
        <v>11</v>
      </c>
      <c r="AW1" s="459"/>
      <c r="AX1" s="246"/>
      <c r="AY1" s="246" t="s">
        <v>83</v>
      </c>
      <c r="AZ1" s="105"/>
      <c r="BA1" s="105"/>
      <c r="BB1" s="180"/>
      <c r="BC1" s="179" t="s">
        <v>258</v>
      </c>
      <c r="BD1" s="179"/>
      <c r="BE1" s="105"/>
      <c r="BF1" s="105"/>
      <c r="BG1" s="105"/>
      <c r="BH1" s="105"/>
      <c r="BI1" s="105"/>
      <c r="BJ1" s="105"/>
      <c r="BK1" s="105"/>
      <c r="BL1" s="424">
        <v>21</v>
      </c>
      <c r="BN1" s="246"/>
      <c r="BO1" s="246" t="s">
        <v>527</v>
      </c>
      <c r="BP1" s="105"/>
      <c r="BQ1" s="105"/>
      <c r="BR1" s="180"/>
      <c r="BS1" s="179" t="s">
        <v>258</v>
      </c>
      <c r="BT1" s="179"/>
      <c r="BU1" s="105"/>
      <c r="BV1" s="105"/>
      <c r="BW1" s="105"/>
      <c r="BX1" s="105"/>
      <c r="BY1" s="105"/>
      <c r="BZ1" s="105"/>
      <c r="CA1" s="105"/>
      <c r="CB1" s="424">
        <v>51</v>
      </c>
      <c r="CD1" s="246"/>
      <c r="CE1" s="246" t="s">
        <v>83</v>
      </c>
      <c r="CF1" s="105"/>
      <c r="CG1" s="105"/>
      <c r="CH1" s="180"/>
      <c r="CI1" s="179" t="s">
        <v>258</v>
      </c>
      <c r="CJ1" s="179"/>
      <c r="CK1" s="105"/>
      <c r="CL1" s="105"/>
      <c r="CM1" s="105"/>
      <c r="CN1" s="105"/>
      <c r="CO1" s="105"/>
      <c r="CP1" s="105"/>
      <c r="CQ1" s="105"/>
      <c r="CR1" s="424">
        <v>61</v>
      </c>
      <c r="CT1" s="246"/>
      <c r="CU1" s="246" t="s">
        <v>86</v>
      </c>
      <c r="CV1" s="105"/>
      <c r="CW1" s="105"/>
      <c r="CX1" s="180"/>
      <c r="CY1" s="179" t="s">
        <v>258</v>
      </c>
      <c r="CZ1" s="179"/>
      <c r="DA1" s="105"/>
      <c r="DB1" s="105"/>
      <c r="DC1" s="105"/>
      <c r="DD1" s="105"/>
      <c r="DE1" s="105"/>
      <c r="DF1" s="105"/>
      <c r="DG1" s="105"/>
      <c r="DH1" s="424">
        <v>71</v>
      </c>
    </row>
    <row r="2" spans="2:112" ht="14.25" customHeight="1">
      <c r="B2" s="191"/>
      <c r="C2" s="255"/>
      <c r="D2" s="265"/>
      <c r="E2" s="278"/>
      <c r="F2" s="287"/>
      <c r="G2" s="299"/>
      <c r="H2" s="329" t="s">
        <v>239</v>
      </c>
      <c r="I2" s="329"/>
      <c r="J2" s="329"/>
      <c r="K2" s="265"/>
      <c r="L2" s="299"/>
      <c r="M2" s="329" t="s">
        <v>242</v>
      </c>
      <c r="N2" s="329"/>
      <c r="O2" s="329"/>
      <c r="P2" s="425"/>
      <c r="R2" s="191"/>
      <c r="S2" s="255"/>
      <c r="T2" s="265"/>
      <c r="U2" s="278"/>
      <c r="V2" s="287"/>
      <c r="W2" s="299"/>
      <c r="X2" s="329" t="s">
        <v>239</v>
      </c>
      <c r="Y2" s="329"/>
      <c r="Z2" s="329"/>
      <c r="AA2" s="265"/>
      <c r="AB2" s="299"/>
      <c r="AC2" s="329" t="s">
        <v>242</v>
      </c>
      <c r="AD2" s="329"/>
      <c r="AE2" s="329"/>
      <c r="AF2" s="425"/>
      <c r="AG2" s="460"/>
      <c r="AH2" s="191"/>
      <c r="AI2" s="255"/>
      <c r="AJ2" s="265"/>
      <c r="AK2" s="278"/>
      <c r="AL2" s="287"/>
      <c r="AM2" s="299"/>
      <c r="AN2" s="329" t="s">
        <v>239</v>
      </c>
      <c r="AO2" s="329"/>
      <c r="AP2" s="329"/>
      <c r="AQ2" s="265"/>
      <c r="AR2" s="299"/>
      <c r="AS2" s="329" t="s">
        <v>242</v>
      </c>
      <c r="AT2" s="329"/>
      <c r="AU2" s="329"/>
      <c r="AV2" s="425"/>
      <c r="AW2" s="460"/>
      <c r="AX2" s="191"/>
      <c r="AY2" s="255"/>
      <c r="AZ2" s="265"/>
      <c r="BA2" s="278"/>
      <c r="BB2" s="287"/>
      <c r="BC2" s="299"/>
      <c r="BD2" s="329" t="s">
        <v>239</v>
      </c>
      <c r="BE2" s="329"/>
      <c r="BF2" s="329"/>
      <c r="BG2" s="265"/>
      <c r="BH2" s="299"/>
      <c r="BI2" s="329" t="s">
        <v>242</v>
      </c>
      <c r="BJ2" s="329"/>
      <c r="BK2" s="329"/>
      <c r="BL2" s="425"/>
      <c r="BN2" s="191"/>
      <c r="BO2" s="255"/>
      <c r="BP2" s="265"/>
      <c r="BQ2" s="278"/>
      <c r="BR2" s="287"/>
      <c r="BS2" s="299"/>
      <c r="BT2" s="329" t="s">
        <v>239</v>
      </c>
      <c r="BU2" s="329"/>
      <c r="BV2" s="329"/>
      <c r="BW2" s="265"/>
      <c r="BX2" s="299"/>
      <c r="BY2" s="329" t="s">
        <v>242</v>
      </c>
      <c r="BZ2" s="329"/>
      <c r="CA2" s="329"/>
      <c r="CB2" s="425"/>
      <c r="CD2" s="191"/>
      <c r="CE2" s="255"/>
      <c r="CF2" s="265"/>
      <c r="CG2" s="278"/>
      <c r="CH2" s="287"/>
      <c r="CI2" s="299"/>
      <c r="CJ2" s="329" t="s">
        <v>239</v>
      </c>
      <c r="CK2" s="329"/>
      <c r="CL2" s="329"/>
      <c r="CM2" s="265"/>
      <c r="CN2" s="299"/>
      <c r="CO2" s="329" t="s">
        <v>242</v>
      </c>
      <c r="CP2" s="329"/>
      <c r="CQ2" s="329"/>
      <c r="CR2" s="425"/>
      <c r="CT2" s="191"/>
      <c r="CU2" s="255"/>
      <c r="CV2" s="265"/>
      <c r="CW2" s="278"/>
      <c r="CX2" s="287"/>
      <c r="CY2" s="299"/>
      <c r="CZ2" s="329" t="s">
        <v>239</v>
      </c>
      <c r="DA2" s="329"/>
      <c r="DB2" s="329"/>
      <c r="DC2" s="265"/>
      <c r="DD2" s="299"/>
      <c r="DE2" s="329" t="s">
        <v>242</v>
      </c>
      <c r="DF2" s="329"/>
      <c r="DG2" s="329"/>
      <c r="DH2" s="425"/>
    </row>
    <row r="3" spans="2:112" ht="14.25" customHeight="1">
      <c r="B3" s="193" t="s">
        <v>528</v>
      </c>
      <c r="C3" s="256" t="s">
        <v>530</v>
      </c>
      <c r="D3" s="266" t="s">
        <v>243</v>
      </c>
      <c r="E3" s="279"/>
      <c r="F3" s="288" t="s">
        <v>60</v>
      </c>
      <c r="G3" s="300" t="s">
        <v>244</v>
      </c>
      <c r="H3" s="266"/>
      <c r="I3" s="361"/>
      <c r="J3" s="361"/>
      <c r="K3" s="392" t="s">
        <v>245</v>
      </c>
      <c r="L3" s="418"/>
      <c r="M3" s="215"/>
      <c r="N3" s="419"/>
      <c r="O3" s="419"/>
      <c r="P3" s="426" t="s">
        <v>245</v>
      </c>
      <c r="R3" s="193" t="s">
        <v>528</v>
      </c>
      <c r="S3" s="256" t="s">
        <v>530</v>
      </c>
      <c r="T3" s="266" t="s">
        <v>243</v>
      </c>
      <c r="U3" s="279"/>
      <c r="V3" s="288" t="s">
        <v>60</v>
      </c>
      <c r="W3" s="300" t="s">
        <v>244</v>
      </c>
      <c r="X3" s="266"/>
      <c r="Y3" s="361"/>
      <c r="Z3" s="361"/>
      <c r="AA3" s="392" t="s">
        <v>245</v>
      </c>
      <c r="AB3" s="418"/>
      <c r="AC3" s="215"/>
      <c r="AD3" s="419"/>
      <c r="AE3" s="419"/>
      <c r="AF3" s="426" t="s">
        <v>245</v>
      </c>
      <c r="AG3" s="2"/>
      <c r="AH3" s="193" t="s">
        <v>528</v>
      </c>
      <c r="AI3" s="256" t="s">
        <v>530</v>
      </c>
      <c r="AJ3" s="266" t="s">
        <v>243</v>
      </c>
      <c r="AK3" s="279"/>
      <c r="AL3" s="288" t="s">
        <v>60</v>
      </c>
      <c r="AM3" s="300" t="s">
        <v>244</v>
      </c>
      <c r="AN3" s="266"/>
      <c r="AO3" s="361"/>
      <c r="AP3" s="361"/>
      <c r="AQ3" s="392" t="s">
        <v>245</v>
      </c>
      <c r="AR3" s="418"/>
      <c r="AS3" s="215"/>
      <c r="AT3" s="419"/>
      <c r="AU3" s="419"/>
      <c r="AV3" s="426" t="s">
        <v>245</v>
      </c>
      <c r="AW3" s="2"/>
      <c r="AX3" s="193" t="s">
        <v>528</v>
      </c>
      <c r="AY3" s="256" t="s">
        <v>530</v>
      </c>
      <c r="AZ3" s="266" t="s">
        <v>243</v>
      </c>
      <c r="BA3" s="279"/>
      <c r="BB3" s="288" t="s">
        <v>60</v>
      </c>
      <c r="BC3" s="300" t="s">
        <v>244</v>
      </c>
      <c r="BD3" s="266"/>
      <c r="BE3" s="361"/>
      <c r="BF3" s="361"/>
      <c r="BG3" s="392" t="s">
        <v>245</v>
      </c>
      <c r="BH3" s="418"/>
      <c r="BI3" s="215"/>
      <c r="BJ3" s="419"/>
      <c r="BK3" s="419"/>
      <c r="BL3" s="426" t="s">
        <v>245</v>
      </c>
      <c r="BN3" s="193" t="s">
        <v>528</v>
      </c>
      <c r="BO3" s="256" t="s">
        <v>530</v>
      </c>
      <c r="BP3" s="266" t="s">
        <v>243</v>
      </c>
      <c r="BQ3" s="279"/>
      <c r="BR3" s="288" t="s">
        <v>60</v>
      </c>
      <c r="BS3" s="300" t="s">
        <v>244</v>
      </c>
      <c r="BT3" s="266"/>
      <c r="BU3" s="361"/>
      <c r="BV3" s="361"/>
      <c r="BW3" s="392" t="s">
        <v>245</v>
      </c>
      <c r="BX3" s="418"/>
      <c r="BY3" s="215"/>
      <c r="BZ3" s="419"/>
      <c r="CA3" s="419"/>
      <c r="CB3" s="426" t="s">
        <v>245</v>
      </c>
      <c r="CD3" s="193" t="s">
        <v>528</v>
      </c>
      <c r="CE3" s="256" t="s">
        <v>530</v>
      </c>
      <c r="CF3" s="266" t="s">
        <v>243</v>
      </c>
      <c r="CG3" s="279"/>
      <c r="CH3" s="288" t="s">
        <v>60</v>
      </c>
      <c r="CI3" s="300" t="s">
        <v>244</v>
      </c>
      <c r="CJ3" s="266"/>
      <c r="CK3" s="361"/>
      <c r="CL3" s="361"/>
      <c r="CM3" s="392" t="s">
        <v>245</v>
      </c>
      <c r="CN3" s="418"/>
      <c r="CO3" s="215"/>
      <c r="CP3" s="419"/>
      <c r="CQ3" s="419"/>
      <c r="CR3" s="426" t="s">
        <v>245</v>
      </c>
      <c r="CT3" s="193" t="s">
        <v>528</v>
      </c>
      <c r="CU3" s="256" t="s">
        <v>530</v>
      </c>
      <c r="CV3" s="266" t="s">
        <v>243</v>
      </c>
      <c r="CW3" s="279"/>
      <c r="CX3" s="288" t="s">
        <v>60</v>
      </c>
      <c r="CY3" s="300" t="s">
        <v>244</v>
      </c>
      <c r="CZ3" s="266"/>
      <c r="DA3" s="361"/>
      <c r="DB3" s="361"/>
      <c r="DC3" s="392" t="s">
        <v>245</v>
      </c>
      <c r="DD3" s="418"/>
      <c r="DE3" s="215"/>
      <c r="DF3" s="419"/>
      <c r="DG3" s="419"/>
      <c r="DH3" s="426" t="s">
        <v>245</v>
      </c>
    </row>
    <row r="4" spans="2:112" ht="14.25" customHeight="1">
      <c r="B4" s="223"/>
      <c r="C4" s="257" t="s">
        <v>307</v>
      </c>
      <c r="D4" s="267" t="s">
        <v>143</v>
      </c>
      <c r="E4" s="280"/>
      <c r="F4" s="289"/>
      <c r="G4" s="182"/>
      <c r="H4" s="330"/>
      <c r="I4" s="330"/>
      <c r="J4" s="369"/>
      <c r="K4" s="393"/>
      <c r="L4" s="182"/>
      <c r="M4" s="105"/>
      <c r="N4" s="105"/>
      <c r="O4" s="421"/>
      <c r="P4" s="427"/>
      <c r="R4" s="223"/>
      <c r="S4" s="257" t="s">
        <v>312</v>
      </c>
      <c r="T4" s="267" t="s">
        <v>313</v>
      </c>
      <c r="U4" s="280" t="s">
        <v>270</v>
      </c>
      <c r="V4" s="289"/>
      <c r="W4" s="182"/>
      <c r="X4" s="330"/>
      <c r="Y4" s="330"/>
      <c r="Z4" s="369"/>
      <c r="AA4" s="393"/>
      <c r="AB4" s="182"/>
      <c r="AC4" s="105"/>
      <c r="AD4" s="105"/>
      <c r="AE4" s="421"/>
      <c r="AF4" s="427"/>
      <c r="AH4" s="223"/>
      <c r="AI4" s="257" t="s">
        <v>312</v>
      </c>
      <c r="AJ4" s="267" t="s">
        <v>53</v>
      </c>
      <c r="AK4" s="280" t="s">
        <v>270</v>
      </c>
      <c r="AL4" s="289"/>
      <c r="AM4" s="182" t="s">
        <v>319</v>
      </c>
      <c r="AN4" s="330" t="s">
        <v>663</v>
      </c>
      <c r="AO4" s="330"/>
      <c r="AP4" s="369"/>
      <c r="AQ4" s="393"/>
      <c r="AR4" s="182"/>
      <c r="AS4" s="105"/>
      <c r="AT4" s="105"/>
      <c r="AU4" s="421"/>
      <c r="AV4" s="427"/>
      <c r="AX4" s="223"/>
      <c r="AY4" s="259" t="s">
        <v>348</v>
      </c>
      <c r="AZ4" s="271" t="s">
        <v>215</v>
      </c>
      <c r="BA4" s="276"/>
      <c r="BB4" s="289"/>
      <c r="BC4" s="182"/>
      <c r="BD4" s="330"/>
      <c r="BE4" s="330"/>
      <c r="BF4" s="369"/>
      <c r="BG4" s="393"/>
      <c r="BH4" s="182"/>
      <c r="BI4" s="105"/>
      <c r="BJ4" s="105"/>
      <c r="BK4" s="105"/>
      <c r="BL4" s="429"/>
      <c r="BN4" s="223"/>
      <c r="BO4" s="259"/>
      <c r="BP4" s="267" t="s">
        <v>235</v>
      </c>
      <c r="BQ4" s="280"/>
      <c r="BR4" s="289"/>
      <c r="BS4" s="293" t="s">
        <v>533</v>
      </c>
      <c r="BT4" s="338" t="s">
        <v>455</v>
      </c>
      <c r="BU4" s="330"/>
      <c r="BV4" s="371"/>
      <c r="BW4" s="393"/>
      <c r="BX4" s="182"/>
      <c r="BY4" s="105"/>
      <c r="BZ4" s="105"/>
      <c r="CA4" s="421"/>
      <c r="CB4" s="427"/>
      <c r="CD4" s="223"/>
      <c r="CE4" s="259"/>
      <c r="CF4" s="267" t="s">
        <v>201</v>
      </c>
      <c r="CG4" s="280" t="s">
        <v>164</v>
      </c>
      <c r="CH4" s="289"/>
      <c r="CI4" s="293" t="s">
        <v>271</v>
      </c>
      <c r="CJ4" s="330"/>
      <c r="CK4" s="330"/>
      <c r="CL4" s="371"/>
      <c r="CM4" s="393"/>
      <c r="CN4" s="182"/>
      <c r="CO4" s="105"/>
      <c r="CP4" s="105"/>
      <c r="CQ4" s="421"/>
      <c r="CR4" s="427"/>
      <c r="CT4" s="223"/>
      <c r="CU4" s="259"/>
      <c r="CV4" s="271" t="s">
        <v>235</v>
      </c>
      <c r="CW4" s="105"/>
      <c r="CX4" s="289"/>
      <c r="CY4" s="578" t="s">
        <v>247</v>
      </c>
      <c r="CZ4" s="340"/>
      <c r="DA4" s="340"/>
      <c r="DB4" s="593"/>
      <c r="DC4" s="393"/>
      <c r="DD4" s="182"/>
      <c r="DE4" s="105"/>
      <c r="DF4" s="105"/>
      <c r="DG4" s="421"/>
      <c r="DH4" s="427"/>
    </row>
    <row r="5" spans="2:112" ht="14.25" customHeight="1">
      <c r="B5" s="247" t="s">
        <v>316</v>
      </c>
      <c r="C5" s="258" t="s">
        <v>319</v>
      </c>
      <c r="D5" s="268" t="s">
        <v>188</v>
      </c>
      <c r="E5" s="175"/>
      <c r="F5" s="290" t="s">
        <v>320</v>
      </c>
      <c r="G5" s="301">
        <v>2</v>
      </c>
      <c r="H5" s="331"/>
      <c r="I5" s="331"/>
      <c r="J5" s="370"/>
      <c r="K5" s="394">
        <f>SUM(G5:J5)</f>
        <v>2</v>
      </c>
      <c r="L5" s="301"/>
      <c r="M5" s="175"/>
      <c r="N5" s="175"/>
      <c r="O5" s="175"/>
      <c r="P5" s="428"/>
      <c r="R5" s="247" t="s">
        <v>316</v>
      </c>
      <c r="S5" s="258" t="s">
        <v>322</v>
      </c>
      <c r="T5" s="268">
        <v>150</v>
      </c>
      <c r="U5" s="175" t="s">
        <v>325</v>
      </c>
      <c r="V5" s="290" t="s">
        <v>293</v>
      </c>
      <c r="W5" s="301">
        <v>54</v>
      </c>
      <c r="X5" s="331"/>
      <c r="Y5" s="331"/>
      <c r="Z5" s="370"/>
      <c r="AA5" s="394">
        <f>SUM(W5:Z5)</f>
        <v>54</v>
      </c>
      <c r="AB5" s="301"/>
      <c r="AC5" s="175"/>
      <c r="AD5" s="175"/>
      <c r="AE5" s="175"/>
      <c r="AF5" s="428"/>
      <c r="AH5" s="247" t="s">
        <v>316</v>
      </c>
      <c r="AI5" s="258" t="s">
        <v>319</v>
      </c>
      <c r="AJ5" s="268">
        <v>200</v>
      </c>
      <c r="AK5" s="175" t="s">
        <v>328</v>
      </c>
      <c r="AL5" s="290" t="s">
        <v>293</v>
      </c>
      <c r="AM5" s="301">
        <f>SUMIF(Ａ路線延長!A4:A140,66,Ａ路線延長!F4:F140)</f>
        <v>62</v>
      </c>
      <c r="AN5" s="501">
        <f>切管調書!L33</f>
        <v>9</v>
      </c>
      <c r="AO5" s="331"/>
      <c r="AP5" s="370"/>
      <c r="AQ5" s="394">
        <f>SUM(AM5:AP5)</f>
        <v>71</v>
      </c>
      <c r="AR5" s="301"/>
      <c r="AS5" s="175"/>
      <c r="AT5" s="175"/>
      <c r="AU5" s="175"/>
      <c r="AV5" s="428"/>
      <c r="AX5" s="247" t="s">
        <v>316</v>
      </c>
      <c r="AY5" s="260" t="s">
        <v>361</v>
      </c>
      <c r="AZ5" s="268">
        <v>75</v>
      </c>
      <c r="BA5" s="175" t="s">
        <v>84</v>
      </c>
      <c r="BB5" s="290" t="s">
        <v>193</v>
      </c>
      <c r="BC5" s="301">
        <v>2</v>
      </c>
      <c r="BD5" s="331"/>
      <c r="BE5" s="331"/>
      <c r="BF5" s="370"/>
      <c r="BG5" s="394">
        <f>SUM(BC5:BF5)</f>
        <v>2</v>
      </c>
      <c r="BH5" s="301"/>
      <c r="BI5" s="175"/>
      <c r="BJ5" s="175"/>
      <c r="BK5" s="175"/>
      <c r="BL5" s="428"/>
      <c r="BN5" s="247" t="s">
        <v>316</v>
      </c>
      <c r="BO5" s="260" t="s">
        <v>277</v>
      </c>
      <c r="BP5" s="268">
        <v>25</v>
      </c>
      <c r="BQ5" s="175"/>
      <c r="BR5" s="290" t="s">
        <v>69</v>
      </c>
      <c r="BS5" s="301">
        <v>3.7</v>
      </c>
      <c r="BT5" s="331">
        <v>6.3</v>
      </c>
      <c r="BU5" s="331"/>
      <c r="BV5" s="378"/>
      <c r="BW5" s="401">
        <f>SUM(BS5:BV5)</f>
        <v>10</v>
      </c>
      <c r="BX5" s="301"/>
      <c r="BY5" s="175"/>
      <c r="BZ5" s="175"/>
      <c r="CA5" s="175"/>
      <c r="CB5" s="428"/>
      <c r="CD5" s="247" t="s">
        <v>316</v>
      </c>
      <c r="CE5" s="258" t="s">
        <v>39</v>
      </c>
      <c r="CF5" s="268">
        <v>75</v>
      </c>
      <c r="CG5" s="175" t="s">
        <v>177</v>
      </c>
      <c r="CH5" s="290" t="s">
        <v>329</v>
      </c>
      <c r="CI5" s="301">
        <v>1</v>
      </c>
      <c r="CJ5" s="331"/>
      <c r="CK5" s="331"/>
      <c r="CL5" s="378"/>
      <c r="CM5" s="394">
        <f>SUM(CI5:CL5)</f>
        <v>1</v>
      </c>
      <c r="CN5" s="301"/>
      <c r="CO5" s="175"/>
      <c r="CP5" s="175"/>
      <c r="CQ5" s="175"/>
      <c r="CR5" s="428"/>
      <c r="CT5" s="247" t="s">
        <v>316</v>
      </c>
      <c r="CU5" s="260" t="s">
        <v>0</v>
      </c>
      <c r="CV5" s="268">
        <v>20</v>
      </c>
      <c r="CW5" s="175"/>
      <c r="CX5" s="290" t="s">
        <v>69</v>
      </c>
      <c r="CY5" s="305">
        <f>本設給水管表!D44</f>
        <v>7.2000000000000011</v>
      </c>
      <c r="CZ5" s="336"/>
      <c r="DA5" s="336"/>
      <c r="DB5" s="336"/>
      <c r="DC5" s="401">
        <f>SUM(CY5:DB5)</f>
        <v>7.2000000000000011</v>
      </c>
      <c r="DD5" s="301"/>
      <c r="DE5" s="175"/>
      <c r="DF5" s="175"/>
      <c r="DG5" s="175"/>
      <c r="DH5" s="428"/>
    </row>
    <row r="6" spans="2:112" ht="14.25" customHeight="1">
      <c r="B6" s="248"/>
      <c r="C6" s="259" t="s">
        <v>307</v>
      </c>
      <c r="D6" s="269" t="s">
        <v>143</v>
      </c>
      <c r="E6" s="281"/>
      <c r="F6" s="289"/>
      <c r="G6" s="182"/>
      <c r="H6" s="332"/>
      <c r="I6" s="332"/>
      <c r="J6" s="369"/>
      <c r="K6" s="393"/>
      <c r="L6" s="182"/>
      <c r="M6" s="105"/>
      <c r="N6" s="105"/>
      <c r="O6" s="105"/>
      <c r="P6" s="429"/>
      <c r="R6" s="248"/>
      <c r="S6" s="259" t="s">
        <v>335</v>
      </c>
      <c r="T6" s="269" t="s">
        <v>296</v>
      </c>
      <c r="U6" s="281"/>
      <c r="V6" s="289"/>
      <c r="W6" s="182"/>
      <c r="X6" s="332"/>
      <c r="Y6" s="332"/>
      <c r="Z6" s="369"/>
      <c r="AA6" s="393"/>
      <c r="AB6" s="182"/>
      <c r="AC6" s="105"/>
      <c r="AD6" s="105"/>
      <c r="AE6" s="105"/>
      <c r="AF6" s="429"/>
      <c r="AH6" s="223"/>
      <c r="AI6" s="259"/>
      <c r="AJ6" s="269" t="s">
        <v>296</v>
      </c>
      <c r="AK6" s="281" t="s">
        <v>270</v>
      </c>
      <c r="AL6" s="289"/>
      <c r="AM6" s="487"/>
      <c r="AN6" s="180"/>
      <c r="AO6" s="338"/>
      <c r="AP6" s="369"/>
      <c r="AQ6" s="393"/>
      <c r="AR6" s="182"/>
      <c r="AS6" s="105"/>
      <c r="AT6" s="105"/>
      <c r="AU6" s="105"/>
      <c r="AV6" s="429"/>
      <c r="AX6" s="248"/>
      <c r="AY6" s="261" t="s">
        <v>824</v>
      </c>
      <c r="AZ6" s="475" t="s">
        <v>336</v>
      </c>
      <c r="BA6" s="283"/>
      <c r="BB6" s="289"/>
      <c r="BC6" s="182"/>
      <c r="BD6" s="334"/>
      <c r="BE6" s="564"/>
      <c r="BF6" s="371"/>
      <c r="BG6" s="395"/>
      <c r="BH6" s="182"/>
      <c r="BI6" s="105"/>
      <c r="BJ6" s="105"/>
      <c r="BK6" s="421"/>
      <c r="BL6" s="427"/>
      <c r="BN6" s="248"/>
      <c r="BO6" s="259" t="s">
        <v>332</v>
      </c>
      <c r="BP6" s="275"/>
      <c r="BQ6" s="283"/>
      <c r="BR6" s="289"/>
      <c r="BS6" s="293"/>
      <c r="BT6" s="332"/>
      <c r="BU6" s="332"/>
      <c r="BV6" s="371"/>
      <c r="BW6" s="393"/>
      <c r="BX6" s="182"/>
      <c r="BY6" s="105"/>
      <c r="BZ6" s="105"/>
      <c r="CA6" s="105"/>
      <c r="CB6" s="429"/>
      <c r="CD6" s="248"/>
      <c r="CE6" s="259"/>
      <c r="CF6" s="275" t="s">
        <v>336</v>
      </c>
      <c r="CG6" s="283"/>
      <c r="CH6" s="289"/>
      <c r="CI6" s="293"/>
      <c r="CJ6" s="332"/>
      <c r="CK6" s="332"/>
      <c r="CL6" s="371"/>
      <c r="CM6" s="393"/>
      <c r="CN6" s="182"/>
      <c r="CO6" s="105"/>
      <c r="CP6" s="105"/>
      <c r="CQ6" s="105"/>
      <c r="CR6" s="429"/>
      <c r="CT6" s="248"/>
      <c r="CU6" s="261"/>
      <c r="CV6" s="271"/>
      <c r="CW6" s="276"/>
      <c r="CX6" s="289"/>
      <c r="CY6" s="317"/>
      <c r="CZ6" s="330"/>
      <c r="DA6" s="330"/>
      <c r="DB6" s="594"/>
      <c r="DC6" s="393"/>
      <c r="DD6" s="182"/>
      <c r="DE6" s="105"/>
      <c r="DF6" s="105"/>
      <c r="DG6" s="105"/>
      <c r="DH6" s="429"/>
    </row>
    <row r="7" spans="2:112" ht="14.25" customHeight="1">
      <c r="B7" s="249"/>
      <c r="C7" s="258" t="s">
        <v>319</v>
      </c>
      <c r="D7" s="268" t="s">
        <v>342</v>
      </c>
      <c r="E7" s="175"/>
      <c r="F7" s="290" t="s">
        <v>320</v>
      </c>
      <c r="G7" s="302">
        <v>3</v>
      </c>
      <c r="H7" s="331"/>
      <c r="I7" s="331"/>
      <c r="J7" s="370"/>
      <c r="K7" s="394">
        <f>SUM(G7:J7)</f>
        <v>3</v>
      </c>
      <c r="L7" s="301"/>
      <c r="M7" s="175"/>
      <c r="N7" s="175"/>
      <c r="O7" s="175"/>
      <c r="P7" s="428"/>
      <c r="R7" s="249"/>
      <c r="S7" s="258" t="s">
        <v>257</v>
      </c>
      <c r="T7" s="268">
        <v>150</v>
      </c>
      <c r="U7" s="175"/>
      <c r="V7" s="290" t="s">
        <v>82</v>
      </c>
      <c r="W7" s="302">
        <v>54</v>
      </c>
      <c r="X7" s="331"/>
      <c r="Y7" s="331"/>
      <c r="Z7" s="370"/>
      <c r="AA7" s="394">
        <f>SUM(W7:Z7)</f>
        <v>54</v>
      </c>
      <c r="AB7" s="301"/>
      <c r="AC7" s="175"/>
      <c r="AD7" s="175"/>
      <c r="AE7" s="175"/>
      <c r="AF7" s="428"/>
      <c r="AH7" s="249"/>
      <c r="AI7" s="260" t="s">
        <v>132</v>
      </c>
      <c r="AJ7" s="268">
        <v>200</v>
      </c>
      <c r="AK7" s="175" t="s">
        <v>16</v>
      </c>
      <c r="AL7" s="290" t="s">
        <v>338</v>
      </c>
      <c r="AM7" s="316">
        <f>(SUMIF(Ａ路線延長!A4:A140,76,Ａ路線延長!F4:F140)/2)+SUMIF(Ａ路線延長!A4:A140,101,Ａ路線延長!F4:F140)</f>
        <v>1</v>
      </c>
      <c r="AN7" s="175"/>
      <c r="AO7" s="331"/>
      <c r="AP7" s="370"/>
      <c r="AQ7" s="394">
        <f>SUM(AM7:AP7)</f>
        <v>1</v>
      </c>
      <c r="AR7" s="301"/>
      <c r="AS7" s="175"/>
      <c r="AT7" s="175"/>
      <c r="AU7" s="175"/>
      <c r="AV7" s="428"/>
      <c r="AW7" s="462"/>
      <c r="AX7" s="249"/>
      <c r="AY7" s="260" t="s">
        <v>41</v>
      </c>
      <c r="AZ7" s="268">
        <v>75</v>
      </c>
      <c r="BA7" s="175" t="s">
        <v>825</v>
      </c>
      <c r="BB7" s="290" t="s">
        <v>29</v>
      </c>
      <c r="BC7" s="301">
        <v>2</v>
      </c>
      <c r="BD7" s="331"/>
      <c r="BE7" s="331"/>
      <c r="BF7" s="370"/>
      <c r="BG7" s="394">
        <f>SUM(BC7:BF7)</f>
        <v>2</v>
      </c>
      <c r="BH7" s="301"/>
      <c r="BI7" s="175"/>
      <c r="BJ7" s="175"/>
      <c r="BK7" s="175"/>
      <c r="BL7" s="428"/>
      <c r="BN7" s="249"/>
      <c r="BO7" s="260" t="s">
        <v>346</v>
      </c>
      <c r="BP7" s="268">
        <v>25</v>
      </c>
      <c r="BQ7" s="175"/>
      <c r="BR7" s="290" t="s">
        <v>329</v>
      </c>
      <c r="BS7" s="301">
        <v>3</v>
      </c>
      <c r="BT7" s="331">
        <v>3</v>
      </c>
      <c r="BU7" s="331"/>
      <c r="BV7" s="378"/>
      <c r="BW7" s="394">
        <f>SUM(BS7:BV7)</f>
        <v>6</v>
      </c>
      <c r="BX7" s="301"/>
      <c r="BY7" s="175"/>
      <c r="BZ7" s="175"/>
      <c r="CA7" s="175"/>
      <c r="CB7" s="428"/>
      <c r="CD7" s="249"/>
      <c r="CE7" s="260" t="s">
        <v>287</v>
      </c>
      <c r="CF7" s="268">
        <v>75</v>
      </c>
      <c r="CG7" s="175" t="s">
        <v>196</v>
      </c>
      <c r="CH7" s="290" t="s">
        <v>29</v>
      </c>
      <c r="CI7" s="301">
        <v>1</v>
      </c>
      <c r="CJ7" s="331"/>
      <c r="CK7" s="331"/>
      <c r="CL7" s="378"/>
      <c r="CM7" s="394">
        <f>SUM(CI7:CL7)</f>
        <v>1</v>
      </c>
      <c r="CN7" s="301"/>
      <c r="CO7" s="175"/>
      <c r="CP7" s="175"/>
      <c r="CQ7" s="175"/>
      <c r="CR7" s="428"/>
      <c r="CT7" s="249"/>
      <c r="CU7" s="260" t="s">
        <v>347</v>
      </c>
      <c r="CV7" s="268">
        <v>20</v>
      </c>
      <c r="CW7" s="285"/>
      <c r="CX7" s="264" t="s">
        <v>329</v>
      </c>
      <c r="CY7" s="316">
        <f>本設給水管表!K44</f>
        <v>4</v>
      </c>
      <c r="CZ7" s="331"/>
      <c r="DA7" s="331"/>
      <c r="DB7" s="358"/>
      <c r="DC7" s="394">
        <f>SUM(CY7:DB7)</f>
        <v>4</v>
      </c>
      <c r="DD7" s="301"/>
      <c r="DE7" s="175"/>
      <c r="DF7" s="175"/>
      <c r="DG7" s="175"/>
      <c r="DH7" s="428"/>
    </row>
    <row r="8" spans="2:112" ht="14.25" customHeight="1">
      <c r="B8" s="248"/>
      <c r="C8" s="259" t="s">
        <v>307</v>
      </c>
      <c r="D8" s="269" t="s">
        <v>143</v>
      </c>
      <c r="E8" s="281"/>
      <c r="F8" s="289"/>
      <c r="G8" s="182"/>
      <c r="H8" s="332"/>
      <c r="I8" s="332"/>
      <c r="J8" s="369"/>
      <c r="K8" s="393"/>
      <c r="L8" s="182"/>
      <c r="M8" s="105"/>
      <c r="N8" s="105"/>
      <c r="O8" s="105"/>
      <c r="P8" s="429"/>
      <c r="R8" s="248"/>
      <c r="S8" s="259" t="s">
        <v>312</v>
      </c>
      <c r="T8" s="269" t="s">
        <v>53</v>
      </c>
      <c r="U8" s="281" t="s">
        <v>270</v>
      </c>
      <c r="V8" s="289"/>
      <c r="W8" s="182" t="s">
        <v>299</v>
      </c>
      <c r="X8" s="332"/>
      <c r="Y8" s="332"/>
      <c r="Z8" s="369"/>
      <c r="AA8" s="393"/>
      <c r="AB8" s="182"/>
      <c r="AC8" s="105"/>
      <c r="AD8" s="105"/>
      <c r="AE8" s="105"/>
      <c r="AF8" s="429"/>
      <c r="AH8" s="248"/>
      <c r="AI8" s="259"/>
      <c r="AJ8" s="269" t="s">
        <v>296</v>
      </c>
      <c r="AK8" s="281" t="s">
        <v>270</v>
      </c>
      <c r="AL8" s="289"/>
      <c r="AM8" s="487"/>
      <c r="AN8" s="180"/>
      <c r="AO8" s="338"/>
      <c r="AP8" s="369"/>
      <c r="AQ8" s="393"/>
      <c r="AR8" s="182"/>
      <c r="AS8" s="105"/>
      <c r="AT8" s="105"/>
      <c r="AU8" s="105"/>
      <c r="AV8" s="429"/>
      <c r="AX8" s="223"/>
      <c r="AY8" s="259"/>
      <c r="AZ8" s="271"/>
      <c r="BA8" s="276"/>
      <c r="BB8" s="289"/>
      <c r="BC8" s="182"/>
      <c r="BD8" s="330"/>
      <c r="BE8" s="330"/>
      <c r="BF8" s="369"/>
      <c r="BG8" s="393"/>
      <c r="BH8" s="182"/>
      <c r="BI8" s="105"/>
      <c r="BJ8" s="105"/>
      <c r="BK8" s="105"/>
      <c r="BL8" s="429"/>
      <c r="BN8" s="223"/>
      <c r="BO8" s="259" t="s">
        <v>332</v>
      </c>
      <c r="BP8" s="271"/>
      <c r="BQ8" s="276"/>
      <c r="BR8" s="289"/>
      <c r="BS8" s="182"/>
      <c r="BT8" s="330"/>
      <c r="BU8" s="330"/>
      <c r="BV8" s="369"/>
      <c r="BW8" s="393"/>
      <c r="BX8" s="182"/>
      <c r="BY8" s="105"/>
      <c r="BZ8" s="105"/>
      <c r="CA8" s="105"/>
      <c r="CB8" s="429"/>
      <c r="CD8" s="223"/>
      <c r="CE8" s="259" t="s">
        <v>348</v>
      </c>
      <c r="CF8" s="271" t="s">
        <v>215</v>
      </c>
      <c r="CG8" s="276"/>
      <c r="CH8" s="289"/>
      <c r="CI8" s="182"/>
      <c r="CJ8" s="330"/>
      <c r="CK8" s="330"/>
      <c r="CL8" s="369"/>
      <c r="CM8" s="393"/>
      <c r="CN8" s="182"/>
      <c r="CO8" s="105"/>
      <c r="CP8" s="105"/>
      <c r="CQ8" s="105"/>
      <c r="CR8" s="429"/>
      <c r="CT8" s="223"/>
      <c r="CU8" s="261"/>
      <c r="CV8" s="271" t="s">
        <v>351</v>
      </c>
      <c r="CW8" s="276"/>
      <c r="CX8" s="289"/>
      <c r="CY8" s="317"/>
      <c r="CZ8" s="330"/>
      <c r="DA8" s="330"/>
      <c r="DB8" s="594"/>
      <c r="DC8" s="393"/>
      <c r="DD8" s="182"/>
      <c r="DE8" s="105"/>
      <c r="DF8" s="105"/>
      <c r="DG8" s="105"/>
      <c r="DH8" s="429"/>
    </row>
    <row r="9" spans="2:112" ht="14.25" customHeight="1">
      <c r="B9" s="249"/>
      <c r="C9" s="258" t="s">
        <v>319</v>
      </c>
      <c r="D9" s="268" t="s">
        <v>352</v>
      </c>
      <c r="E9" s="175"/>
      <c r="F9" s="290" t="s">
        <v>320</v>
      </c>
      <c r="G9" s="302">
        <v>3</v>
      </c>
      <c r="H9" s="331"/>
      <c r="I9" s="331"/>
      <c r="J9" s="370"/>
      <c r="K9" s="394">
        <f>SUM(G9:J9)</f>
        <v>3</v>
      </c>
      <c r="L9" s="301"/>
      <c r="M9" s="175"/>
      <c r="N9" s="175"/>
      <c r="O9" s="175"/>
      <c r="P9" s="428"/>
      <c r="R9" s="249"/>
      <c r="S9" s="258" t="s">
        <v>319</v>
      </c>
      <c r="T9" s="268">
        <v>150</v>
      </c>
      <c r="U9" s="175" t="s">
        <v>328</v>
      </c>
      <c r="V9" s="290" t="s">
        <v>293</v>
      </c>
      <c r="W9" s="302">
        <f>切管調書!L103</f>
        <v>1</v>
      </c>
      <c r="X9" s="331"/>
      <c r="Y9" s="331"/>
      <c r="Z9" s="370"/>
      <c r="AA9" s="394">
        <f>SUM(W9:Z9)</f>
        <v>1</v>
      </c>
      <c r="AB9" s="301"/>
      <c r="AC9" s="175"/>
      <c r="AD9" s="175"/>
      <c r="AE9" s="175"/>
      <c r="AF9" s="428"/>
      <c r="AH9" s="249"/>
      <c r="AI9" s="260" t="s">
        <v>344</v>
      </c>
      <c r="AJ9" s="268">
        <v>200</v>
      </c>
      <c r="AK9" s="175" t="s">
        <v>16</v>
      </c>
      <c r="AL9" s="290" t="s">
        <v>338</v>
      </c>
      <c r="AM9" s="316">
        <f>SUMIF(Ａ路線延長!A4:A140,74,Ａ路線延長!F4:F140)+SUMIF(Ａ路線延長!A4:A140,94,Ａ路線延長!F4:F140)</f>
        <v>1</v>
      </c>
      <c r="AN9" s="175"/>
      <c r="AO9" s="331"/>
      <c r="AP9" s="370"/>
      <c r="AQ9" s="394">
        <f>SUM(AM9:AP9)</f>
        <v>1</v>
      </c>
      <c r="AR9" s="301"/>
      <c r="AS9" s="175"/>
      <c r="AT9" s="175"/>
      <c r="AU9" s="175"/>
      <c r="AV9" s="428"/>
      <c r="AW9" s="462"/>
      <c r="AX9" s="249"/>
      <c r="AY9" s="260" t="s">
        <v>678</v>
      </c>
      <c r="AZ9" s="268" t="s">
        <v>538</v>
      </c>
      <c r="BA9" s="175" t="s">
        <v>835</v>
      </c>
      <c r="BB9" s="290" t="s">
        <v>338</v>
      </c>
      <c r="BC9" s="301">
        <v>2</v>
      </c>
      <c r="BD9" s="331"/>
      <c r="BE9" s="331"/>
      <c r="BF9" s="370"/>
      <c r="BG9" s="394">
        <f>SUM(BC9:BF9)</f>
        <v>2</v>
      </c>
      <c r="BH9" s="301"/>
      <c r="BI9" s="175"/>
      <c r="BJ9" s="175"/>
      <c r="BK9" s="175"/>
      <c r="BL9" s="428"/>
      <c r="BN9" s="249"/>
      <c r="BO9" s="260" t="s">
        <v>292</v>
      </c>
      <c r="BP9" s="268">
        <v>25</v>
      </c>
      <c r="BQ9" s="175" t="s">
        <v>356</v>
      </c>
      <c r="BR9" s="290" t="s">
        <v>329</v>
      </c>
      <c r="BS9" s="301"/>
      <c r="BT9" s="331">
        <v>1</v>
      </c>
      <c r="BU9" s="331"/>
      <c r="BV9" s="370"/>
      <c r="BW9" s="394">
        <f>SUM(BS9:BV9)</f>
        <v>1</v>
      </c>
      <c r="BX9" s="301"/>
      <c r="BY9" s="175"/>
      <c r="BZ9" s="175"/>
      <c r="CA9" s="175"/>
      <c r="CB9" s="428"/>
      <c r="CD9" s="249"/>
      <c r="CE9" s="260" t="s">
        <v>361</v>
      </c>
      <c r="CF9" s="268">
        <v>75</v>
      </c>
      <c r="CG9" s="175" t="s">
        <v>84</v>
      </c>
      <c r="CH9" s="290" t="s">
        <v>193</v>
      </c>
      <c r="CI9" s="301">
        <v>1</v>
      </c>
      <c r="CJ9" s="331"/>
      <c r="CK9" s="331"/>
      <c r="CL9" s="370"/>
      <c r="CM9" s="394">
        <f>SUM(CI9:CL9)</f>
        <v>1</v>
      </c>
      <c r="CN9" s="301"/>
      <c r="CO9" s="175"/>
      <c r="CP9" s="175"/>
      <c r="CQ9" s="175"/>
      <c r="CR9" s="428"/>
      <c r="CT9" s="249"/>
      <c r="CU9" s="260" t="s">
        <v>167</v>
      </c>
      <c r="CV9" s="268" t="s">
        <v>222</v>
      </c>
      <c r="CW9" s="285"/>
      <c r="CX9" s="264" t="s">
        <v>329</v>
      </c>
      <c r="CY9" s="316">
        <f>本設給水管表!O44</f>
        <v>3</v>
      </c>
      <c r="CZ9" s="331"/>
      <c r="DA9" s="331"/>
      <c r="DB9" s="358"/>
      <c r="DC9" s="394">
        <f>SUM(CY9:DB9)</f>
        <v>3</v>
      </c>
      <c r="DD9" s="301"/>
      <c r="DE9" s="175"/>
      <c r="DF9" s="175"/>
      <c r="DG9" s="175"/>
      <c r="DH9" s="428"/>
    </row>
    <row r="10" spans="2:112" ht="14.25" customHeight="1">
      <c r="B10" s="223"/>
      <c r="C10" s="259" t="s">
        <v>307</v>
      </c>
      <c r="D10" s="269" t="s">
        <v>143</v>
      </c>
      <c r="E10" s="281"/>
      <c r="F10" s="289"/>
      <c r="G10" s="293"/>
      <c r="H10" s="333"/>
      <c r="I10" s="332"/>
      <c r="J10" s="369"/>
      <c r="K10" s="393"/>
      <c r="L10" s="182"/>
      <c r="M10" s="105"/>
      <c r="N10" s="105"/>
      <c r="O10" s="105"/>
      <c r="P10" s="429"/>
      <c r="R10" s="223"/>
      <c r="S10" s="259"/>
      <c r="T10" s="269" t="s">
        <v>296</v>
      </c>
      <c r="U10" s="281" t="s">
        <v>270</v>
      </c>
      <c r="V10" s="289"/>
      <c r="W10" s="293" t="s">
        <v>535</v>
      </c>
      <c r="X10" s="333" t="s">
        <v>403</v>
      </c>
      <c r="Y10" s="332"/>
      <c r="Z10" s="369"/>
      <c r="AA10" s="393"/>
      <c r="AB10" s="182"/>
      <c r="AC10" s="105"/>
      <c r="AD10" s="105"/>
      <c r="AE10" s="105"/>
      <c r="AF10" s="429"/>
      <c r="AH10" s="223"/>
      <c r="AI10" s="259"/>
      <c r="AJ10" s="269" t="s">
        <v>296</v>
      </c>
      <c r="AK10" s="281" t="s">
        <v>270</v>
      </c>
      <c r="AL10" s="289"/>
      <c r="AM10" s="317"/>
      <c r="AN10" s="105"/>
      <c r="AO10" s="330"/>
      <c r="AP10" s="369"/>
      <c r="AQ10" s="393"/>
      <c r="AR10" s="182"/>
      <c r="AS10" s="105"/>
      <c r="AT10" s="105"/>
      <c r="AU10" s="105"/>
      <c r="AV10" s="429"/>
      <c r="AX10" s="223"/>
      <c r="AY10" s="259"/>
      <c r="AZ10" s="536" t="s">
        <v>854</v>
      </c>
      <c r="BA10" s="538"/>
      <c r="BB10" s="289"/>
      <c r="BC10" s="182"/>
      <c r="BD10" s="334"/>
      <c r="BE10" s="564"/>
      <c r="BF10" s="371"/>
      <c r="BG10" s="395"/>
      <c r="BH10" s="182"/>
      <c r="BI10" s="105"/>
      <c r="BJ10" s="105"/>
      <c r="BK10" s="105"/>
      <c r="BL10" s="429"/>
      <c r="BN10" s="223"/>
      <c r="BO10" s="259"/>
      <c r="BP10" s="271" t="s">
        <v>317</v>
      </c>
      <c r="BQ10" s="276"/>
      <c r="BR10" s="289"/>
      <c r="BS10" s="182"/>
      <c r="BT10" s="330"/>
      <c r="BU10" s="330"/>
      <c r="BV10" s="369"/>
      <c r="BW10" s="393"/>
      <c r="BX10" s="182"/>
      <c r="BY10" s="105"/>
      <c r="BZ10" s="105"/>
      <c r="CA10" s="105"/>
      <c r="CB10" s="429"/>
      <c r="CD10" s="223"/>
      <c r="CE10" s="259"/>
      <c r="CF10" s="271" t="s">
        <v>262</v>
      </c>
      <c r="CG10" s="276"/>
      <c r="CH10" s="289"/>
      <c r="CI10" s="182"/>
      <c r="CJ10" s="330"/>
      <c r="CK10" s="330"/>
      <c r="CL10" s="369"/>
      <c r="CM10" s="393"/>
      <c r="CN10" s="182"/>
      <c r="CO10" s="105"/>
      <c r="CP10" s="105"/>
      <c r="CQ10" s="105"/>
      <c r="CR10" s="429"/>
      <c r="CT10" s="223"/>
      <c r="CU10" s="261"/>
      <c r="CV10" s="271" t="s">
        <v>351</v>
      </c>
      <c r="CW10" s="276"/>
      <c r="CX10" s="289"/>
      <c r="CY10" s="317"/>
      <c r="CZ10" s="330"/>
      <c r="DA10" s="330"/>
      <c r="DB10" s="594"/>
      <c r="DC10" s="393"/>
      <c r="DD10" s="182"/>
      <c r="DE10" s="105"/>
      <c r="DF10" s="105"/>
      <c r="DG10" s="105"/>
      <c r="DH10" s="429"/>
    </row>
    <row r="11" spans="2:112" ht="14.25" customHeight="1">
      <c r="B11" s="249"/>
      <c r="C11" s="258" t="s">
        <v>319</v>
      </c>
      <c r="D11" s="268" t="s">
        <v>290</v>
      </c>
      <c r="E11" s="175"/>
      <c r="F11" s="290" t="s">
        <v>320</v>
      </c>
      <c r="G11" s="301">
        <v>1</v>
      </c>
      <c r="H11" s="331"/>
      <c r="I11" s="331"/>
      <c r="J11" s="370"/>
      <c r="K11" s="394">
        <f>SUM(G11:J11)</f>
        <v>1</v>
      </c>
      <c r="L11" s="301"/>
      <c r="M11" s="175"/>
      <c r="N11" s="175"/>
      <c r="O11" s="175"/>
      <c r="P11" s="428"/>
      <c r="R11" s="249"/>
      <c r="S11" s="260" t="s">
        <v>344</v>
      </c>
      <c r="T11" s="270">
        <v>150</v>
      </c>
      <c r="U11" s="175" t="s">
        <v>363</v>
      </c>
      <c r="V11" s="290" t="s">
        <v>329</v>
      </c>
      <c r="W11" s="301">
        <v>2</v>
      </c>
      <c r="X11" s="331">
        <v>2</v>
      </c>
      <c r="Y11" s="331"/>
      <c r="Z11" s="370"/>
      <c r="AA11" s="394">
        <f>SUM(W11:Z11)</f>
        <v>4</v>
      </c>
      <c r="AB11" s="301"/>
      <c r="AC11" s="175"/>
      <c r="AD11" s="175"/>
      <c r="AE11" s="175"/>
      <c r="AF11" s="428"/>
      <c r="AH11" s="249"/>
      <c r="AI11" s="260" t="s">
        <v>132</v>
      </c>
      <c r="AJ11" s="268">
        <v>200</v>
      </c>
      <c r="AK11" s="175" t="s">
        <v>70</v>
      </c>
      <c r="AL11" s="290" t="s">
        <v>338</v>
      </c>
      <c r="AM11" s="316">
        <v>19</v>
      </c>
      <c r="AN11" s="175"/>
      <c r="AO11" s="331"/>
      <c r="AP11" s="370"/>
      <c r="AQ11" s="394">
        <f>SUM(AM11:AP11)</f>
        <v>19</v>
      </c>
      <c r="AR11" s="301"/>
      <c r="AS11" s="175"/>
      <c r="AT11" s="175"/>
      <c r="AU11" s="175"/>
      <c r="AV11" s="428"/>
      <c r="AW11" s="462"/>
      <c r="AX11" s="249"/>
      <c r="AY11" s="260" t="s">
        <v>157</v>
      </c>
      <c r="AZ11" s="268" t="s">
        <v>516</v>
      </c>
      <c r="BA11" s="539"/>
      <c r="BB11" s="290" t="s">
        <v>82</v>
      </c>
      <c r="BC11" s="301">
        <v>6</v>
      </c>
      <c r="BD11" s="331"/>
      <c r="BE11" s="331"/>
      <c r="BF11" s="370"/>
      <c r="BG11" s="394">
        <f>SUM(BC11:BF11)</f>
        <v>6</v>
      </c>
      <c r="BH11" s="301"/>
      <c r="BI11" s="175"/>
      <c r="BJ11" s="175"/>
      <c r="BK11" s="175"/>
      <c r="BL11" s="428"/>
      <c r="BN11" s="249"/>
      <c r="BO11" s="260" t="s">
        <v>540</v>
      </c>
      <c r="BP11" s="268">
        <v>25</v>
      </c>
      <c r="BQ11" s="175" t="s">
        <v>356</v>
      </c>
      <c r="BR11" s="290" t="s">
        <v>329</v>
      </c>
      <c r="BS11" s="301">
        <v>1</v>
      </c>
      <c r="BT11" s="331"/>
      <c r="BU11" s="331"/>
      <c r="BV11" s="370"/>
      <c r="BW11" s="394">
        <f>SUM(BS11:BV11)</f>
        <v>1</v>
      </c>
      <c r="BX11" s="301"/>
      <c r="BY11" s="175"/>
      <c r="BZ11" s="175"/>
      <c r="CA11" s="175"/>
      <c r="CB11" s="428"/>
      <c r="CD11" s="249"/>
      <c r="CE11" s="260" t="s">
        <v>27</v>
      </c>
      <c r="CF11" s="268">
        <v>75</v>
      </c>
      <c r="CG11" s="175" t="s">
        <v>223</v>
      </c>
      <c r="CH11" s="290" t="s">
        <v>82</v>
      </c>
      <c r="CI11" s="301">
        <v>1</v>
      </c>
      <c r="CJ11" s="331"/>
      <c r="CK11" s="331"/>
      <c r="CL11" s="370"/>
      <c r="CM11" s="394">
        <f>SUM(CI11:CL11)</f>
        <v>1</v>
      </c>
      <c r="CN11" s="301"/>
      <c r="CO11" s="175"/>
      <c r="CP11" s="175"/>
      <c r="CQ11" s="175"/>
      <c r="CR11" s="428"/>
      <c r="CT11" s="249"/>
      <c r="CU11" s="260" t="s">
        <v>167</v>
      </c>
      <c r="CV11" s="268" t="s">
        <v>276</v>
      </c>
      <c r="CW11" s="285"/>
      <c r="CX11" s="264" t="s">
        <v>329</v>
      </c>
      <c r="CY11" s="316">
        <f>本設給水管表!P44</f>
        <v>1</v>
      </c>
      <c r="CZ11" s="331"/>
      <c r="DA11" s="331"/>
      <c r="DB11" s="358"/>
      <c r="DC11" s="394">
        <f>SUM(CY11:DB11)</f>
        <v>1</v>
      </c>
      <c r="DD11" s="301"/>
      <c r="DE11" s="175"/>
      <c r="DF11" s="175"/>
      <c r="DG11" s="175"/>
      <c r="DH11" s="428"/>
    </row>
    <row r="12" spans="2:112" ht="14.25" customHeight="1">
      <c r="B12" s="223"/>
      <c r="C12" s="259" t="s">
        <v>307</v>
      </c>
      <c r="D12" s="269" t="s">
        <v>143</v>
      </c>
      <c r="E12" s="281"/>
      <c r="F12" s="289"/>
      <c r="G12" s="182"/>
      <c r="H12" s="333"/>
      <c r="I12" s="332"/>
      <c r="J12" s="369"/>
      <c r="K12" s="393"/>
      <c r="L12" s="182"/>
      <c r="M12" s="105"/>
      <c r="N12" s="105"/>
      <c r="O12" s="105"/>
      <c r="P12" s="429"/>
      <c r="R12" s="223"/>
      <c r="S12" s="259"/>
      <c r="T12" s="269" t="s">
        <v>296</v>
      </c>
      <c r="U12" s="281" t="s">
        <v>270</v>
      </c>
      <c r="V12" s="289"/>
      <c r="W12" s="182"/>
      <c r="X12" s="333"/>
      <c r="Y12" s="332"/>
      <c r="Z12" s="369"/>
      <c r="AA12" s="393"/>
      <c r="AB12" s="182"/>
      <c r="AC12" s="105"/>
      <c r="AD12" s="105"/>
      <c r="AE12" s="105"/>
      <c r="AF12" s="429"/>
      <c r="AH12" s="223"/>
      <c r="AI12" s="259"/>
      <c r="AJ12" s="269" t="s">
        <v>296</v>
      </c>
      <c r="AK12" s="281" t="s">
        <v>270</v>
      </c>
      <c r="AL12" s="289"/>
      <c r="AM12" s="317"/>
      <c r="AN12" s="105"/>
      <c r="AO12" s="330"/>
      <c r="AP12" s="369"/>
      <c r="AQ12" s="393"/>
      <c r="AR12" s="182"/>
      <c r="AS12" s="105"/>
      <c r="AT12" s="105"/>
      <c r="AU12" s="105"/>
      <c r="AV12" s="429"/>
      <c r="AX12" s="248"/>
      <c r="AY12" s="259"/>
      <c r="AZ12" s="536" t="s">
        <v>856</v>
      </c>
      <c r="BA12" s="276"/>
      <c r="BB12" s="289"/>
      <c r="BC12" s="182"/>
      <c r="BD12" s="330"/>
      <c r="BE12" s="330"/>
      <c r="BF12" s="369"/>
      <c r="BG12" s="393"/>
      <c r="BH12" s="182"/>
      <c r="BI12" s="105"/>
      <c r="BJ12" s="105"/>
      <c r="BK12" s="105"/>
      <c r="BL12" s="429"/>
      <c r="BN12" s="223"/>
      <c r="BO12" s="259" t="s">
        <v>369</v>
      </c>
      <c r="BP12" s="271" t="s">
        <v>372</v>
      </c>
      <c r="BQ12" s="276"/>
      <c r="BR12" s="289"/>
      <c r="BS12" s="182"/>
      <c r="BT12" s="330"/>
      <c r="BU12" s="330"/>
      <c r="BV12" s="369"/>
      <c r="BW12" s="393"/>
      <c r="BX12" s="182"/>
      <c r="BY12" s="105"/>
      <c r="BZ12" s="105"/>
      <c r="CA12" s="105"/>
      <c r="CB12" s="429"/>
      <c r="CD12" s="223"/>
      <c r="CE12" s="259"/>
      <c r="CF12" s="271" t="s">
        <v>375</v>
      </c>
      <c r="CG12" s="276"/>
      <c r="CH12" s="289"/>
      <c r="CI12" s="182"/>
      <c r="CJ12" s="330"/>
      <c r="CK12" s="330"/>
      <c r="CL12" s="369"/>
      <c r="CM12" s="393"/>
      <c r="CN12" s="182"/>
      <c r="CO12" s="105"/>
      <c r="CP12" s="105"/>
      <c r="CQ12" s="105"/>
      <c r="CR12" s="429"/>
      <c r="CT12" s="223"/>
      <c r="CU12" s="261"/>
      <c r="CV12" s="271"/>
      <c r="CW12" s="276"/>
      <c r="CX12" s="289"/>
      <c r="CY12" s="317"/>
      <c r="CZ12" s="330"/>
      <c r="DA12" s="330"/>
      <c r="DB12" s="594"/>
      <c r="DC12" s="393"/>
      <c r="DD12" s="182"/>
      <c r="DE12" s="105"/>
      <c r="DF12" s="105"/>
      <c r="DG12" s="105"/>
      <c r="DH12" s="429"/>
    </row>
    <row r="13" spans="2:112" ht="14.25" customHeight="1">
      <c r="B13" s="249"/>
      <c r="C13" s="258" t="s">
        <v>319</v>
      </c>
      <c r="D13" s="268" t="s">
        <v>376</v>
      </c>
      <c r="E13" s="175"/>
      <c r="F13" s="290" t="s">
        <v>320</v>
      </c>
      <c r="G13" s="301">
        <v>16</v>
      </c>
      <c r="H13" s="331"/>
      <c r="I13" s="331"/>
      <c r="J13" s="370"/>
      <c r="K13" s="394">
        <f>SUM(G13:J13)</f>
        <v>16</v>
      </c>
      <c r="L13" s="301"/>
      <c r="M13" s="175"/>
      <c r="N13" s="175"/>
      <c r="O13" s="175"/>
      <c r="P13" s="428"/>
      <c r="R13" s="249"/>
      <c r="S13" s="258" t="s">
        <v>279</v>
      </c>
      <c r="T13" s="270">
        <v>150</v>
      </c>
      <c r="U13" s="175"/>
      <c r="V13" s="290" t="s">
        <v>329</v>
      </c>
      <c r="W13" s="301"/>
      <c r="X13" s="331">
        <v>1</v>
      </c>
      <c r="Y13" s="331"/>
      <c r="Z13" s="370"/>
      <c r="AA13" s="394">
        <f>SUM(W13:Z13)</f>
        <v>1</v>
      </c>
      <c r="AB13" s="301"/>
      <c r="AC13" s="175"/>
      <c r="AD13" s="175"/>
      <c r="AE13" s="175"/>
      <c r="AF13" s="428"/>
      <c r="AG13" s="461"/>
      <c r="AH13" s="249"/>
      <c r="AI13" s="260" t="s">
        <v>344</v>
      </c>
      <c r="AJ13" s="268">
        <v>200</v>
      </c>
      <c r="AK13" s="175" t="s">
        <v>70</v>
      </c>
      <c r="AL13" s="290" t="s">
        <v>338</v>
      </c>
      <c r="AM13" s="316">
        <v>11</v>
      </c>
      <c r="AN13" s="175"/>
      <c r="AO13" s="331"/>
      <c r="AP13" s="370"/>
      <c r="AQ13" s="394">
        <f>SUM(AM13:AP13)</f>
        <v>11</v>
      </c>
      <c r="AR13" s="301"/>
      <c r="AS13" s="175"/>
      <c r="AT13" s="175"/>
      <c r="AU13" s="175"/>
      <c r="AV13" s="428"/>
      <c r="AW13" s="462"/>
      <c r="AX13" s="249"/>
      <c r="AY13" s="260" t="s">
        <v>305</v>
      </c>
      <c r="AZ13" s="537" t="s">
        <v>855</v>
      </c>
      <c r="BA13" s="285"/>
      <c r="BB13" s="290" t="s">
        <v>338</v>
      </c>
      <c r="BC13" s="301">
        <v>2</v>
      </c>
      <c r="BD13" s="331"/>
      <c r="BE13" s="331"/>
      <c r="BF13" s="370"/>
      <c r="BG13" s="394">
        <f>SUM(BC13:BF13)</f>
        <v>2</v>
      </c>
      <c r="BH13" s="301"/>
      <c r="BI13" s="175"/>
      <c r="BJ13" s="175"/>
      <c r="BK13" s="175"/>
      <c r="BL13" s="428"/>
      <c r="BN13" s="249"/>
      <c r="BO13" s="260" t="s">
        <v>237</v>
      </c>
      <c r="BP13" s="268">
        <v>75</v>
      </c>
      <c r="BQ13" s="175" t="s">
        <v>377</v>
      </c>
      <c r="BR13" s="290" t="s">
        <v>329</v>
      </c>
      <c r="BS13" s="301">
        <v>1</v>
      </c>
      <c r="BT13" s="331">
        <v>1</v>
      </c>
      <c r="BU13" s="331"/>
      <c r="BV13" s="370"/>
      <c r="BW13" s="394">
        <f>SUM(BS13:BV13)</f>
        <v>2</v>
      </c>
      <c r="BX13" s="301"/>
      <c r="BY13" s="175"/>
      <c r="BZ13" s="175"/>
      <c r="CA13" s="175"/>
      <c r="CB13" s="428"/>
      <c r="CD13" s="249"/>
      <c r="CE13" s="260" t="s">
        <v>27</v>
      </c>
      <c r="CF13" s="268">
        <v>75</v>
      </c>
      <c r="CG13" s="175" t="s">
        <v>223</v>
      </c>
      <c r="CH13" s="290" t="s">
        <v>82</v>
      </c>
      <c r="CI13" s="301">
        <v>1</v>
      </c>
      <c r="CJ13" s="331"/>
      <c r="CK13" s="331"/>
      <c r="CL13" s="370"/>
      <c r="CM13" s="394">
        <f>SUM(CI13:CL13)</f>
        <v>1</v>
      </c>
      <c r="CN13" s="301"/>
      <c r="CO13" s="175"/>
      <c r="CP13" s="175"/>
      <c r="CQ13" s="175"/>
      <c r="CR13" s="428"/>
      <c r="CT13" s="249"/>
      <c r="CU13" s="260" t="s">
        <v>142</v>
      </c>
      <c r="CV13" s="268">
        <v>13</v>
      </c>
      <c r="CW13" s="285"/>
      <c r="CX13" s="264" t="s">
        <v>329</v>
      </c>
      <c r="CY13" s="316">
        <f>本設給水管表!U44</f>
        <v>3</v>
      </c>
      <c r="CZ13" s="331"/>
      <c r="DA13" s="331"/>
      <c r="DB13" s="358"/>
      <c r="DC13" s="394">
        <f>SUM(CY13:DB13)</f>
        <v>3</v>
      </c>
      <c r="DD13" s="301"/>
      <c r="DE13" s="175"/>
      <c r="DF13" s="175"/>
      <c r="DG13" s="175"/>
      <c r="DH13" s="428"/>
    </row>
    <row r="14" spans="2:112" ht="14.25" customHeight="1">
      <c r="B14" s="223"/>
      <c r="C14" s="259" t="s">
        <v>307</v>
      </c>
      <c r="D14" s="269" t="s">
        <v>143</v>
      </c>
      <c r="E14" s="281"/>
      <c r="F14" s="289"/>
      <c r="G14" s="293"/>
      <c r="H14" s="333"/>
      <c r="I14" s="330"/>
      <c r="J14" s="369"/>
      <c r="K14" s="393"/>
      <c r="L14" s="182"/>
      <c r="M14" s="105"/>
      <c r="N14" s="105"/>
      <c r="O14" s="105"/>
      <c r="P14" s="429"/>
      <c r="R14" s="223"/>
      <c r="S14" s="259"/>
      <c r="T14" s="269" t="s">
        <v>296</v>
      </c>
      <c r="U14" s="281" t="s">
        <v>270</v>
      </c>
      <c r="V14" s="289"/>
      <c r="W14" s="293"/>
      <c r="X14" s="333"/>
      <c r="Y14" s="330"/>
      <c r="Z14" s="369"/>
      <c r="AA14" s="393"/>
      <c r="AB14" s="182"/>
      <c r="AC14" s="105"/>
      <c r="AD14" s="105"/>
      <c r="AE14" s="105"/>
      <c r="AF14" s="429"/>
      <c r="AH14" s="223"/>
      <c r="AI14" s="259"/>
      <c r="AJ14" s="269" t="s">
        <v>296</v>
      </c>
      <c r="AK14" s="281" t="s">
        <v>270</v>
      </c>
      <c r="AL14" s="289"/>
      <c r="AM14" s="293"/>
      <c r="AN14" s="333"/>
      <c r="AO14" s="332"/>
      <c r="AP14" s="369"/>
      <c r="AQ14" s="393"/>
      <c r="AR14" s="182"/>
      <c r="AS14" s="105"/>
      <c r="AT14" s="105"/>
      <c r="AU14" s="105"/>
      <c r="AV14" s="429"/>
      <c r="AX14" s="248"/>
      <c r="AY14" s="259"/>
      <c r="AZ14" s="271"/>
      <c r="BA14" s="105"/>
      <c r="BB14" s="289"/>
      <c r="BC14" s="182"/>
      <c r="BD14" s="330"/>
      <c r="BE14" s="330"/>
      <c r="BF14" s="369"/>
      <c r="BG14" s="393"/>
      <c r="BH14" s="182"/>
      <c r="BI14" s="105"/>
      <c r="BJ14" s="105"/>
      <c r="BK14" s="105"/>
      <c r="BL14" s="429"/>
      <c r="BN14" s="248"/>
      <c r="BO14" s="259"/>
      <c r="BP14" s="271"/>
      <c r="BQ14" s="276"/>
      <c r="BR14" s="289"/>
      <c r="BS14" s="182"/>
      <c r="BT14" s="330"/>
      <c r="BU14" s="330"/>
      <c r="BV14" s="369"/>
      <c r="BW14" s="393"/>
      <c r="BX14" s="182"/>
      <c r="BY14" s="105"/>
      <c r="BZ14" s="105"/>
      <c r="CA14" s="105"/>
      <c r="CB14" s="429"/>
      <c r="CD14" s="223"/>
      <c r="CE14" s="259"/>
      <c r="CF14" s="271" t="s">
        <v>206</v>
      </c>
      <c r="CG14" s="276"/>
      <c r="CH14" s="289"/>
      <c r="CI14" s="182"/>
      <c r="CJ14" s="330"/>
      <c r="CK14" s="330"/>
      <c r="CL14" s="369"/>
      <c r="CM14" s="393"/>
      <c r="CN14" s="182"/>
      <c r="CO14" s="105"/>
      <c r="CP14" s="105"/>
      <c r="CQ14" s="105"/>
      <c r="CR14" s="429"/>
      <c r="CT14" s="248"/>
      <c r="CU14" s="259"/>
      <c r="CV14" s="271"/>
      <c r="CW14" s="105"/>
      <c r="CX14" s="293"/>
      <c r="CY14" s="317"/>
      <c r="CZ14" s="330"/>
      <c r="DA14" s="330"/>
      <c r="DB14" s="594"/>
      <c r="DC14" s="393"/>
      <c r="DD14" s="182"/>
      <c r="DE14" s="105"/>
      <c r="DF14" s="105"/>
      <c r="DG14" s="105"/>
      <c r="DH14" s="429"/>
    </row>
    <row r="15" spans="2:112" ht="14.25" customHeight="1">
      <c r="B15" s="249"/>
      <c r="C15" s="258" t="s">
        <v>186</v>
      </c>
      <c r="D15" s="268" t="s">
        <v>352</v>
      </c>
      <c r="E15" s="175"/>
      <c r="F15" s="290" t="s">
        <v>320</v>
      </c>
      <c r="G15" s="301">
        <v>4</v>
      </c>
      <c r="H15" s="331"/>
      <c r="I15" s="331"/>
      <c r="J15" s="370"/>
      <c r="K15" s="394">
        <f>SUM(G15:J15)</f>
        <v>4</v>
      </c>
      <c r="L15" s="301"/>
      <c r="M15" s="175"/>
      <c r="N15" s="175"/>
      <c r="O15" s="175"/>
      <c r="P15" s="428"/>
      <c r="R15" s="249"/>
      <c r="S15" s="258" t="s">
        <v>251</v>
      </c>
      <c r="T15" s="270">
        <v>150</v>
      </c>
      <c r="U15" s="175"/>
      <c r="V15" s="290" t="s">
        <v>329</v>
      </c>
      <c r="W15" s="301">
        <v>1</v>
      </c>
      <c r="X15" s="331">
        <v>1</v>
      </c>
      <c r="Y15" s="331"/>
      <c r="Z15" s="370"/>
      <c r="AA15" s="394">
        <f>SUM(W15:Z15)</f>
        <v>2</v>
      </c>
      <c r="AB15" s="301"/>
      <c r="AC15" s="175"/>
      <c r="AD15" s="175"/>
      <c r="AE15" s="175"/>
      <c r="AF15" s="428"/>
      <c r="AG15" s="461"/>
      <c r="AH15" s="249"/>
      <c r="AI15" s="260" t="s">
        <v>813</v>
      </c>
      <c r="AJ15" s="474" t="s">
        <v>500</v>
      </c>
      <c r="AK15" s="175"/>
      <c r="AL15" s="290" t="s">
        <v>338</v>
      </c>
      <c r="AM15" s="301">
        <v>1</v>
      </c>
      <c r="AN15" s="331"/>
      <c r="AO15" s="331"/>
      <c r="AP15" s="370"/>
      <c r="AQ15" s="394">
        <f>SUM(AM15:AP15)</f>
        <v>1</v>
      </c>
      <c r="AR15" s="301"/>
      <c r="AS15" s="175"/>
      <c r="AT15" s="175"/>
      <c r="AU15" s="175"/>
      <c r="AV15" s="428"/>
      <c r="AW15" s="462"/>
      <c r="AX15" s="249"/>
      <c r="AY15" s="260" t="s">
        <v>305</v>
      </c>
      <c r="AZ15" s="268" t="s">
        <v>236</v>
      </c>
      <c r="BA15" s="285"/>
      <c r="BB15" s="290" t="s">
        <v>338</v>
      </c>
      <c r="BC15" s="301">
        <v>2</v>
      </c>
      <c r="BD15" s="331"/>
      <c r="BE15" s="331"/>
      <c r="BF15" s="370"/>
      <c r="BG15" s="394">
        <f>SUM(BC15:BF15)</f>
        <v>2</v>
      </c>
      <c r="BH15" s="301"/>
      <c r="BI15" s="175"/>
      <c r="BJ15" s="175"/>
      <c r="BK15" s="175"/>
      <c r="BL15" s="428"/>
      <c r="BN15" s="249"/>
      <c r="BO15" s="260" t="s">
        <v>379</v>
      </c>
      <c r="BP15" s="268">
        <v>25</v>
      </c>
      <c r="BQ15" s="175"/>
      <c r="BR15" s="290" t="s">
        <v>29</v>
      </c>
      <c r="BS15" s="301">
        <v>1</v>
      </c>
      <c r="BT15" s="331">
        <v>1</v>
      </c>
      <c r="BU15" s="331"/>
      <c r="BV15" s="370"/>
      <c r="BW15" s="394">
        <f>SUM(BS15:BV15)</f>
        <v>2</v>
      </c>
      <c r="BX15" s="301"/>
      <c r="BY15" s="175"/>
      <c r="BZ15" s="175"/>
      <c r="CA15" s="175"/>
      <c r="CB15" s="428"/>
      <c r="CD15" s="249"/>
      <c r="CE15" s="260" t="s">
        <v>305</v>
      </c>
      <c r="CF15" s="268" t="s">
        <v>246</v>
      </c>
      <c r="CG15" s="285"/>
      <c r="CH15" s="290" t="s">
        <v>338</v>
      </c>
      <c r="CI15" s="301">
        <v>1</v>
      </c>
      <c r="CJ15" s="331"/>
      <c r="CK15" s="331"/>
      <c r="CL15" s="370"/>
      <c r="CM15" s="394">
        <f>SUM(CI15:CL15)</f>
        <v>1</v>
      </c>
      <c r="CN15" s="301"/>
      <c r="CO15" s="175"/>
      <c r="CP15" s="175"/>
      <c r="CQ15" s="175"/>
      <c r="CR15" s="428"/>
      <c r="CT15" s="249"/>
      <c r="CU15" s="260" t="s">
        <v>142</v>
      </c>
      <c r="CV15" s="268">
        <v>20</v>
      </c>
      <c r="CW15" s="285"/>
      <c r="CX15" s="264" t="s">
        <v>329</v>
      </c>
      <c r="CY15" s="316">
        <f>本設給水管表!V44</f>
        <v>1</v>
      </c>
      <c r="CZ15" s="331"/>
      <c r="DA15" s="331"/>
      <c r="DB15" s="358"/>
      <c r="DC15" s="394">
        <f>SUM(CY15:DB15)</f>
        <v>1</v>
      </c>
      <c r="DD15" s="301"/>
      <c r="DE15" s="175"/>
      <c r="DF15" s="175"/>
      <c r="DG15" s="175"/>
      <c r="DH15" s="428"/>
    </row>
    <row r="16" spans="2:112" ht="14.25" customHeight="1">
      <c r="B16" s="248"/>
      <c r="C16" s="259" t="s">
        <v>307</v>
      </c>
      <c r="D16" s="269" t="s">
        <v>143</v>
      </c>
      <c r="E16" s="281"/>
      <c r="F16" s="289"/>
      <c r="G16" s="293"/>
      <c r="H16" s="333"/>
      <c r="I16" s="330"/>
      <c r="J16" s="369"/>
      <c r="K16" s="393"/>
      <c r="L16" s="182"/>
      <c r="M16" s="105"/>
      <c r="N16" s="105"/>
      <c r="O16" s="105"/>
      <c r="P16" s="429"/>
      <c r="R16" s="248"/>
      <c r="S16" s="259"/>
      <c r="T16" s="269" t="s">
        <v>296</v>
      </c>
      <c r="U16" s="281"/>
      <c r="V16" s="289"/>
      <c r="W16" s="293"/>
      <c r="X16" s="333"/>
      <c r="Y16" s="330"/>
      <c r="Z16" s="369"/>
      <c r="AA16" s="393"/>
      <c r="AB16" s="182"/>
      <c r="AC16" s="105"/>
      <c r="AD16" s="105"/>
      <c r="AE16" s="105"/>
      <c r="AF16" s="429"/>
      <c r="AH16" s="223"/>
      <c r="AI16" s="259"/>
      <c r="AJ16" s="269" t="s">
        <v>296</v>
      </c>
      <c r="AK16" s="281" t="s">
        <v>270</v>
      </c>
      <c r="AL16" s="289"/>
      <c r="AM16" s="317"/>
      <c r="AN16" s="105"/>
      <c r="AO16" s="330"/>
      <c r="AP16" s="369"/>
      <c r="AQ16" s="393"/>
      <c r="AR16" s="182"/>
      <c r="AS16" s="105"/>
      <c r="AT16" s="105"/>
      <c r="AU16" s="105"/>
      <c r="AV16" s="429"/>
      <c r="AX16" s="248"/>
      <c r="AY16" s="259"/>
      <c r="AZ16" s="105"/>
      <c r="BA16" s="276"/>
      <c r="BB16" s="289"/>
      <c r="BC16" s="182"/>
      <c r="BD16" s="330"/>
      <c r="BE16" s="330"/>
      <c r="BF16" s="369"/>
      <c r="BG16" s="393"/>
      <c r="BH16" s="182"/>
      <c r="BI16" s="105"/>
      <c r="BJ16" s="105"/>
      <c r="BK16" s="105"/>
      <c r="BL16" s="429"/>
      <c r="BN16" s="248"/>
      <c r="BO16" s="259"/>
      <c r="BP16" s="271" t="s">
        <v>190</v>
      </c>
      <c r="BQ16" s="276"/>
      <c r="BR16" s="289"/>
      <c r="BS16" s="182"/>
      <c r="BT16" s="330"/>
      <c r="BU16" s="330"/>
      <c r="BV16" s="369"/>
      <c r="BW16" s="393"/>
      <c r="BX16" s="182"/>
      <c r="BY16" s="105"/>
      <c r="BZ16" s="105"/>
      <c r="CA16" s="105"/>
      <c r="CB16" s="429"/>
      <c r="CD16" s="248"/>
      <c r="CE16" s="259"/>
      <c r="CF16" s="271"/>
      <c r="CG16" s="105"/>
      <c r="CH16" s="289"/>
      <c r="CI16" s="182"/>
      <c r="CJ16" s="330"/>
      <c r="CK16" s="330"/>
      <c r="CL16" s="369"/>
      <c r="CM16" s="393"/>
      <c r="CN16" s="182"/>
      <c r="CO16" s="105"/>
      <c r="CP16" s="105"/>
      <c r="CQ16" s="105"/>
      <c r="CR16" s="429"/>
      <c r="CT16" s="248"/>
      <c r="CU16" s="261" t="s">
        <v>381</v>
      </c>
      <c r="CV16" s="271" t="s">
        <v>382</v>
      </c>
      <c r="CW16" s="105"/>
      <c r="CX16" s="289"/>
      <c r="CY16" s="317"/>
      <c r="CZ16" s="330"/>
      <c r="DA16" s="330"/>
      <c r="DB16" s="594"/>
      <c r="DC16" s="393"/>
      <c r="DD16" s="182"/>
      <c r="DE16" s="105"/>
      <c r="DF16" s="105"/>
      <c r="DG16" s="105"/>
      <c r="DH16" s="429"/>
    </row>
    <row r="17" spans="2:112" ht="14.25" customHeight="1">
      <c r="B17" s="249"/>
      <c r="C17" s="258" t="s">
        <v>48</v>
      </c>
      <c r="D17" s="270" t="s">
        <v>383</v>
      </c>
      <c r="E17" s="175"/>
      <c r="F17" s="290" t="s">
        <v>320</v>
      </c>
      <c r="G17" s="301">
        <v>10</v>
      </c>
      <c r="H17" s="331"/>
      <c r="I17" s="331"/>
      <c r="J17" s="370"/>
      <c r="K17" s="394">
        <f>SUM(G17:J17)</f>
        <v>10</v>
      </c>
      <c r="L17" s="301"/>
      <c r="M17" s="175"/>
      <c r="N17" s="175"/>
      <c r="O17" s="175"/>
      <c r="P17" s="428"/>
      <c r="R17" s="249"/>
      <c r="S17" s="258" t="s">
        <v>28</v>
      </c>
      <c r="T17" s="270">
        <v>150</v>
      </c>
      <c r="U17" s="175"/>
      <c r="V17" s="290" t="s">
        <v>329</v>
      </c>
      <c r="W17" s="301">
        <v>3</v>
      </c>
      <c r="X17" s="331">
        <v>2</v>
      </c>
      <c r="Y17" s="331"/>
      <c r="Z17" s="370"/>
      <c r="AA17" s="394">
        <f>SUM(W17:Z17)</f>
        <v>5</v>
      </c>
      <c r="AB17" s="301"/>
      <c r="AC17" s="175"/>
      <c r="AD17" s="175"/>
      <c r="AE17" s="175"/>
      <c r="AF17" s="428"/>
      <c r="AG17" s="461"/>
      <c r="AH17" s="249"/>
      <c r="AI17" s="260" t="s">
        <v>274</v>
      </c>
      <c r="AJ17" s="268">
        <v>200</v>
      </c>
      <c r="AK17" s="175" t="s">
        <v>177</v>
      </c>
      <c r="AL17" s="290" t="s">
        <v>338</v>
      </c>
      <c r="AM17" s="316">
        <v>2</v>
      </c>
      <c r="AN17" s="175"/>
      <c r="AO17" s="331"/>
      <c r="AP17" s="370"/>
      <c r="AQ17" s="394">
        <f>SUM(AM17:AP17)</f>
        <v>2</v>
      </c>
      <c r="AR17" s="301"/>
      <c r="AS17" s="175"/>
      <c r="AT17" s="175"/>
      <c r="AU17" s="175"/>
      <c r="AV17" s="428"/>
      <c r="AW17" s="462"/>
      <c r="AX17" s="249"/>
      <c r="AY17" s="260" t="s">
        <v>305</v>
      </c>
      <c r="AZ17" s="268" t="s">
        <v>224</v>
      </c>
      <c r="BA17" s="175"/>
      <c r="BB17" s="290" t="s">
        <v>338</v>
      </c>
      <c r="BC17" s="301">
        <v>2</v>
      </c>
      <c r="BD17" s="331"/>
      <c r="BE17" s="331"/>
      <c r="BF17" s="370"/>
      <c r="BG17" s="394">
        <f>SUM(BC17:BF17)</f>
        <v>2</v>
      </c>
      <c r="BH17" s="301"/>
      <c r="BI17" s="175"/>
      <c r="BJ17" s="175"/>
      <c r="BK17" s="175"/>
      <c r="BL17" s="428"/>
      <c r="BN17" s="249"/>
      <c r="BO17" s="260" t="s">
        <v>248</v>
      </c>
      <c r="BP17" s="268">
        <v>250</v>
      </c>
      <c r="BQ17" s="175" t="s">
        <v>385</v>
      </c>
      <c r="BR17" s="290" t="s">
        <v>338</v>
      </c>
      <c r="BS17" s="301">
        <v>1</v>
      </c>
      <c r="BT17" s="331">
        <v>1</v>
      </c>
      <c r="BU17" s="331"/>
      <c r="BV17" s="370"/>
      <c r="BW17" s="394">
        <f>SUM(BS17:BV17)</f>
        <v>2</v>
      </c>
      <c r="BX17" s="301"/>
      <c r="BY17" s="175"/>
      <c r="BZ17" s="175"/>
      <c r="CA17" s="175"/>
      <c r="CB17" s="428"/>
      <c r="CD17" s="249"/>
      <c r="CE17" s="260" t="s">
        <v>305</v>
      </c>
      <c r="CF17" s="268" t="s">
        <v>106</v>
      </c>
      <c r="CG17" s="285"/>
      <c r="CH17" s="290" t="s">
        <v>338</v>
      </c>
      <c r="CI17" s="301">
        <v>1</v>
      </c>
      <c r="CJ17" s="331"/>
      <c r="CK17" s="331"/>
      <c r="CL17" s="370"/>
      <c r="CM17" s="394">
        <f>SUM(CI17:CL17)</f>
        <v>1</v>
      </c>
      <c r="CN17" s="301"/>
      <c r="CO17" s="175"/>
      <c r="CP17" s="175"/>
      <c r="CQ17" s="175"/>
      <c r="CR17" s="428"/>
      <c r="CT17" s="249"/>
      <c r="CU17" s="260" t="s">
        <v>386</v>
      </c>
      <c r="CV17" s="268">
        <v>150</v>
      </c>
      <c r="CW17" s="285" t="s">
        <v>356</v>
      </c>
      <c r="CX17" s="290" t="s">
        <v>329</v>
      </c>
      <c r="CY17" s="316">
        <f>本設給水管表!F44</f>
        <v>1</v>
      </c>
      <c r="CZ17" s="331"/>
      <c r="DA17" s="331"/>
      <c r="DB17" s="358"/>
      <c r="DC17" s="394">
        <f>SUM(CY17:DB17)</f>
        <v>1</v>
      </c>
      <c r="DD17" s="301"/>
      <c r="DE17" s="175"/>
      <c r="DF17" s="175"/>
      <c r="DG17" s="175"/>
      <c r="DH17" s="428"/>
    </row>
    <row r="18" spans="2:112" ht="14.25" customHeight="1">
      <c r="B18" s="248"/>
      <c r="C18" s="259" t="s">
        <v>307</v>
      </c>
      <c r="D18" s="269" t="s">
        <v>143</v>
      </c>
      <c r="E18" s="281"/>
      <c r="F18" s="289"/>
      <c r="G18" s="293"/>
      <c r="H18" s="333"/>
      <c r="I18" s="330"/>
      <c r="J18" s="369"/>
      <c r="K18" s="393"/>
      <c r="L18" s="182"/>
      <c r="M18" s="105"/>
      <c r="N18" s="105"/>
      <c r="O18" s="105"/>
      <c r="P18" s="429"/>
      <c r="R18" s="248"/>
      <c r="S18" s="259"/>
      <c r="T18" s="269" t="s">
        <v>296</v>
      </c>
      <c r="U18" s="281"/>
      <c r="V18" s="289"/>
      <c r="W18" s="293"/>
      <c r="X18" s="333"/>
      <c r="Y18" s="330"/>
      <c r="Z18" s="369"/>
      <c r="AA18" s="393"/>
      <c r="AB18" s="182"/>
      <c r="AC18" s="105"/>
      <c r="AD18" s="105"/>
      <c r="AE18" s="105"/>
      <c r="AF18" s="429"/>
      <c r="AH18" s="248"/>
      <c r="AI18" s="259"/>
      <c r="AJ18" s="269" t="s">
        <v>296</v>
      </c>
      <c r="AK18" s="281"/>
      <c r="AL18" s="289"/>
      <c r="AM18" s="182"/>
      <c r="AN18" s="330"/>
      <c r="AO18" s="330"/>
      <c r="AP18" s="369"/>
      <c r="AQ18" s="393"/>
      <c r="AR18" s="182"/>
      <c r="AS18" s="105"/>
      <c r="AT18" s="105"/>
      <c r="AU18" s="105"/>
      <c r="AV18" s="429"/>
      <c r="AX18" s="248"/>
      <c r="AY18" s="259"/>
      <c r="AZ18" s="271"/>
      <c r="BA18" s="276"/>
      <c r="BB18" s="289"/>
      <c r="BC18" s="182"/>
      <c r="BD18" s="330"/>
      <c r="BE18" s="330"/>
      <c r="BF18" s="369"/>
      <c r="BG18" s="393"/>
      <c r="BH18" s="182"/>
      <c r="BI18" s="105"/>
      <c r="BJ18" s="105"/>
      <c r="BK18" s="105"/>
      <c r="BL18" s="429"/>
      <c r="BN18" s="248"/>
      <c r="BO18" s="259"/>
      <c r="BP18" s="271" t="s">
        <v>387</v>
      </c>
      <c r="BQ18" s="276"/>
      <c r="BR18" s="289"/>
      <c r="BS18" s="182"/>
      <c r="BT18" s="330"/>
      <c r="BU18" s="330"/>
      <c r="BV18" s="369"/>
      <c r="BW18" s="393"/>
      <c r="BX18" s="182"/>
      <c r="BY18" s="105"/>
      <c r="BZ18" s="105"/>
      <c r="CA18" s="105"/>
      <c r="CB18" s="429"/>
      <c r="CD18" s="248"/>
      <c r="CE18" s="259"/>
      <c r="CF18" s="271"/>
      <c r="CG18" s="105"/>
      <c r="CH18" s="289"/>
      <c r="CI18" s="182"/>
      <c r="CJ18" s="330"/>
      <c r="CK18" s="330"/>
      <c r="CL18" s="369"/>
      <c r="CM18" s="393"/>
      <c r="CN18" s="182"/>
      <c r="CO18" s="105"/>
      <c r="CP18" s="105"/>
      <c r="CQ18" s="105"/>
      <c r="CR18" s="429"/>
      <c r="CT18" s="248"/>
      <c r="CU18" s="261" t="s">
        <v>369</v>
      </c>
      <c r="CV18" s="271" t="s">
        <v>382</v>
      </c>
      <c r="CW18" s="105"/>
      <c r="CX18" s="289"/>
      <c r="CY18" s="317"/>
      <c r="CZ18" s="330"/>
      <c r="DA18" s="330"/>
      <c r="DB18" s="594"/>
      <c r="DC18" s="393"/>
      <c r="DD18" s="182"/>
      <c r="DE18" s="105"/>
      <c r="DF18" s="105"/>
      <c r="DG18" s="105"/>
      <c r="DH18" s="429"/>
    </row>
    <row r="19" spans="2:112" ht="14.25" customHeight="1">
      <c r="B19" s="249"/>
      <c r="C19" s="258" t="s">
        <v>48</v>
      </c>
      <c r="D19" s="270" t="s">
        <v>388</v>
      </c>
      <c r="E19" s="175"/>
      <c r="F19" s="290" t="s">
        <v>320</v>
      </c>
      <c r="G19" s="301">
        <v>1</v>
      </c>
      <c r="H19" s="331"/>
      <c r="I19" s="331"/>
      <c r="J19" s="370"/>
      <c r="K19" s="394">
        <f>SUM(G19:J19)</f>
        <v>1</v>
      </c>
      <c r="L19" s="301"/>
      <c r="M19" s="175"/>
      <c r="N19" s="175"/>
      <c r="O19" s="175"/>
      <c r="P19" s="428"/>
      <c r="R19" s="249"/>
      <c r="S19" s="258" t="s">
        <v>389</v>
      </c>
      <c r="T19" s="270">
        <v>150</v>
      </c>
      <c r="U19" s="175"/>
      <c r="V19" s="290" t="s">
        <v>329</v>
      </c>
      <c r="W19" s="301">
        <v>2</v>
      </c>
      <c r="X19" s="331">
        <v>3</v>
      </c>
      <c r="Y19" s="331"/>
      <c r="Z19" s="370"/>
      <c r="AA19" s="394">
        <f>SUM(W19:Z19)</f>
        <v>5</v>
      </c>
      <c r="AB19" s="301"/>
      <c r="AC19" s="175"/>
      <c r="AD19" s="175"/>
      <c r="AE19" s="175"/>
      <c r="AF19" s="428"/>
      <c r="AG19" s="461"/>
      <c r="AH19" s="249"/>
      <c r="AI19" s="470" t="s">
        <v>28</v>
      </c>
      <c r="AJ19" s="270">
        <v>200</v>
      </c>
      <c r="AK19" s="175"/>
      <c r="AL19" s="290" t="s">
        <v>329</v>
      </c>
      <c r="AM19" s="301">
        <f>(SUMIF(Ａ路線延長!A4:A140,67,Ａ路線延長!F4:F140))</f>
        <v>18</v>
      </c>
      <c r="AN19" s="331"/>
      <c r="AO19" s="331"/>
      <c r="AP19" s="370"/>
      <c r="AQ19" s="394">
        <f>SUM(AM19:AP19)</f>
        <v>18</v>
      </c>
      <c r="AR19" s="301"/>
      <c r="AS19" s="175"/>
      <c r="AT19" s="175"/>
      <c r="AU19" s="175"/>
      <c r="AV19" s="428"/>
      <c r="AW19" s="462"/>
      <c r="AX19" s="249"/>
      <c r="AY19" s="260" t="s">
        <v>305</v>
      </c>
      <c r="AZ19" s="268" t="s">
        <v>401</v>
      </c>
      <c r="BA19" s="175"/>
      <c r="BB19" s="290" t="s">
        <v>35</v>
      </c>
      <c r="BC19" s="301">
        <v>2</v>
      </c>
      <c r="BD19" s="331"/>
      <c r="BE19" s="331"/>
      <c r="BF19" s="370"/>
      <c r="BG19" s="394">
        <f>SUM(BC19:BF19)</f>
        <v>2</v>
      </c>
      <c r="BH19" s="301"/>
      <c r="BI19" s="175"/>
      <c r="BJ19" s="175"/>
      <c r="BK19" s="175"/>
      <c r="BL19" s="428"/>
      <c r="BN19" s="249"/>
      <c r="BO19" s="260" t="s">
        <v>248</v>
      </c>
      <c r="BP19" s="268">
        <v>250</v>
      </c>
      <c r="BQ19" s="175" t="s">
        <v>394</v>
      </c>
      <c r="BR19" s="290" t="s">
        <v>338</v>
      </c>
      <c r="BS19" s="301">
        <v>1</v>
      </c>
      <c r="BT19" s="331">
        <v>1</v>
      </c>
      <c r="BU19" s="331"/>
      <c r="BV19" s="370"/>
      <c r="BW19" s="394">
        <f>SUM(BS19:BV19)</f>
        <v>2</v>
      </c>
      <c r="BX19" s="301"/>
      <c r="BY19" s="175"/>
      <c r="BZ19" s="175"/>
      <c r="CA19" s="175"/>
      <c r="CB19" s="428"/>
      <c r="CD19" s="249"/>
      <c r="CE19" s="260" t="s">
        <v>305</v>
      </c>
      <c r="CF19" s="268" t="s">
        <v>236</v>
      </c>
      <c r="CG19" s="285"/>
      <c r="CH19" s="290" t="s">
        <v>338</v>
      </c>
      <c r="CI19" s="301">
        <v>1</v>
      </c>
      <c r="CJ19" s="331"/>
      <c r="CK19" s="331"/>
      <c r="CL19" s="370"/>
      <c r="CM19" s="394">
        <f>SUM(CI19:CL19)</f>
        <v>1</v>
      </c>
      <c r="CN19" s="301"/>
      <c r="CO19" s="175"/>
      <c r="CP19" s="175"/>
      <c r="CQ19" s="175"/>
      <c r="CR19" s="428"/>
      <c r="CT19" s="249"/>
      <c r="CU19" s="260" t="s">
        <v>386</v>
      </c>
      <c r="CV19" s="268">
        <v>150</v>
      </c>
      <c r="CW19" s="285" t="s">
        <v>356</v>
      </c>
      <c r="CX19" s="290" t="s">
        <v>329</v>
      </c>
      <c r="CY19" s="316">
        <f>本設給水管表!G44</f>
        <v>1</v>
      </c>
      <c r="CZ19" s="331"/>
      <c r="DA19" s="331"/>
      <c r="DB19" s="358"/>
      <c r="DC19" s="394">
        <f>SUM(CY19:DB19)</f>
        <v>1</v>
      </c>
      <c r="DD19" s="301"/>
      <c r="DE19" s="175"/>
      <c r="DF19" s="175"/>
      <c r="DG19" s="175"/>
      <c r="DH19" s="428"/>
    </row>
    <row r="20" spans="2:112" ht="14.25" customHeight="1">
      <c r="B20" s="248"/>
      <c r="C20" s="259" t="s">
        <v>307</v>
      </c>
      <c r="D20" s="269" t="s">
        <v>143</v>
      </c>
      <c r="E20" s="281"/>
      <c r="F20" s="289"/>
      <c r="G20" s="293"/>
      <c r="H20" s="333"/>
      <c r="I20" s="330"/>
      <c r="J20" s="369"/>
      <c r="K20" s="393"/>
      <c r="L20" s="182"/>
      <c r="M20" s="105"/>
      <c r="N20" s="105"/>
      <c r="O20" s="105"/>
      <c r="P20" s="429"/>
      <c r="R20" s="248"/>
      <c r="S20" s="259"/>
      <c r="T20" s="269" t="s">
        <v>296</v>
      </c>
      <c r="U20" s="281"/>
      <c r="V20" s="289"/>
      <c r="W20" s="182"/>
      <c r="X20" s="330"/>
      <c r="Y20" s="330"/>
      <c r="Z20" s="369"/>
      <c r="AA20" s="393"/>
      <c r="AB20" s="182"/>
      <c r="AC20" s="105"/>
      <c r="AD20" s="105"/>
      <c r="AE20" s="105"/>
      <c r="AF20" s="429"/>
      <c r="AH20" s="248"/>
      <c r="AI20" s="259"/>
      <c r="AJ20" s="269" t="s">
        <v>296</v>
      </c>
      <c r="AK20" s="281"/>
      <c r="AL20" s="289"/>
      <c r="AM20" s="182"/>
      <c r="AN20" s="330"/>
      <c r="AO20" s="330"/>
      <c r="AP20" s="369"/>
      <c r="AQ20" s="393"/>
      <c r="AR20" s="182"/>
      <c r="AS20" s="105"/>
      <c r="AT20" s="105"/>
      <c r="AU20" s="105"/>
      <c r="AV20" s="429"/>
      <c r="AX20" s="223"/>
      <c r="AY20" s="259"/>
      <c r="AZ20" s="271"/>
      <c r="BA20" s="276"/>
      <c r="BB20" s="289"/>
      <c r="BC20" s="182"/>
      <c r="BD20" s="330"/>
      <c r="BE20" s="330"/>
      <c r="BF20" s="369"/>
      <c r="BG20" s="393"/>
      <c r="BH20" s="182"/>
      <c r="BI20" s="105"/>
      <c r="BJ20" s="105"/>
      <c r="BK20" s="105"/>
      <c r="BL20" s="429"/>
      <c r="BN20" s="248"/>
      <c r="BO20" s="259"/>
      <c r="BP20" s="271" t="s">
        <v>286</v>
      </c>
      <c r="BQ20" s="276"/>
      <c r="BR20" s="289"/>
      <c r="BS20" s="182"/>
      <c r="BT20" s="330"/>
      <c r="BU20" s="330"/>
      <c r="BV20" s="369"/>
      <c r="BW20" s="393"/>
      <c r="BX20" s="182"/>
      <c r="BY20" s="105"/>
      <c r="BZ20" s="105"/>
      <c r="CA20" s="105"/>
      <c r="CB20" s="429"/>
      <c r="CD20" s="248"/>
      <c r="CE20" s="259"/>
      <c r="CF20" s="105"/>
      <c r="CG20" s="276"/>
      <c r="CH20" s="289"/>
      <c r="CI20" s="182"/>
      <c r="CJ20" s="330"/>
      <c r="CK20" s="330"/>
      <c r="CL20" s="369"/>
      <c r="CM20" s="393"/>
      <c r="CN20" s="182"/>
      <c r="CO20" s="105"/>
      <c r="CP20" s="105"/>
      <c r="CQ20" s="105"/>
      <c r="CR20" s="429"/>
      <c r="CT20" s="248"/>
      <c r="CU20" s="261" t="s">
        <v>369</v>
      </c>
      <c r="CV20" s="271" t="s">
        <v>382</v>
      </c>
      <c r="CW20" s="105"/>
      <c r="CX20" s="289"/>
      <c r="CY20" s="317"/>
      <c r="CZ20" s="330"/>
      <c r="DA20" s="330"/>
      <c r="DB20" s="594"/>
      <c r="DC20" s="393"/>
      <c r="DD20" s="182"/>
      <c r="DE20" s="105"/>
      <c r="DF20" s="105"/>
      <c r="DG20" s="105"/>
      <c r="DH20" s="429"/>
    </row>
    <row r="21" spans="2:112" ht="14.25" customHeight="1">
      <c r="B21" s="249"/>
      <c r="C21" s="258" t="s">
        <v>221</v>
      </c>
      <c r="D21" s="270" t="s">
        <v>397</v>
      </c>
      <c r="E21" s="175"/>
      <c r="F21" s="290" t="s">
        <v>320</v>
      </c>
      <c r="G21" s="301">
        <v>1</v>
      </c>
      <c r="H21" s="331"/>
      <c r="I21" s="331"/>
      <c r="J21" s="370"/>
      <c r="K21" s="394">
        <f>SUM(G21:J21)</f>
        <v>1</v>
      </c>
      <c r="L21" s="301"/>
      <c r="M21" s="175"/>
      <c r="N21" s="175"/>
      <c r="O21" s="175"/>
      <c r="P21" s="428"/>
      <c r="R21" s="249"/>
      <c r="S21" s="258" t="s">
        <v>392</v>
      </c>
      <c r="T21" s="270">
        <v>150</v>
      </c>
      <c r="U21" s="175"/>
      <c r="V21" s="290" t="s">
        <v>329</v>
      </c>
      <c r="W21" s="301"/>
      <c r="X21" s="331">
        <v>1</v>
      </c>
      <c r="Y21" s="331"/>
      <c r="Z21" s="370"/>
      <c r="AA21" s="394">
        <f>SUM(W21:Z21)</f>
        <v>1</v>
      </c>
      <c r="AB21" s="301"/>
      <c r="AC21" s="175"/>
      <c r="AD21" s="175"/>
      <c r="AE21" s="175"/>
      <c r="AF21" s="428"/>
      <c r="AG21" s="461"/>
      <c r="AH21" s="249"/>
      <c r="AI21" s="470" t="s">
        <v>73</v>
      </c>
      <c r="AJ21" s="270">
        <v>200</v>
      </c>
      <c r="AK21" s="175"/>
      <c r="AL21" s="290" t="s">
        <v>329</v>
      </c>
      <c r="AM21" s="301">
        <f>AQ7*2+AQ9+AQ11*2+AQ13+AQ15+AQ17+AQ25*2-AQ23</f>
        <v>14</v>
      </c>
      <c r="AN21" s="331"/>
      <c r="AO21" s="331"/>
      <c r="AP21" s="370"/>
      <c r="AQ21" s="394">
        <f>SUM(AM21:AP21)</f>
        <v>14</v>
      </c>
      <c r="AR21" s="301"/>
      <c r="AS21" s="175"/>
      <c r="AT21" s="175"/>
      <c r="AU21" s="175"/>
      <c r="AV21" s="428"/>
      <c r="AW21" s="462"/>
      <c r="AX21" s="249"/>
      <c r="AY21" s="260"/>
      <c r="AZ21" s="268"/>
      <c r="BA21" s="175"/>
      <c r="BB21" s="290"/>
      <c r="BC21" s="301"/>
      <c r="BD21" s="331"/>
      <c r="BE21" s="331"/>
      <c r="BF21" s="370"/>
      <c r="BG21" s="394"/>
      <c r="BH21" s="301"/>
      <c r="BI21" s="175"/>
      <c r="BJ21" s="175"/>
      <c r="BK21" s="175"/>
      <c r="BL21" s="428"/>
      <c r="BN21" s="249"/>
      <c r="BO21" s="260" t="s">
        <v>248</v>
      </c>
      <c r="BP21" s="268" t="s">
        <v>141</v>
      </c>
      <c r="BQ21" s="175"/>
      <c r="BR21" s="290" t="s">
        <v>338</v>
      </c>
      <c r="BS21" s="301">
        <v>1</v>
      </c>
      <c r="BT21" s="331">
        <v>1</v>
      </c>
      <c r="BU21" s="331"/>
      <c r="BV21" s="370"/>
      <c r="BW21" s="394">
        <f>SUM(BS21:BV21)</f>
        <v>2</v>
      </c>
      <c r="BX21" s="301"/>
      <c r="BY21" s="175"/>
      <c r="BZ21" s="175"/>
      <c r="CA21" s="175"/>
      <c r="CB21" s="428"/>
      <c r="CD21" s="249"/>
      <c r="CE21" s="260" t="s">
        <v>305</v>
      </c>
      <c r="CF21" s="268" t="s">
        <v>224</v>
      </c>
      <c r="CG21" s="175"/>
      <c r="CH21" s="290" t="s">
        <v>338</v>
      </c>
      <c r="CI21" s="301">
        <v>1</v>
      </c>
      <c r="CJ21" s="331"/>
      <c r="CK21" s="331"/>
      <c r="CL21" s="370"/>
      <c r="CM21" s="394">
        <f>SUM(CI21:CL21)</f>
        <v>1</v>
      </c>
      <c r="CN21" s="301"/>
      <c r="CO21" s="175"/>
      <c r="CP21" s="175"/>
      <c r="CQ21" s="175"/>
      <c r="CR21" s="428"/>
      <c r="CT21" s="249"/>
      <c r="CU21" s="260" t="s">
        <v>386</v>
      </c>
      <c r="CV21" s="268">
        <v>75</v>
      </c>
      <c r="CW21" s="285" t="s">
        <v>356</v>
      </c>
      <c r="CX21" s="290" t="s">
        <v>329</v>
      </c>
      <c r="CY21" s="316">
        <f>本設給水管表!H44</f>
        <v>2</v>
      </c>
      <c r="CZ21" s="331"/>
      <c r="DA21" s="331"/>
      <c r="DB21" s="358"/>
      <c r="DC21" s="394">
        <f>SUM(CY21:DB21)</f>
        <v>2</v>
      </c>
      <c r="DD21" s="301"/>
      <c r="DE21" s="175"/>
      <c r="DF21" s="175"/>
      <c r="DG21" s="175"/>
      <c r="DH21" s="428"/>
    </row>
    <row r="22" spans="2:112" ht="14.25" customHeight="1">
      <c r="B22" s="248"/>
      <c r="C22" s="259" t="s">
        <v>307</v>
      </c>
      <c r="D22" s="269" t="s">
        <v>143</v>
      </c>
      <c r="E22" s="281"/>
      <c r="F22" s="289"/>
      <c r="G22" s="293"/>
      <c r="H22" s="333"/>
      <c r="I22" s="330"/>
      <c r="J22" s="369"/>
      <c r="K22" s="393"/>
      <c r="L22" s="182"/>
      <c r="M22" s="105"/>
      <c r="N22" s="105"/>
      <c r="O22" s="105"/>
      <c r="P22" s="429"/>
      <c r="R22" s="223"/>
      <c r="S22" s="259"/>
      <c r="T22" s="271" t="s">
        <v>200</v>
      </c>
      <c r="U22" s="105"/>
      <c r="V22" s="293"/>
      <c r="W22" s="293"/>
      <c r="X22" s="333"/>
      <c r="Y22" s="330"/>
      <c r="Z22" s="369"/>
      <c r="AA22" s="393"/>
      <c r="AB22" s="182"/>
      <c r="AC22" s="105"/>
      <c r="AD22" s="105"/>
      <c r="AE22" s="105"/>
      <c r="AF22" s="429"/>
      <c r="AH22" s="248"/>
      <c r="AI22" s="259"/>
      <c r="AJ22" s="269" t="s">
        <v>296</v>
      </c>
      <c r="AK22" s="281"/>
      <c r="AL22" s="289"/>
      <c r="AM22" s="182"/>
      <c r="AN22" s="330"/>
      <c r="AO22" s="330"/>
      <c r="AP22" s="369"/>
      <c r="AQ22" s="393"/>
      <c r="AR22" s="182"/>
      <c r="AS22" s="105"/>
      <c r="AT22" s="105"/>
      <c r="AU22" s="105"/>
      <c r="AV22" s="429"/>
      <c r="AX22" s="223"/>
      <c r="AY22" s="259"/>
      <c r="AZ22" s="271"/>
      <c r="BA22" s="276"/>
      <c r="BB22" s="289"/>
      <c r="BC22" s="182"/>
      <c r="BD22" s="330"/>
      <c r="BE22" s="330"/>
      <c r="BF22" s="369"/>
      <c r="BG22" s="393"/>
      <c r="BH22" s="182"/>
      <c r="BI22" s="105"/>
      <c r="BJ22" s="105"/>
      <c r="BK22" s="105"/>
      <c r="BL22" s="429"/>
      <c r="BN22" s="248"/>
      <c r="BO22" s="259"/>
      <c r="BP22" s="271" t="s">
        <v>286</v>
      </c>
      <c r="BQ22" s="105"/>
      <c r="BR22" s="289"/>
      <c r="BS22" s="182"/>
      <c r="BT22" s="330"/>
      <c r="BU22" s="330"/>
      <c r="BV22" s="369"/>
      <c r="BW22" s="393"/>
      <c r="BX22" s="182"/>
      <c r="BY22" s="105"/>
      <c r="BZ22" s="105"/>
      <c r="CA22" s="105"/>
      <c r="CB22" s="429"/>
      <c r="CD22" s="223"/>
      <c r="CE22" s="259"/>
      <c r="CF22" s="271"/>
      <c r="CG22" s="276"/>
      <c r="CH22" s="289"/>
      <c r="CI22" s="182"/>
      <c r="CJ22" s="330"/>
      <c r="CK22" s="330"/>
      <c r="CL22" s="369"/>
      <c r="CM22" s="393"/>
      <c r="CN22" s="182"/>
      <c r="CO22" s="105"/>
      <c r="CP22" s="105"/>
      <c r="CQ22" s="105"/>
      <c r="CR22" s="429"/>
      <c r="CT22" s="223"/>
      <c r="CU22" s="259"/>
      <c r="CV22" s="271" t="s">
        <v>398</v>
      </c>
      <c r="CW22" s="105"/>
      <c r="CX22" s="293"/>
      <c r="CY22" s="587"/>
      <c r="CZ22" s="334"/>
      <c r="DA22" s="334"/>
      <c r="DB22" s="330"/>
      <c r="DC22" s="180"/>
      <c r="DD22" s="182"/>
      <c r="DE22" s="105"/>
      <c r="DF22" s="105"/>
      <c r="DG22" s="105"/>
      <c r="DH22" s="429"/>
    </row>
    <row r="23" spans="2:112" ht="14.25" customHeight="1">
      <c r="B23" s="249"/>
      <c r="C23" s="258" t="s">
        <v>99</v>
      </c>
      <c r="D23" s="270" t="s">
        <v>383</v>
      </c>
      <c r="E23" s="175"/>
      <c r="F23" s="290" t="s">
        <v>320</v>
      </c>
      <c r="G23" s="301">
        <v>2</v>
      </c>
      <c r="H23" s="331"/>
      <c r="I23" s="331"/>
      <c r="J23" s="370"/>
      <c r="K23" s="394">
        <f>SUM(G23:J23)</f>
        <v>2</v>
      </c>
      <c r="L23" s="301"/>
      <c r="M23" s="175"/>
      <c r="N23" s="175"/>
      <c r="O23" s="175"/>
      <c r="P23" s="428"/>
      <c r="R23" s="249"/>
      <c r="S23" s="260" t="s">
        <v>124</v>
      </c>
      <c r="T23" s="268" t="s">
        <v>37</v>
      </c>
      <c r="U23" s="175"/>
      <c r="V23" s="290" t="s">
        <v>69</v>
      </c>
      <c r="W23" s="435">
        <f>Ｃ路線延長!I14</f>
        <v>9.2749999999999986</v>
      </c>
      <c r="X23" s="442">
        <f>Ｃ路線延長!I26</f>
        <v>9.1249999999999982</v>
      </c>
      <c r="Y23" s="331"/>
      <c r="Z23" s="379">
        <f>SUM(W23:Y23)</f>
        <v>18.399999999999999</v>
      </c>
      <c r="AA23" s="401">
        <f>ROUND(Z23,1)</f>
        <v>18.399999999999999</v>
      </c>
      <c r="AB23" s="301"/>
      <c r="AC23" s="175"/>
      <c r="AD23" s="175"/>
      <c r="AE23" s="175"/>
      <c r="AF23" s="428"/>
      <c r="AG23" s="462"/>
      <c r="AH23" s="249"/>
      <c r="AI23" s="258" t="s">
        <v>389</v>
      </c>
      <c r="AJ23" s="270">
        <v>200</v>
      </c>
      <c r="AK23" s="175"/>
      <c r="AL23" s="290" t="s">
        <v>329</v>
      </c>
      <c r="AM23" s="302">
        <f>COUNTIF(切管調書!D5:D30,"GX-Glink")+COUNTIF(切管調書!F5:L30,"Glink-Glink")*2+COUNTIF(切管調書!F5:L30,"Glink-GX挿")</f>
        <v>45</v>
      </c>
      <c r="AN23" s="331"/>
      <c r="AO23" s="331"/>
      <c r="AP23" s="370"/>
      <c r="AQ23" s="394">
        <f>SUM(AM23:AP23)</f>
        <v>45</v>
      </c>
      <c r="AR23" s="301"/>
      <c r="AS23" s="175"/>
      <c r="AT23" s="175"/>
      <c r="AU23" s="175"/>
      <c r="AV23" s="428"/>
      <c r="AW23" s="462"/>
      <c r="AX23" s="249"/>
      <c r="AY23" s="260"/>
      <c r="AZ23" s="268"/>
      <c r="BA23" s="175"/>
      <c r="BB23" s="290"/>
      <c r="BC23" s="301"/>
      <c r="BD23" s="331"/>
      <c r="BE23" s="331"/>
      <c r="BF23" s="370"/>
      <c r="BG23" s="394"/>
      <c r="BH23" s="301"/>
      <c r="BI23" s="175"/>
      <c r="BJ23" s="175"/>
      <c r="BK23" s="175"/>
      <c r="BL23" s="428"/>
      <c r="BN23" s="249"/>
      <c r="BO23" s="260" t="s">
        <v>248</v>
      </c>
      <c r="BP23" s="268" t="s">
        <v>45</v>
      </c>
      <c r="BQ23" s="175"/>
      <c r="BR23" s="290" t="s">
        <v>338</v>
      </c>
      <c r="BS23" s="301">
        <v>1</v>
      </c>
      <c r="BT23" s="331">
        <v>1</v>
      </c>
      <c r="BU23" s="331"/>
      <c r="BV23" s="370"/>
      <c r="BW23" s="394">
        <f>SUM(BS23:BV23)</f>
        <v>2</v>
      </c>
      <c r="BX23" s="301"/>
      <c r="BY23" s="175"/>
      <c r="BZ23" s="175"/>
      <c r="CA23" s="175"/>
      <c r="CB23" s="428"/>
      <c r="CD23" s="249"/>
      <c r="CE23" s="260" t="s">
        <v>305</v>
      </c>
      <c r="CF23" s="268" t="s">
        <v>401</v>
      </c>
      <c r="CG23" s="175"/>
      <c r="CH23" s="290" t="s">
        <v>35</v>
      </c>
      <c r="CI23" s="301">
        <v>1</v>
      </c>
      <c r="CJ23" s="331"/>
      <c r="CK23" s="331"/>
      <c r="CL23" s="370"/>
      <c r="CM23" s="394">
        <f>SUM(CI23:CL23)</f>
        <v>1</v>
      </c>
      <c r="CN23" s="301"/>
      <c r="CO23" s="175"/>
      <c r="CP23" s="175"/>
      <c r="CQ23" s="175"/>
      <c r="CR23" s="428"/>
      <c r="CT23" s="249"/>
      <c r="CU23" s="260" t="s">
        <v>226</v>
      </c>
      <c r="CV23" s="268" t="s">
        <v>402</v>
      </c>
      <c r="CW23" s="175"/>
      <c r="CX23" s="290" t="s">
        <v>69</v>
      </c>
      <c r="CY23" s="305">
        <f>CY5</f>
        <v>7.2000000000000011</v>
      </c>
      <c r="CZ23" s="588"/>
      <c r="DA23" s="336"/>
      <c r="DB23" s="336"/>
      <c r="DC23" s="401">
        <f>SUM(CY23:DB23)</f>
        <v>7.2000000000000011</v>
      </c>
      <c r="DD23" s="301"/>
      <c r="DE23" s="175"/>
      <c r="DF23" s="175"/>
      <c r="DG23" s="175"/>
      <c r="DH23" s="428"/>
    </row>
    <row r="24" spans="2:112" ht="14.25" customHeight="1">
      <c r="B24" s="248"/>
      <c r="C24" s="259" t="s">
        <v>307</v>
      </c>
      <c r="D24" s="269" t="s">
        <v>143</v>
      </c>
      <c r="E24" s="281"/>
      <c r="F24" s="289"/>
      <c r="G24" s="293"/>
      <c r="H24" s="333"/>
      <c r="I24" s="330"/>
      <c r="J24" s="369"/>
      <c r="K24" s="393"/>
      <c r="L24" s="182"/>
      <c r="M24" s="105"/>
      <c r="N24" s="105"/>
      <c r="O24" s="105"/>
      <c r="P24" s="429"/>
      <c r="R24" s="223"/>
      <c r="S24" s="259"/>
      <c r="T24" s="269"/>
      <c r="U24" s="281"/>
      <c r="V24" s="289"/>
      <c r="W24" s="182"/>
      <c r="X24" s="330"/>
      <c r="Y24" s="330"/>
      <c r="Z24" s="369"/>
      <c r="AA24" s="393"/>
      <c r="AB24" s="182"/>
      <c r="AC24" s="105"/>
      <c r="AD24" s="105"/>
      <c r="AE24" s="105"/>
      <c r="AF24" s="429"/>
      <c r="AH24" s="248"/>
      <c r="AI24" s="259"/>
      <c r="AJ24" s="271" t="s">
        <v>390</v>
      </c>
      <c r="AK24" s="281"/>
      <c r="AL24" s="289"/>
      <c r="AM24" s="182"/>
      <c r="AN24" s="330"/>
      <c r="AO24" s="330"/>
      <c r="AP24" s="369"/>
      <c r="AQ24" s="393"/>
      <c r="AR24" s="182"/>
      <c r="AS24" s="105"/>
      <c r="AT24" s="105"/>
      <c r="AU24" s="105"/>
      <c r="AV24" s="429"/>
      <c r="AX24" s="248"/>
      <c r="AY24" s="261"/>
      <c r="AZ24" s="275"/>
      <c r="BA24" s="283"/>
      <c r="BB24" s="289"/>
      <c r="BC24" s="487"/>
      <c r="BD24" s="330"/>
      <c r="BE24" s="330"/>
      <c r="BF24" s="369"/>
      <c r="BG24" s="393"/>
      <c r="BH24" s="182"/>
      <c r="BI24" s="105"/>
      <c r="BJ24" s="105"/>
      <c r="BK24" s="105"/>
      <c r="BL24" s="429"/>
      <c r="BN24" s="223"/>
      <c r="BO24" s="259"/>
      <c r="BP24" s="271"/>
      <c r="BQ24" s="276"/>
      <c r="BR24" s="293"/>
      <c r="BS24" s="182"/>
      <c r="BT24" s="330"/>
      <c r="BU24" s="330"/>
      <c r="BV24" s="369"/>
      <c r="BW24" s="393"/>
      <c r="BX24" s="182"/>
      <c r="BY24" s="105"/>
      <c r="BZ24" s="105"/>
      <c r="CA24" s="105"/>
      <c r="CB24" s="429"/>
      <c r="CD24" s="223"/>
      <c r="CE24" s="259"/>
      <c r="CF24" s="271"/>
      <c r="CG24" s="105"/>
      <c r="CH24" s="289"/>
      <c r="CI24" s="182"/>
      <c r="CJ24" s="334"/>
      <c r="CK24" s="334"/>
      <c r="CL24" s="371"/>
      <c r="CM24" s="395"/>
      <c r="CN24" s="182"/>
      <c r="CO24" s="105"/>
      <c r="CP24" s="105"/>
      <c r="CQ24" s="105"/>
      <c r="CR24" s="429"/>
      <c r="CT24" s="223"/>
      <c r="CU24" s="259"/>
      <c r="CV24" s="271"/>
      <c r="CW24" s="105"/>
      <c r="CX24" s="289"/>
      <c r="CY24" s="182"/>
      <c r="CZ24" s="334"/>
      <c r="DA24" s="334"/>
      <c r="DB24" s="371"/>
      <c r="DC24" s="395"/>
      <c r="DD24" s="182"/>
      <c r="DE24" s="105"/>
      <c r="DF24" s="105"/>
      <c r="DG24" s="105"/>
      <c r="DH24" s="429"/>
    </row>
    <row r="25" spans="2:112" ht="14.25" customHeight="1">
      <c r="B25" s="249"/>
      <c r="C25" s="258" t="s">
        <v>146</v>
      </c>
      <c r="D25" s="270" t="s">
        <v>350</v>
      </c>
      <c r="E25" s="175"/>
      <c r="F25" s="290" t="s">
        <v>320</v>
      </c>
      <c r="G25" s="301">
        <v>2</v>
      </c>
      <c r="H25" s="331"/>
      <c r="I25" s="331"/>
      <c r="J25" s="370"/>
      <c r="K25" s="394">
        <f>SUM(G25:J25)</f>
        <v>2</v>
      </c>
      <c r="L25" s="301"/>
      <c r="M25" s="175"/>
      <c r="N25" s="175"/>
      <c r="O25" s="175"/>
      <c r="P25" s="428"/>
      <c r="R25" s="249"/>
      <c r="S25" s="260"/>
      <c r="T25" s="268"/>
      <c r="U25" s="175"/>
      <c r="V25" s="290"/>
      <c r="W25" s="301"/>
      <c r="X25" s="331"/>
      <c r="Y25" s="331"/>
      <c r="Z25" s="370"/>
      <c r="AA25" s="394"/>
      <c r="AB25" s="301"/>
      <c r="AC25" s="175"/>
      <c r="AD25" s="175"/>
      <c r="AE25" s="175"/>
      <c r="AF25" s="428"/>
      <c r="AG25" s="462"/>
      <c r="AH25" s="249"/>
      <c r="AI25" s="260" t="s">
        <v>118</v>
      </c>
      <c r="AJ25" s="270">
        <v>200</v>
      </c>
      <c r="AK25" s="175"/>
      <c r="AL25" s="290" t="s">
        <v>329</v>
      </c>
      <c r="AM25" s="301">
        <v>2</v>
      </c>
      <c r="AN25" s="331"/>
      <c r="AO25" s="331"/>
      <c r="AP25" s="370"/>
      <c r="AQ25" s="394">
        <f>SUM(AM25:AP25)</f>
        <v>2</v>
      </c>
      <c r="AR25" s="301"/>
      <c r="AS25" s="175"/>
      <c r="AT25" s="175"/>
      <c r="AU25" s="175"/>
      <c r="AV25" s="428"/>
      <c r="AW25" s="462"/>
      <c r="AX25" s="249"/>
      <c r="AY25" s="258"/>
      <c r="AZ25" s="268"/>
      <c r="BA25" s="175"/>
      <c r="BB25" s="290"/>
      <c r="BC25" s="316"/>
      <c r="BD25" s="331"/>
      <c r="BE25" s="331"/>
      <c r="BF25" s="370"/>
      <c r="BG25" s="394"/>
      <c r="BH25" s="301"/>
      <c r="BI25" s="175"/>
      <c r="BJ25" s="175"/>
      <c r="BK25" s="175"/>
      <c r="BL25" s="428"/>
      <c r="BN25" s="249"/>
      <c r="BO25" s="260" t="s">
        <v>248</v>
      </c>
      <c r="BP25" s="268" t="s">
        <v>405</v>
      </c>
      <c r="BQ25" s="175"/>
      <c r="BR25" s="290" t="s">
        <v>35</v>
      </c>
      <c r="BS25" s="301">
        <v>1</v>
      </c>
      <c r="BT25" s="331">
        <v>1</v>
      </c>
      <c r="BU25" s="331"/>
      <c r="BV25" s="370"/>
      <c r="BW25" s="394">
        <f>SUM(BS25:BV25)</f>
        <v>2</v>
      </c>
      <c r="BX25" s="301"/>
      <c r="BY25" s="175"/>
      <c r="BZ25" s="175"/>
      <c r="CA25" s="175"/>
      <c r="CB25" s="428"/>
      <c r="CD25" s="249"/>
      <c r="CE25" s="260"/>
      <c r="CF25" s="268"/>
      <c r="CG25" s="175"/>
      <c r="CH25" s="290"/>
      <c r="CI25" s="302"/>
      <c r="CJ25" s="355"/>
      <c r="CK25" s="445"/>
      <c r="CL25" s="379"/>
      <c r="CM25" s="394"/>
      <c r="CN25" s="301"/>
      <c r="CO25" s="175"/>
      <c r="CP25" s="175"/>
      <c r="CQ25" s="175"/>
      <c r="CR25" s="428"/>
      <c r="CT25" s="249"/>
      <c r="CU25" s="260"/>
      <c r="CV25" s="268"/>
      <c r="CW25" s="175"/>
      <c r="CX25" s="290"/>
      <c r="CY25" s="302"/>
      <c r="CZ25" s="355"/>
      <c r="DA25" s="445"/>
      <c r="DB25" s="379"/>
      <c r="DC25" s="394"/>
      <c r="DD25" s="301"/>
      <c r="DE25" s="175"/>
      <c r="DF25" s="175"/>
      <c r="DG25" s="175"/>
      <c r="DH25" s="428"/>
    </row>
    <row r="26" spans="2:112" ht="14.25" customHeight="1">
      <c r="B26" s="223"/>
      <c r="C26" s="259" t="s">
        <v>307</v>
      </c>
      <c r="D26" s="269" t="s">
        <v>143</v>
      </c>
      <c r="E26" s="281"/>
      <c r="F26" s="289"/>
      <c r="G26" s="293"/>
      <c r="H26" s="333"/>
      <c r="I26" s="330"/>
      <c r="J26" s="369"/>
      <c r="K26" s="393"/>
      <c r="L26" s="182"/>
      <c r="M26" s="105"/>
      <c r="N26" s="105"/>
      <c r="O26" s="105"/>
      <c r="P26" s="429"/>
      <c r="R26" s="223"/>
      <c r="S26" s="259"/>
      <c r="T26" s="269"/>
      <c r="U26" s="281"/>
      <c r="V26" s="289"/>
      <c r="W26" s="182"/>
      <c r="X26" s="330"/>
      <c r="Y26" s="330"/>
      <c r="Z26" s="369"/>
      <c r="AA26" s="393"/>
      <c r="AB26" s="182"/>
      <c r="AC26" s="105"/>
      <c r="AD26" s="105"/>
      <c r="AE26" s="105"/>
      <c r="AF26" s="429"/>
      <c r="AH26" s="223"/>
      <c r="AI26" s="261"/>
      <c r="AJ26" s="475" t="s">
        <v>200</v>
      </c>
      <c r="AK26" s="283"/>
      <c r="AL26" s="289"/>
      <c r="AM26" s="182">
        <f>Ａ路線延長!R74</f>
        <v>6.0190000000000001</v>
      </c>
      <c r="AN26" s="330"/>
      <c r="AO26" s="330"/>
      <c r="AP26" s="369"/>
      <c r="AQ26" s="410"/>
      <c r="AR26" s="182"/>
      <c r="AS26" s="105"/>
      <c r="AT26" s="105"/>
      <c r="AU26" s="105"/>
      <c r="AV26" s="429"/>
      <c r="AX26" s="223"/>
      <c r="AY26" s="259"/>
      <c r="AZ26" s="275"/>
      <c r="BA26" s="283"/>
      <c r="BB26" s="289"/>
      <c r="BC26" s="542"/>
      <c r="BD26" s="330"/>
      <c r="BE26" s="334"/>
      <c r="BF26" s="371"/>
      <c r="BG26" s="395"/>
      <c r="BH26" s="182"/>
      <c r="BI26" s="105"/>
      <c r="BJ26" s="105"/>
      <c r="BK26" s="105"/>
      <c r="BL26" s="429"/>
      <c r="BN26" s="223"/>
      <c r="BO26" s="259"/>
      <c r="BP26" s="271" t="s">
        <v>200</v>
      </c>
      <c r="BQ26" s="105"/>
      <c r="BR26" s="293"/>
      <c r="BS26" s="182"/>
      <c r="BT26" s="330"/>
      <c r="BU26" s="351"/>
      <c r="BV26" s="371"/>
      <c r="BW26" s="395"/>
      <c r="BX26" s="182"/>
      <c r="BY26" s="105"/>
      <c r="BZ26" s="105"/>
      <c r="CA26" s="105"/>
      <c r="CB26" s="429"/>
      <c r="CD26" s="223"/>
      <c r="CE26" s="259"/>
      <c r="CF26" s="271"/>
      <c r="CG26" s="276"/>
      <c r="CH26" s="293"/>
      <c r="CI26" s="182"/>
      <c r="CJ26" s="330"/>
      <c r="CK26" s="330"/>
      <c r="CL26" s="369"/>
      <c r="CM26" s="393"/>
      <c r="CN26" s="182"/>
      <c r="CO26" s="105"/>
      <c r="CP26" s="105"/>
      <c r="CQ26" s="105"/>
      <c r="CR26" s="429"/>
      <c r="CT26" s="223"/>
      <c r="CU26" s="259"/>
      <c r="CV26" s="271"/>
      <c r="CW26" s="276"/>
      <c r="CX26" s="293"/>
      <c r="CY26" s="182"/>
      <c r="CZ26" s="330"/>
      <c r="DA26" s="330"/>
      <c r="DB26" s="369"/>
      <c r="DC26" s="393"/>
      <c r="DD26" s="182"/>
      <c r="DE26" s="105"/>
      <c r="DF26" s="105"/>
      <c r="DG26" s="105"/>
      <c r="DH26" s="429"/>
    </row>
    <row r="27" spans="2:112" ht="14.25" customHeight="1">
      <c r="B27" s="249"/>
      <c r="C27" s="258" t="s">
        <v>260</v>
      </c>
      <c r="D27" s="270" t="s">
        <v>383</v>
      </c>
      <c r="E27" s="175"/>
      <c r="F27" s="290" t="s">
        <v>320</v>
      </c>
      <c r="G27" s="301">
        <v>1</v>
      </c>
      <c r="H27" s="331"/>
      <c r="I27" s="331"/>
      <c r="J27" s="370"/>
      <c r="K27" s="394">
        <f>SUM(G27:J27)</f>
        <v>1</v>
      </c>
      <c r="L27" s="301"/>
      <c r="M27" s="175"/>
      <c r="N27" s="175"/>
      <c r="O27" s="175"/>
      <c r="P27" s="428"/>
      <c r="R27" s="249"/>
      <c r="S27" s="260"/>
      <c r="T27" s="268"/>
      <c r="U27" s="175"/>
      <c r="V27" s="290"/>
      <c r="W27" s="301"/>
      <c r="X27" s="331"/>
      <c r="Y27" s="331"/>
      <c r="Z27" s="370"/>
      <c r="AA27" s="394"/>
      <c r="AB27" s="301"/>
      <c r="AC27" s="175"/>
      <c r="AD27" s="175"/>
      <c r="AE27" s="175"/>
      <c r="AF27" s="428"/>
      <c r="AG27" s="462"/>
      <c r="AH27" s="249"/>
      <c r="AI27" s="260" t="s">
        <v>124</v>
      </c>
      <c r="AJ27" s="268" t="s">
        <v>37</v>
      </c>
      <c r="AK27" s="175"/>
      <c r="AL27" s="290" t="s">
        <v>69</v>
      </c>
      <c r="AM27" s="435">
        <f>Ａ路線延長!G141</f>
        <v>363.197768005</v>
      </c>
      <c r="AN27" s="331"/>
      <c r="AO27" s="331"/>
      <c r="AP27" s="370">
        <f>AM26+AM27</f>
        <v>369.21676800500001</v>
      </c>
      <c r="AQ27" s="526">
        <f>ROUND(AP27,1)</f>
        <v>369.2</v>
      </c>
      <c r="AR27" s="301"/>
      <c r="AS27" s="175"/>
      <c r="AT27" s="175"/>
      <c r="AU27" s="175"/>
      <c r="AV27" s="428"/>
      <c r="AW27" s="462"/>
      <c r="AX27" s="249"/>
      <c r="AY27" s="260"/>
      <c r="AZ27" s="268"/>
      <c r="BA27" s="175"/>
      <c r="BB27" s="290"/>
      <c r="BC27" s="316"/>
      <c r="BD27" s="355"/>
      <c r="BE27" s="445"/>
      <c r="BF27" s="379"/>
      <c r="BG27" s="394"/>
      <c r="BH27" s="301"/>
      <c r="BI27" s="175"/>
      <c r="BJ27" s="175"/>
      <c r="BK27" s="175"/>
      <c r="BL27" s="428"/>
      <c r="BN27" s="249"/>
      <c r="BO27" s="260" t="s">
        <v>124</v>
      </c>
      <c r="BP27" s="268" t="s">
        <v>37</v>
      </c>
      <c r="BQ27" s="175"/>
      <c r="BR27" s="290" t="s">
        <v>69</v>
      </c>
      <c r="BS27" s="310">
        <f>BS5</f>
        <v>3.7</v>
      </c>
      <c r="BT27" s="336">
        <f>BT5</f>
        <v>6.3</v>
      </c>
      <c r="BU27" s="445"/>
      <c r="BV27" s="448">
        <f>SUM(BS27:BU27)</f>
        <v>10</v>
      </c>
      <c r="BW27" s="401">
        <f>ROUND(BV27,1)</f>
        <v>10</v>
      </c>
      <c r="BX27" s="301"/>
      <c r="BY27" s="175"/>
      <c r="BZ27" s="175"/>
      <c r="CA27" s="175"/>
      <c r="CB27" s="428"/>
      <c r="CD27" s="249"/>
      <c r="CE27" s="260"/>
      <c r="CF27" s="268"/>
      <c r="CG27" s="175"/>
      <c r="CH27" s="290"/>
      <c r="CI27" s="301"/>
      <c r="CJ27" s="331"/>
      <c r="CK27" s="331"/>
      <c r="CL27" s="370"/>
      <c r="CM27" s="394"/>
      <c r="CN27" s="301"/>
      <c r="CO27" s="175"/>
      <c r="CP27" s="175"/>
      <c r="CQ27" s="175"/>
      <c r="CR27" s="428"/>
      <c r="CT27" s="249"/>
      <c r="CU27" s="260"/>
      <c r="CV27" s="268"/>
      <c r="CW27" s="175"/>
      <c r="CX27" s="290"/>
      <c r="CY27" s="301"/>
      <c r="CZ27" s="331"/>
      <c r="DA27" s="331"/>
      <c r="DB27" s="370"/>
      <c r="DC27" s="394"/>
      <c r="DD27" s="301"/>
      <c r="DE27" s="175"/>
      <c r="DF27" s="175"/>
      <c r="DG27" s="175"/>
      <c r="DH27" s="428"/>
    </row>
    <row r="28" spans="2:112" ht="14.25" customHeight="1">
      <c r="B28" s="223"/>
      <c r="C28" s="259" t="s">
        <v>307</v>
      </c>
      <c r="D28" s="269" t="s">
        <v>143</v>
      </c>
      <c r="E28" s="281"/>
      <c r="F28" s="289"/>
      <c r="G28" s="293"/>
      <c r="H28" s="333"/>
      <c r="I28" s="330"/>
      <c r="J28" s="369"/>
      <c r="K28" s="393"/>
      <c r="L28" s="182"/>
      <c r="M28" s="105"/>
      <c r="N28" s="105"/>
      <c r="O28" s="105"/>
      <c r="P28" s="429"/>
      <c r="R28" s="223"/>
      <c r="S28" s="259"/>
      <c r="T28" s="269"/>
      <c r="U28" s="281"/>
      <c r="V28" s="289"/>
      <c r="W28" s="182"/>
      <c r="X28" s="330"/>
      <c r="Y28" s="330"/>
      <c r="Z28" s="369"/>
      <c r="AA28" s="393"/>
      <c r="AB28" s="182"/>
      <c r="AC28" s="105"/>
      <c r="AD28" s="105"/>
      <c r="AE28" s="105"/>
      <c r="AF28" s="429"/>
      <c r="AH28" s="223"/>
      <c r="AI28" s="261"/>
      <c r="AJ28" s="475" t="s">
        <v>398</v>
      </c>
      <c r="AK28" s="283"/>
      <c r="AL28" s="289"/>
      <c r="AM28" s="182">
        <f>Ａ路線延長!S74</f>
        <v>5.4889999999999999</v>
      </c>
      <c r="AN28" s="330"/>
      <c r="AO28" s="330"/>
      <c r="AP28" s="369"/>
      <c r="AQ28" s="410"/>
      <c r="AR28" s="182"/>
      <c r="AS28" s="105"/>
      <c r="AT28" s="105"/>
      <c r="AU28" s="105"/>
      <c r="AV28" s="429"/>
      <c r="AX28" s="223"/>
      <c r="AY28" s="259"/>
      <c r="AZ28" s="271"/>
      <c r="BA28" s="276"/>
      <c r="BB28" s="289"/>
      <c r="BC28" s="317"/>
      <c r="BD28" s="334"/>
      <c r="BE28" s="334"/>
      <c r="BF28" s="371"/>
      <c r="BG28" s="395"/>
      <c r="BH28" s="182"/>
      <c r="BI28" s="105"/>
      <c r="BJ28" s="105"/>
      <c r="BK28" s="105"/>
      <c r="BL28" s="429"/>
      <c r="BN28" s="223"/>
      <c r="BO28" s="259"/>
      <c r="BP28" s="271" t="s">
        <v>398</v>
      </c>
      <c r="BQ28" s="105"/>
      <c r="BR28" s="293"/>
      <c r="BS28" s="575"/>
      <c r="BT28" s="367"/>
      <c r="BU28" s="334"/>
      <c r="BV28" s="371"/>
      <c r="BW28" s="395"/>
      <c r="BX28" s="182"/>
      <c r="BY28" s="105"/>
      <c r="BZ28" s="105"/>
      <c r="CA28" s="105"/>
      <c r="CB28" s="429"/>
      <c r="CD28" s="223"/>
      <c r="CE28" s="259"/>
      <c r="CF28" s="475"/>
      <c r="CG28" s="540"/>
      <c r="CH28" s="289"/>
      <c r="CI28" s="182"/>
      <c r="CJ28" s="330"/>
      <c r="CK28" s="330"/>
      <c r="CL28" s="369"/>
      <c r="CM28" s="393"/>
      <c r="CN28" s="182"/>
      <c r="CO28" s="105"/>
      <c r="CP28" s="105"/>
      <c r="CQ28" s="105"/>
      <c r="CR28" s="429"/>
      <c r="CT28" s="223"/>
      <c r="CU28" s="259"/>
      <c r="CV28" s="475"/>
      <c r="CW28" s="540"/>
      <c r="CX28" s="289"/>
      <c r="CY28" s="182"/>
      <c r="CZ28" s="330"/>
      <c r="DA28" s="330"/>
      <c r="DB28" s="369"/>
      <c r="DC28" s="393"/>
      <c r="DD28" s="182"/>
      <c r="DE28" s="105"/>
      <c r="DF28" s="105"/>
      <c r="DG28" s="105"/>
      <c r="DH28" s="429"/>
    </row>
    <row r="29" spans="2:112" ht="14.25" customHeight="1">
      <c r="B29" s="249"/>
      <c r="C29" s="258" t="s">
        <v>23</v>
      </c>
      <c r="D29" s="270" t="s">
        <v>383</v>
      </c>
      <c r="E29" s="175"/>
      <c r="F29" s="290" t="s">
        <v>320</v>
      </c>
      <c r="G29" s="301">
        <v>2</v>
      </c>
      <c r="H29" s="331"/>
      <c r="I29" s="331"/>
      <c r="J29" s="370"/>
      <c r="K29" s="394">
        <f>SUM(G29:J29)</f>
        <v>2</v>
      </c>
      <c r="L29" s="301"/>
      <c r="M29" s="175"/>
      <c r="N29" s="175"/>
      <c r="O29" s="175"/>
      <c r="P29" s="428"/>
      <c r="R29" s="223"/>
      <c r="S29" s="260"/>
      <c r="T29" s="268"/>
      <c r="U29" s="175"/>
      <c r="V29" s="290"/>
      <c r="W29" s="301"/>
      <c r="X29" s="331"/>
      <c r="Y29" s="331"/>
      <c r="Z29" s="370"/>
      <c r="AA29" s="394"/>
      <c r="AB29" s="301"/>
      <c r="AC29" s="175"/>
      <c r="AD29" s="175"/>
      <c r="AE29" s="175"/>
      <c r="AF29" s="428"/>
      <c r="AG29" s="462"/>
      <c r="AH29" s="249"/>
      <c r="AI29" s="260" t="s">
        <v>226</v>
      </c>
      <c r="AJ29" s="268" t="s">
        <v>402</v>
      </c>
      <c r="AK29" s="175"/>
      <c r="AL29" s="290" t="s">
        <v>69</v>
      </c>
      <c r="AM29" s="435">
        <f>Ａ路線延長!H141</f>
        <v>361.74684498813195</v>
      </c>
      <c r="AN29" s="331"/>
      <c r="AO29" s="331"/>
      <c r="AP29" s="370">
        <f>AM28+AM29</f>
        <v>367.23584498813193</v>
      </c>
      <c r="AQ29" s="526">
        <f>ROUND(AP29,1)</f>
        <v>367.2</v>
      </c>
      <c r="AR29" s="301"/>
      <c r="AS29" s="175"/>
      <c r="AT29" s="175"/>
      <c r="AU29" s="175"/>
      <c r="AV29" s="428"/>
      <c r="AW29" s="462"/>
      <c r="AX29" s="249"/>
      <c r="AY29" s="260"/>
      <c r="AZ29" s="268"/>
      <c r="BA29" s="394"/>
      <c r="BB29" s="290"/>
      <c r="BC29" s="316"/>
      <c r="BD29" s="355"/>
      <c r="BE29" s="445"/>
      <c r="BF29" s="379"/>
      <c r="BG29" s="394"/>
      <c r="BH29" s="301"/>
      <c r="BI29" s="175"/>
      <c r="BJ29" s="175"/>
      <c r="BK29" s="175"/>
      <c r="BL29" s="428"/>
      <c r="BN29" s="250"/>
      <c r="BO29" s="260" t="s">
        <v>226</v>
      </c>
      <c r="BP29" s="268" t="s">
        <v>402</v>
      </c>
      <c r="BQ29" s="175"/>
      <c r="BR29" s="290" t="s">
        <v>69</v>
      </c>
      <c r="BS29" s="310">
        <f>BS5</f>
        <v>3.7</v>
      </c>
      <c r="BT29" s="336">
        <f>BT5</f>
        <v>6.3</v>
      </c>
      <c r="BU29" s="445"/>
      <c r="BV29" s="448">
        <f>SUM(BS29:BU29)</f>
        <v>10</v>
      </c>
      <c r="BW29" s="401">
        <f>ROUND(BV29,1)</f>
        <v>10</v>
      </c>
      <c r="BX29" s="301"/>
      <c r="BY29" s="175"/>
      <c r="BZ29" s="175"/>
      <c r="CA29" s="175"/>
      <c r="CB29" s="428"/>
      <c r="CD29" s="250"/>
      <c r="CE29" s="260"/>
      <c r="CF29" s="268"/>
      <c r="CG29" s="175"/>
      <c r="CH29" s="290"/>
      <c r="CI29" s="301"/>
      <c r="CJ29" s="331"/>
      <c r="CK29" s="331"/>
      <c r="CL29" s="370"/>
      <c r="CM29" s="394"/>
      <c r="CN29" s="301"/>
      <c r="CO29" s="175"/>
      <c r="CP29" s="175"/>
      <c r="CQ29" s="175"/>
      <c r="CR29" s="428"/>
      <c r="CT29" s="250"/>
      <c r="CU29" s="260"/>
      <c r="CV29" s="268"/>
      <c r="CW29" s="175"/>
      <c r="CX29" s="290"/>
      <c r="CY29" s="301"/>
      <c r="CZ29" s="331"/>
      <c r="DA29" s="331"/>
      <c r="DB29" s="370"/>
      <c r="DC29" s="394"/>
      <c r="DD29" s="301"/>
      <c r="DE29" s="175"/>
      <c r="DF29" s="175"/>
      <c r="DG29" s="175"/>
      <c r="DH29" s="428"/>
    </row>
    <row r="30" spans="2:112" ht="14.25" customHeight="1">
      <c r="B30" s="223"/>
      <c r="C30" s="259" t="s">
        <v>307</v>
      </c>
      <c r="D30" s="269" t="s">
        <v>143</v>
      </c>
      <c r="E30" s="281"/>
      <c r="F30" s="289"/>
      <c r="G30" s="293"/>
      <c r="H30" s="333"/>
      <c r="I30" s="330"/>
      <c r="J30" s="369"/>
      <c r="K30" s="393"/>
      <c r="L30" s="182"/>
      <c r="M30" s="105"/>
      <c r="N30" s="105"/>
      <c r="O30" s="105"/>
      <c r="P30" s="429"/>
      <c r="R30" s="248"/>
      <c r="S30" s="259"/>
      <c r="T30" s="269"/>
      <c r="U30" s="281"/>
      <c r="V30" s="289"/>
      <c r="W30" s="182"/>
      <c r="X30" s="334"/>
      <c r="Y30" s="334"/>
      <c r="Z30" s="371"/>
      <c r="AA30" s="395"/>
      <c r="AB30" s="182"/>
      <c r="AC30" s="105"/>
      <c r="AD30" s="105"/>
      <c r="AE30" s="105"/>
      <c r="AF30" s="429"/>
      <c r="AH30" s="223"/>
      <c r="AI30" s="259"/>
      <c r="AJ30" s="269" t="s">
        <v>823</v>
      </c>
      <c r="AK30" s="281"/>
      <c r="AL30" s="289"/>
      <c r="AM30" s="317"/>
      <c r="AN30" s="105"/>
      <c r="AO30" s="330"/>
      <c r="AP30" s="369"/>
      <c r="AQ30" s="393"/>
      <c r="AR30" s="182"/>
      <c r="AS30" s="105"/>
      <c r="AT30" s="105"/>
      <c r="AU30" s="105"/>
      <c r="AV30" s="429"/>
      <c r="AX30" s="223"/>
      <c r="AY30" s="259"/>
      <c r="AZ30" s="271"/>
      <c r="BA30" s="276"/>
      <c r="BB30" s="289"/>
      <c r="BC30" s="317"/>
      <c r="BD30" s="330"/>
      <c r="BE30" s="330"/>
      <c r="BF30" s="369"/>
      <c r="BG30" s="393"/>
      <c r="BH30" s="182"/>
      <c r="BI30" s="105"/>
      <c r="BJ30" s="105"/>
      <c r="BK30" s="105"/>
      <c r="BL30" s="429"/>
      <c r="BN30" s="248"/>
      <c r="BO30" s="259"/>
      <c r="BP30" s="475"/>
      <c r="BQ30" s="540"/>
      <c r="BR30" s="289"/>
      <c r="BS30" s="182"/>
      <c r="BT30" s="334"/>
      <c r="BU30" s="334"/>
      <c r="BV30" s="371"/>
      <c r="BW30" s="395"/>
      <c r="BX30" s="182"/>
      <c r="BY30" s="105"/>
      <c r="BZ30" s="105"/>
      <c r="CA30" s="105"/>
      <c r="CB30" s="429"/>
      <c r="CD30" s="248"/>
      <c r="CE30" s="259"/>
      <c r="CF30" s="475"/>
      <c r="CG30" s="540"/>
      <c r="CH30" s="289"/>
      <c r="CI30" s="182"/>
      <c r="CJ30" s="334"/>
      <c r="CK30" s="334"/>
      <c r="CL30" s="371"/>
      <c r="CM30" s="395"/>
      <c r="CN30" s="182"/>
      <c r="CO30" s="105"/>
      <c r="CP30" s="105"/>
      <c r="CQ30" s="105"/>
      <c r="CR30" s="429"/>
      <c r="CT30" s="248"/>
      <c r="CU30" s="259"/>
      <c r="CV30" s="475"/>
      <c r="CW30" s="540"/>
      <c r="CX30" s="289"/>
      <c r="CY30" s="182"/>
      <c r="CZ30" s="334"/>
      <c r="DA30" s="334"/>
      <c r="DB30" s="371"/>
      <c r="DC30" s="395"/>
      <c r="DD30" s="182"/>
      <c r="DE30" s="105"/>
      <c r="DF30" s="105"/>
      <c r="DG30" s="105"/>
      <c r="DH30" s="429"/>
    </row>
    <row r="31" spans="2:112" ht="14.25" customHeight="1">
      <c r="B31" s="223"/>
      <c r="C31" s="258" t="s">
        <v>74</v>
      </c>
      <c r="D31" s="270" t="s">
        <v>388</v>
      </c>
      <c r="E31" s="175"/>
      <c r="F31" s="290" t="s">
        <v>320</v>
      </c>
      <c r="G31" s="301">
        <v>1</v>
      </c>
      <c r="H31" s="331"/>
      <c r="I31" s="331"/>
      <c r="J31" s="370"/>
      <c r="K31" s="394">
        <f>SUM(G31:J31)</f>
        <v>1</v>
      </c>
      <c r="L31" s="301"/>
      <c r="M31" s="175"/>
      <c r="N31" s="175"/>
      <c r="O31" s="175"/>
      <c r="P31" s="428"/>
      <c r="R31" s="249"/>
      <c r="S31" s="260"/>
      <c r="T31" s="268"/>
      <c r="U31" s="175"/>
      <c r="V31" s="290"/>
      <c r="W31" s="301"/>
      <c r="X31" s="331"/>
      <c r="Y31" s="331"/>
      <c r="Z31" s="370"/>
      <c r="AA31" s="394"/>
      <c r="AB31" s="301"/>
      <c r="AC31" s="175"/>
      <c r="AD31" s="175"/>
      <c r="AE31" s="175"/>
      <c r="AF31" s="428"/>
      <c r="AG31" s="462"/>
      <c r="AH31" s="249"/>
      <c r="AI31" s="260" t="s">
        <v>822</v>
      </c>
      <c r="AJ31" s="268" t="s">
        <v>787</v>
      </c>
      <c r="AK31" s="175"/>
      <c r="AL31" s="290" t="s">
        <v>329</v>
      </c>
      <c r="AM31" s="316">
        <v>2</v>
      </c>
      <c r="AN31" s="175"/>
      <c r="AO31" s="331"/>
      <c r="AP31" s="370"/>
      <c r="AQ31" s="394">
        <v>2</v>
      </c>
      <c r="AR31" s="301"/>
      <c r="AS31" s="175"/>
      <c r="AT31" s="175"/>
      <c r="AU31" s="175"/>
      <c r="AV31" s="428"/>
      <c r="AW31" s="462"/>
      <c r="AX31" s="249"/>
      <c r="AY31" s="260"/>
      <c r="AZ31" s="268"/>
      <c r="BA31" s="175"/>
      <c r="BB31" s="290"/>
      <c r="BC31" s="316"/>
      <c r="BD31" s="331"/>
      <c r="BE31" s="331"/>
      <c r="BF31" s="370"/>
      <c r="BG31" s="394"/>
      <c r="BH31" s="301"/>
      <c r="BI31" s="175"/>
      <c r="BJ31" s="175"/>
      <c r="BK31" s="175"/>
      <c r="BL31" s="428"/>
      <c r="BN31" s="250"/>
      <c r="BO31" s="260"/>
      <c r="BP31" s="268"/>
      <c r="BQ31" s="175"/>
      <c r="BR31" s="290"/>
      <c r="BS31" s="301"/>
      <c r="BT31" s="331"/>
      <c r="BU31" s="331"/>
      <c r="BV31" s="370"/>
      <c r="BW31" s="394"/>
      <c r="BX31" s="301"/>
      <c r="BY31" s="175"/>
      <c r="BZ31" s="175"/>
      <c r="CA31" s="175"/>
      <c r="CB31" s="428"/>
      <c r="CD31" s="250"/>
      <c r="CE31" s="260"/>
      <c r="CF31" s="268"/>
      <c r="CG31" s="175"/>
      <c r="CH31" s="290"/>
      <c r="CI31" s="301"/>
      <c r="CJ31" s="331"/>
      <c r="CK31" s="331"/>
      <c r="CL31" s="370"/>
      <c r="CM31" s="394"/>
      <c r="CN31" s="301"/>
      <c r="CO31" s="175"/>
      <c r="CP31" s="175"/>
      <c r="CQ31" s="175"/>
      <c r="CR31" s="428"/>
      <c r="CT31" s="250"/>
      <c r="CU31" s="260"/>
      <c r="CV31" s="268"/>
      <c r="CW31" s="175"/>
      <c r="CX31" s="290"/>
      <c r="CY31" s="301"/>
      <c r="CZ31" s="331"/>
      <c r="DA31" s="331"/>
      <c r="DB31" s="370"/>
      <c r="DC31" s="394"/>
      <c r="DD31" s="301"/>
      <c r="DE31" s="175"/>
      <c r="DF31" s="175"/>
      <c r="DG31" s="175"/>
      <c r="DH31" s="428"/>
    </row>
    <row r="32" spans="2:112" ht="14.25" customHeight="1">
      <c r="B32" s="248"/>
      <c r="C32" s="259"/>
      <c r="D32" s="271" t="s">
        <v>161</v>
      </c>
      <c r="E32" s="276"/>
      <c r="F32" s="289"/>
      <c r="G32" s="182"/>
      <c r="H32" s="334"/>
      <c r="I32" s="334"/>
      <c r="J32" s="371"/>
      <c r="K32" s="395"/>
      <c r="L32" s="182"/>
      <c r="M32" s="105"/>
      <c r="N32" s="105"/>
      <c r="O32" s="105"/>
      <c r="P32" s="429"/>
      <c r="R32" s="223"/>
      <c r="S32" s="259"/>
      <c r="T32" s="269"/>
      <c r="U32" s="281"/>
      <c r="V32" s="289"/>
      <c r="W32" s="182"/>
      <c r="X32" s="330"/>
      <c r="Y32" s="330"/>
      <c r="Z32" s="369"/>
      <c r="AA32" s="393"/>
      <c r="AB32" s="182"/>
      <c r="AC32" s="105"/>
      <c r="AD32" s="105"/>
      <c r="AE32" s="105"/>
      <c r="AF32" s="429"/>
      <c r="AH32" s="223"/>
      <c r="AI32" s="259" t="s">
        <v>312</v>
      </c>
      <c r="AJ32" s="269" t="s">
        <v>53</v>
      </c>
      <c r="AK32" s="281" t="s">
        <v>270</v>
      </c>
      <c r="AL32" s="289"/>
      <c r="AM32" s="317"/>
      <c r="AN32" s="105" t="s">
        <v>808</v>
      </c>
      <c r="AO32" s="330"/>
      <c r="AP32" s="369"/>
      <c r="AQ32" s="393"/>
      <c r="AR32" s="182"/>
      <c r="AS32" s="105"/>
      <c r="AT32" s="105"/>
      <c r="AU32" s="105"/>
      <c r="AV32" s="429"/>
      <c r="AX32" s="223"/>
      <c r="AY32" s="259"/>
      <c r="AZ32" s="475"/>
      <c r="BA32" s="540"/>
      <c r="BB32" s="289"/>
      <c r="BC32" s="182"/>
      <c r="BD32" s="330"/>
      <c r="BE32" s="330"/>
      <c r="BF32" s="369"/>
      <c r="BG32" s="393"/>
      <c r="BH32" s="182"/>
      <c r="BI32" s="105"/>
      <c r="BJ32" s="105"/>
      <c r="BK32" s="105"/>
      <c r="BL32" s="429"/>
      <c r="BN32" s="469"/>
      <c r="BO32" s="259"/>
      <c r="BP32" s="269"/>
      <c r="BQ32" s="281"/>
      <c r="BR32" s="289"/>
      <c r="BS32" s="182"/>
      <c r="BT32" s="330"/>
      <c r="BU32" s="330"/>
      <c r="BV32" s="369"/>
      <c r="BW32" s="393"/>
      <c r="BX32" s="182"/>
      <c r="BY32" s="105"/>
      <c r="BZ32" s="105"/>
      <c r="CA32" s="105"/>
      <c r="CB32" s="429"/>
      <c r="CD32" s="469"/>
      <c r="CE32" s="259"/>
      <c r="CF32" s="269"/>
      <c r="CG32" s="281"/>
      <c r="CH32" s="289"/>
      <c r="CI32" s="182"/>
      <c r="CJ32" s="330"/>
      <c r="CK32" s="330"/>
      <c r="CL32" s="369"/>
      <c r="CM32" s="393"/>
      <c r="CN32" s="182"/>
      <c r="CO32" s="105"/>
      <c r="CP32" s="105"/>
      <c r="CQ32" s="105"/>
      <c r="CR32" s="429"/>
      <c r="CT32" s="469"/>
      <c r="CU32" s="259"/>
      <c r="CV32" s="269"/>
      <c r="CW32" s="281"/>
      <c r="CX32" s="289"/>
      <c r="CY32" s="182"/>
      <c r="CZ32" s="330"/>
      <c r="DA32" s="330"/>
      <c r="DB32" s="369"/>
      <c r="DC32" s="393"/>
      <c r="DD32" s="182"/>
      <c r="DE32" s="105"/>
      <c r="DF32" s="105"/>
      <c r="DG32" s="105"/>
      <c r="DH32" s="429"/>
    </row>
    <row r="33" spans="2:112" ht="14.25" customHeight="1">
      <c r="B33" s="249"/>
      <c r="C33" s="260" t="s">
        <v>175</v>
      </c>
      <c r="D33" s="268">
        <v>150</v>
      </c>
      <c r="E33" s="175" t="s">
        <v>172</v>
      </c>
      <c r="F33" s="290" t="s">
        <v>29</v>
      </c>
      <c r="G33" s="301">
        <v>1</v>
      </c>
      <c r="H33" s="331"/>
      <c r="I33" s="331"/>
      <c r="J33" s="370"/>
      <c r="K33" s="394">
        <f>SUM(G33:J33)</f>
        <v>1</v>
      </c>
      <c r="L33" s="301"/>
      <c r="M33" s="175"/>
      <c r="N33" s="175"/>
      <c r="O33" s="175"/>
      <c r="P33" s="428"/>
      <c r="R33" s="249"/>
      <c r="S33" s="258"/>
      <c r="T33" s="433"/>
      <c r="U33" s="175"/>
      <c r="V33" s="290"/>
      <c r="W33" s="301"/>
      <c r="X33" s="331"/>
      <c r="Y33" s="331"/>
      <c r="Z33" s="370"/>
      <c r="AA33" s="394"/>
      <c r="AB33" s="301"/>
      <c r="AC33" s="175"/>
      <c r="AD33" s="175"/>
      <c r="AE33" s="378"/>
      <c r="AF33" s="428"/>
      <c r="AG33" s="462"/>
      <c r="AH33" s="252" t="s">
        <v>310</v>
      </c>
      <c r="AI33" s="260" t="s">
        <v>319</v>
      </c>
      <c r="AJ33" s="268">
        <v>100</v>
      </c>
      <c r="AK33" s="175" t="s">
        <v>413</v>
      </c>
      <c r="AL33" s="290" t="s">
        <v>293</v>
      </c>
      <c r="AM33" s="316"/>
      <c r="AN33" s="175">
        <f>切管調書!L68</f>
        <v>1</v>
      </c>
      <c r="AO33" s="331"/>
      <c r="AP33" s="370"/>
      <c r="AQ33" s="394">
        <f>SUM(AM33:AP33)</f>
        <v>1</v>
      </c>
      <c r="AR33" s="301"/>
      <c r="AS33" s="175"/>
      <c r="AT33" s="175"/>
      <c r="AU33" s="175"/>
      <c r="AV33" s="428"/>
      <c r="AW33" s="462"/>
      <c r="AX33" s="249"/>
      <c r="AY33" s="260"/>
      <c r="AZ33" s="268"/>
      <c r="BA33" s="175"/>
      <c r="BB33" s="290"/>
      <c r="BC33" s="301"/>
      <c r="BD33" s="331"/>
      <c r="BE33" s="331"/>
      <c r="BF33" s="370"/>
      <c r="BG33" s="394"/>
      <c r="BH33" s="301"/>
      <c r="BI33" s="175"/>
      <c r="BJ33" s="175"/>
      <c r="BK33" s="175"/>
      <c r="BL33" s="428"/>
      <c r="BN33" s="250"/>
      <c r="BO33" s="260"/>
      <c r="BP33" s="268"/>
      <c r="BQ33" s="175"/>
      <c r="BR33" s="290"/>
      <c r="BS33" s="301"/>
      <c r="BT33" s="331"/>
      <c r="BU33" s="331"/>
      <c r="BV33" s="370"/>
      <c r="BW33" s="394"/>
      <c r="BX33" s="301"/>
      <c r="BY33" s="175"/>
      <c r="BZ33" s="175"/>
      <c r="CA33" s="378"/>
      <c r="CB33" s="428"/>
      <c r="CD33" s="250"/>
      <c r="CE33" s="260"/>
      <c r="CF33" s="268"/>
      <c r="CG33" s="175"/>
      <c r="CH33" s="290"/>
      <c r="CI33" s="301"/>
      <c r="CJ33" s="331"/>
      <c r="CK33" s="331"/>
      <c r="CL33" s="370"/>
      <c r="CM33" s="394"/>
      <c r="CN33" s="301"/>
      <c r="CO33" s="175"/>
      <c r="CP33" s="175"/>
      <c r="CQ33" s="378"/>
      <c r="CR33" s="428"/>
      <c r="CT33" s="250"/>
      <c r="CU33" s="260"/>
      <c r="CV33" s="268"/>
      <c r="CW33" s="175"/>
      <c r="CX33" s="290"/>
      <c r="CY33" s="301"/>
      <c r="CZ33" s="331"/>
      <c r="DA33" s="331"/>
      <c r="DB33" s="370"/>
      <c r="DC33" s="394"/>
      <c r="DD33" s="301"/>
      <c r="DE33" s="175"/>
      <c r="DF33" s="175"/>
      <c r="DG33" s="378"/>
      <c r="DH33" s="428"/>
    </row>
    <row r="34" spans="2:112" ht="14.25" customHeight="1">
      <c r="B34" s="223"/>
      <c r="C34" s="259"/>
      <c r="D34" s="272" t="s">
        <v>384</v>
      </c>
      <c r="E34" s="276"/>
      <c r="F34" s="289"/>
      <c r="G34" s="182"/>
      <c r="H34" s="334"/>
      <c r="I34" s="334"/>
      <c r="J34" s="371"/>
      <c r="K34" s="395"/>
      <c r="L34" s="182"/>
      <c r="M34" s="105"/>
      <c r="N34" s="105"/>
      <c r="O34" s="105"/>
      <c r="P34" s="429"/>
      <c r="R34" s="248"/>
      <c r="S34" s="259"/>
      <c r="T34" s="272"/>
      <c r="U34" s="105"/>
      <c r="V34" s="293"/>
      <c r="W34" s="182"/>
      <c r="X34" s="330"/>
      <c r="Y34" s="330"/>
      <c r="Z34" s="371"/>
      <c r="AA34" s="393"/>
      <c r="AB34" s="182"/>
      <c r="AC34" s="105"/>
      <c r="AD34" s="105"/>
      <c r="AE34" s="105"/>
      <c r="AF34" s="429"/>
      <c r="AH34" s="223"/>
      <c r="AI34" s="259"/>
      <c r="AJ34" s="269" t="s">
        <v>296</v>
      </c>
      <c r="AK34" s="281" t="s">
        <v>270</v>
      </c>
      <c r="AL34" s="289"/>
      <c r="AM34" s="317"/>
      <c r="AN34" s="105"/>
      <c r="AO34" s="330"/>
      <c r="AP34" s="369"/>
      <c r="AQ34" s="393"/>
      <c r="AR34" s="182"/>
      <c r="AS34" s="105"/>
      <c r="AT34" s="105"/>
      <c r="AU34" s="105"/>
      <c r="AV34" s="429"/>
      <c r="AX34" s="223"/>
      <c r="AY34" s="259"/>
      <c r="AZ34" s="271"/>
      <c r="BA34" s="276"/>
      <c r="BB34" s="289"/>
      <c r="BC34" s="542"/>
      <c r="BD34" s="338"/>
      <c r="BE34" s="330"/>
      <c r="BF34" s="369"/>
      <c r="BG34" s="393"/>
      <c r="BH34" s="182"/>
      <c r="BI34" s="105"/>
      <c r="BJ34" s="105"/>
      <c r="BK34" s="105"/>
      <c r="BL34" s="429"/>
      <c r="BN34" s="248"/>
      <c r="BO34" s="259"/>
      <c r="BP34" s="275"/>
      <c r="BQ34" s="283"/>
      <c r="BR34" s="289"/>
      <c r="BS34" s="182"/>
      <c r="BT34" s="334"/>
      <c r="BU34" s="334"/>
      <c r="BV34" s="371"/>
      <c r="BW34" s="395"/>
      <c r="BX34" s="182"/>
      <c r="BY34" s="105"/>
      <c r="BZ34" s="105"/>
      <c r="CA34" s="105"/>
      <c r="CB34" s="429"/>
      <c r="CD34" s="248"/>
      <c r="CE34" s="259"/>
      <c r="CF34" s="275"/>
      <c r="CG34" s="283"/>
      <c r="CH34" s="289"/>
      <c r="CI34" s="182"/>
      <c r="CJ34" s="334"/>
      <c r="CK34" s="334"/>
      <c r="CL34" s="371"/>
      <c r="CM34" s="395"/>
      <c r="CN34" s="182"/>
      <c r="CO34" s="105"/>
      <c r="CP34" s="105"/>
      <c r="CQ34" s="105"/>
      <c r="CR34" s="429"/>
      <c r="CT34" s="248"/>
      <c r="CU34" s="259"/>
      <c r="CV34" s="275"/>
      <c r="CW34" s="283"/>
      <c r="CX34" s="289"/>
      <c r="CY34" s="182"/>
      <c r="CZ34" s="334"/>
      <c r="DA34" s="334"/>
      <c r="DB34" s="371"/>
      <c r="DC34" s="395"/>
      <c r="DD34" s="182"/>
      <c r="DE34" s="105"/>
      <c r="DF34" s="105"/>
      <c r="DG34" s="105"/>
      <c r="DH34" s="429"/>
    </row>
    <row r="35" spans="2:112" ht="14.25" customHeight="1">
      <c r="B35" s="223"/>
      <c r="C35" s="260" t="s">
        <v>175</v>
      </c>
      <c r="D35" s="268">
        <v>150</v>
      </c>
      <c r="E35" s="175" t="s">
        <v>172</v>
      </c>
      <c r="F35" s="290" t="s">
        <v>29</v>
      </c>
      <c r="G35" s="301">
        <v>1</v>
      </c>
      <c r="H35" s="331"/>
      <c r="I35" s="331"/>
      <c r="J35" s="370"/>
      <c r="K35" s="394">
        <f>SUM(G35:J35)</f>
        <v>1</v>
      </c>
      <c r="L35" s="301"/>
      <c r="M35" s="175"/>
      <c r="N35" s="175"/>
      <c r="O35" s="175"/>
      <c r="P35" s="428"/>
      <c r="R35" s="249"/>
      <c r="S35" s="260"/>
      <c r="T35" s="268"/>
      <c r="U35" s="175"/>
      <c r="V35" s="264"/>
      <c r="W35" s="301"/>
      <c r="X35" s="331"/>
      <c r="Y35" s="331"/>
      <c r="Z35" s="378"/>
      <c r="AA35" s="394"/>
      <c r="AB35" s="301"/>
      <c r="AC35" s="175"/>
      <c r="AD35" s="175"/>
      <c r="AE35" s="175"/>
      <c r="AF35" s="428"/>
      <c r="AG35" s="462"/>
      <c r="AH35" s="252" t="s">
        <v>310</v>
      </c>
      <c r="AI35" s="260" t="s">
        <v>344</v>
      </c>
      <c r="AJ35" s="268">
        <v>100</v>
      </c>
      <c r="AK35" s="175" t="s">
        <v>423</v>
      </c>
      <c r="AL35" s="290" t="s">
        <v>338</v>
      </c>
      <c r="AM35" s="316">
        <v>1</v>
      </c>
      <c r="AN35" s="175"/>
      <c r="AO35" s="331"/>
      <c r="AP35" s="370"/>
      <c r="AQ35" s="394">
        <f>SUM(AM35:AP35)</f>
        <v>1</v>
      </c>
      <c r="AR35" s="301"/>
      <c r="AS35" s="175"/>
      <c r="AT35" s="175"/>
      <c r="AU35" s="175"/>
      <c r="AV35" s="428"/>
      <c r="AW35" s="462"/>
      <c r="AX35" s="249"/>
      <c r="AY35" s="260"/>
      <c r="AZ35" s="268"/>
      <c r="BA35" s="175"/>
      <c r="BB35" s="290"/>
      <c r="BC35" s="316"/>
      <c r="BD35" s="331"/>
      <c r="BE35" s="331"/>
      <c r="BF35" s="370"/>
      <c r="BG35" s="394"/>
      <c r="BH35" s="301"/>
      <c r="BI35" s="175"/>
      <c r="BJ35" s="175"/>
      <c r="BK35" s="175"/>
      <c r="BL35" s="428"/>
      <c r="BN35" s="250"/>
      <c r="BO35" s="260"/>
      <c r="BP35" s="268"/>
      <c r="BQ35" s="175"/>
      <c r="BR35" s="290"/>
      <c r="BS35" s="301"/>
      <c r="BT35" s="331"/>
      <c r="BU35" s="331"/>
      <c r="BV35" s="370"/>
      <c r="BW35" s="394"/>
      <c r="BX35" s="301"/>
      <c r="BY35" s="175"/>
      <c r="BZ35" s="175"/>
      <c r="CA35" s="175"/>
      <c r="CB35" s="428"/>
      <c r="CD35" s="250"/>
      <c r="CE35" s="260"/>
      <c r="CF35" s="268"/>
      <c r="CG35" s="175"/>
      <c r="CH35" s="290"/>
      <c r="CI35" s="301"/>
      <c r="CJ35" s="331"/>
      <c r="CK35" s="331"/>
      <c r="CL35" s="370"/>
      <c r="CM35" s="394"/>
      <c r="CN35" s="301"/>
      <c r="CO35" s="175"/>
      <c r="CP35" s="175"/>
      <c r="CQ35" s="175"/>
      <c r="CR35" s="428"/>
      <c r="CT35" s="250"/>
      <c r="CU35" s="260"/>
      <c r="CV35" s="268"/>
      <c r="CW35" s="175"/>
      <c r="CX35" s="290"/>
      <c r="CY35" s="301"/>
      <c r="CZ35" s="331"/>
      <c r="DA35" s="331"/>
      <c r="DB35" s="370"/>
      <c r="DC35" s="394"/>
      <c r="DD35" s="301"/>
      <c r="DE35" s="175"/>
      <c r="DF35" s="175"/>
      <c r="DG35" s="175"/>
      <c r="DH35" s="428"/>
    </row>
    <row r="36" spans="2:112" ht="14.25" customHeight="1">
      <c r="B36" s="248"/>
      <c r="C36" s="261"/>
      <c r="D36" s="272" t="s">
        <v>375</v>
      </c>
      <c r="E36" s="276"/>
      <c r="F36" s="289"/>
      <c r="G36" s="297"/>
      <c r="H36" s="332"/>
      <c r="I36" s="332"/>
      <c r="J36" s="372"/>
      <c r="K36" s="396"/>
      <c r="L36" s="297"/>
      <c r="M36" s="276"/>
      <c r="N36" s="276"/>
      <c r="O36" s="276"/>
      <c r="P36" s="430"/>
      <c r="R36" s="223"/>
      <c r="S36" s="259"/>
      <c r="T36" s="271"/>
      <c r="U36" s="105"/>
      <c r="V36" s="293"/>
      <c r="W36" s="182"/>
      <c r="X36" s="330"/>
      <c r="Y36" s="330"/>
      <c r="Z36" s="371"/>
      <c r="AA36" s="393"/>
      <c r="AB36" s="182"/>
      <c r="AC36" s="105"/>
      <c r="AD36" s="105"/>
      <c r="AE36" s="105"/>
      <c r="AF36" s="429"/>
      <c r="AH36" s="250"/>
      <c r="AI36" s="259"/>
      <c r="AJ36" s="269" t="s">
        <v>296</v>
      </c>
      <c r="AK36" s="281"/>
      <c r="AL36" s="289"/>
      <c r="AM36" s="182"/>
      <c r="AN36" s="330"/>
      <c r="AO36" s="330"/>
      <c r="AP36" s="369"/>
      <c r="AQ36" s="393"/>
      <c r="AR36" s="182"/>
      <c r="AT36" s="276"/>
      <c r="AU36" s="276"/>
      <c r="AV36" s="430"/>
      <c r="AX36" s="248"/>
      <c r="AY36" s="261"/>
      <c r="AZ36" s="272"/>
      <c r="BA36" s="276"/>
      <c r="BB36" s="289"/>
      <c r="BC36" s="487"/>
      <c r="BD36" s="333"/>
      <c r="BE36" s="332"/>
      <c r="BF36" s="380"/>
      <c r="BG36" s="400"/>
      <c r="BH36" s="297"/>
      <c r="BI36" s="276"/>
      <c r="BJ36" s="276"/>
      <c r="BK36" s="276"/>
      <c r="BL36" s="430"/>
      <c r="BN36" s="469"/>
      <c r="BO36" s="259"/>
      <c r="BP36" s="271"/>
      <c r="BQ36" s="105"/>
      <c r="BR36" s="293"/>
      <c r="BS36" s="182"/>
      <c r="BT36" s="330"/>
      <c r="BU36" s="334"/>
      <c r="BV36" s="371"/>
      <c r="BW36" s="395"/>
      <c r="BX36" s="182"/>
      <c r="BY36" s="105"/>
      <c r="BZ36" s="105"/>
      <c r="CA36" s="105"/>
      <c r="CB36" s="429"/>
      <c r="CD36" s="469"/>
      <c r="CE36" s="259"/>
      <c r="CF36" s="271"/>
      <c r="CG36" s="105"/>
      <c r="CH36" s="293"/>
      <c r="CI36" s="182"/>
      <c r="CJ36" s="330"/>
      <c r="CK36" s="334"/>
      <c r="CL36" s="371"/>
      <c r="CM36" s="395"/>
      <c r="CN36" s="182"/>
      <c r="CO36" s="105"/>
      <c r="CP36" s="105"/>
      <c r="CQ36" s="105"/>
      <c r="CR36" s="429"/>
      <c r="CT36" s="469"/>
      <c r="CU36" s="259"/>
      <c r="CV36" s="271"/>
      <c r="CW36" s="105"/>
      <c r="CX36" s="293"/>
      <c r="CY36" s="182"/>
      <c r="CZ36" s="330"/>
      <c r="DA36" s="334"/>
      <c r="DB36" s="371"/>
      <c r="DC36" s="395"/>
      <c r="DD36" s="182"/>
      <c r="DE36" s="105"/>
      <c r="DF36" s="105"/>
      <c r="DG36" s="105"/>
      <c r="DH36" s="429"/>
    </row>
    <row r="37" spans="2:112" ht="14.25" customHeight="1">
      <c r="B37" s="226"/>
      <c r="C37" s="262" t="s">
        <v>27</v>
      </c>
      <c r="D37" s="273">
        <v>150</v>
      </c>
      <c r="E37" s="277" t="s">
        <v>223</v>
      </c>
      <c r="F37" s="291" t="s">
        <v>82</v>
      </c>
      <c r="G37" s="232">
        <v>2</v>
      </c>
      <c r="H37" s="335"/>
      <c r="I37" s="335"/>
      <c r="J37" s="373"/>
      <c r="K37" s="397">
        <f>SUM(G37:J37)</f>
        <v>2</v>
      </c>
      <c r="L37" s="232"/>
      <c r="M37" s="277"/>
      <c r="N37" s="277"/>
      <c r="O37" s="373"/>
      <c r="P37" s="431"/>
      <c r="R37" s="226"/>
      <c r="S37" s="262"/>
      <c r="T37" s="273"/>
      <c r="U37" s="277"/>
      <c r="V37" s="291"/>
      <c r="W37" s="232"/>
      <c r="X37" s="335"/>
      <c r="Y37" s="335"/>
      <c r="Z37" s="373"/>
      <c r="AA37" s="402"/>
      <c r="AB37" s="232"/>
      <c r="AC37" s="277"/>
      <c r="AD37" s="277"/>
      <c r="AE37" s="277"/>
      <c r="AF37" s="431"/>
      <c r="AG37" s="463"/>
      <c r="AH37" s="467" t="s">
        <v>310</v>
      </c>
      <c r="AI37" s="471" t="s">
        <v>28</v>
      </c>
      <c r="AJ37" s="476">
        <v>100</v>
      </c>
      <c r="AK37" s="277"/>
      <c r="AL37" s="291" t="s">
        <v>329</v>
      </c>
      <c r="AM37" s="232">
        <v>1</v>
      </c>
      <c r="AN37" s="335"/>
      <c r="AO37" s="335"/>
      <c r="AP37" s="520"/>
      <c r="AQ37" s="402">
        <f>SUM(AM37:AP37)</f>
        <v>1</v>
      </c>
      <c r="AR37" s="232"/>
      <c r="AS37" s="277"/>
      <c r="AT37" s="277"/>
      <c r="AU37" s="373"/>
      <c r="AV37" s="431"/>
      <c r="AW37" s="462"/>
      <c r="AX37" s="226"/>
      <c r="AY37" s="262"/>
      <c r="AZ37" s="273"/>
      <c r="BA37" s="277"/>
      <c r="BB37" s="291"/>
      <c r="BC37" s="320"/>
      <c r="BD37" s="335"/>
      <c r="BE37" s="335"/>
      <c r="BF37" s="520"/>
      <c r="BG37" s="402"/>
      <c r="BH37" s="232"/>
      <c r="BI37" s="277"/>
      <c r="BJ37" s="277"/>
      <c r="BK37" s="277"/>
      <c r="BL37" s="431"/>
      <c r="BN37" s="254"/>
      <c r="BO37" s="262"/>
      <c r="BP37" s="273"/>
      <c r="BQ37" s="277"/>
      <c r="BR37" s="291"/>
      <c r="BS37" s="497"/>
      <c r="BT37" s="352"/>
      <c r="BU37" s="368"/>
      <c r="BV37" s="391"/>
      <c r="BW37" s="402"/>
      <c r="BX37" s="232"/>
      <c r="BY37" s="277"/>
      <c r="BZ37" s="277"/>
      <c r="CA37" s="277"/>
      <c r="CB37" s="431"/>
      <c r="CD37" s="254"/>
      <c r="CE37" s="262"/>
      <c r="CF37" s="273"/>
      <c r="CG37" s="277"/>
      <c r="CH37" s="291"/>
      <c r="CI37" s="497"/>
      <c r="CJ37" s="352"/>
      <c r="CK37" s="368"/>
      <c r="CL37" s="391"/>
      <c r="CM37" s="402"/>
      <c r="CN37" s="232"/>
      <c r="CO37" s="277"/>
      <c r="CP37" s="277"/>
      <c r="CQ37" s="277"/>
      <c r="CR37" s="431"/>
      <c r="CT37" s="254"/>
      <c r="CU37" s="262"/>
      <c r="CV37" s="273"/>
      <c r="CW37" s="277"/>
      <c r="CX37" s="291"/>
      <c r="CY37" s="497"/>
      <c r="CZ37" s="352"/>
      <c r="DA37" s="368"/>
      <c r="DB37" s="391"/>
      <c r="DC37" s="402"/>
      <c r="DD37" s="232"/>
      <c r="DE37" s="277"/>
      <c r="DF37" s="277"/>
      <c r="DG37" s="277"/>
      <c r="DH37" s="431"/>
    </row>
    <row r="38" spans="2:112" ht="14.25" customHeight="1">
      <c r="B38" s="105"/>
      <c r="C38" s="105"/>
      <c r="D38" s="271"/>
      <c r="E38" s="105"/>
      <c r="F38" s="180"/>
      <c r="G38" s="303"/>
      <c r="H38" s="303"/>
      <c r="I38" s="362"/>
      <c r="J38" s="374"/>
      <c r="K38" s="398"/>
      <c r="L38" s="105"/>
      <c r="M38" s="105"/>
      <c r="N38" s="105"/>
      <c r="O38" s="105"/>
      <c r="P38" s="105"/>
      <c r="R38" s="105"/>
      <c r="S38" s="105"/>
      <c r="T38" s="271"/>
      <c r="U38" s="105"/>
      <c r="V38" s="180"/>
      <c r="W38" s="303"/>
      <c r="X38" s="303"/>
      <c r="Y38" s="362"/>
      <c r="Z38" s="374"/>
      <c r="AA38" s="398"/>
      <c r="AB38" s="105"/>
      <c r="AC38" s="105"/>
      <c r="AD38" s="105"/>
      <c r="AE38" s="105"/>
      <c r="AF38" s="105"/>
      <c r="AG38" s="462"/>
      <c r="AH38" s="105"/>
      <c r="AI38" s="105"/>
      <c r="AJ38" s="477"/>
      <c r="AK38" s="473"/>
      <c r="AL38" s="180"/>
      <c r="AM38" s="303"/>
      <c r="AN38" s="303"/>
      <c r="AO38" s="362"/>
      <c r="AP38" s="374"/>
      <c r="AQ38" s="398"/>
      <c r="AR38" s="105"/>
      <c r="AS38" s="105"/>
      <c r="AT38" s="105"/>
      <c r="AU38" s="105"/>
      <c r="AV38" s="105"/>
      <c r="AW38" s="462"/>
      <c r="AX38" s="105"/>
      <c r="AY38" s="105"/>
      <c r="AZ38" s="271"/>
      <c r="BA38" s="105"/>
      <c r="BB38" s="180"/>
      <c r="BC38" s="303"/>
      <c r="BD38" s="303"/>
      <c r="BE38" s="362"/>
      <c r="BF38" s="374"/>
      <c r="BG38" s="398"/>
      <c r="BH38" s="105"/>
      <c r="BI38" s="105"/>
      <c r="BJ38" s="105"/>
      <c r="BK38" s="105"/>
      <c r="BL38" s="105"/>
      <c r="BN38" s="105"/>
      <c r="BO38" s="105"/>
      <c r="BP38" s="271"/>
      <c r="BQ38" s="105"/>
      <c r="BR38" s="180"/>
      <c r="BS38" s="105"/>
      <c r="BT38" s="105"/>
      <c r="BU38" s="105"/>
      <c r="BV38" s="105"/>
      <c r="BW38" s="180"/>
      <c r="BX38" s="105"/>
      <c r="BY38" s="105"/>
      <c r="BZ38" s="105"/>
      <c r="CA38" s="105"/>
      <c r="CB38" s="105"/>
      <c r="CD38" s="105"/>
      <c r="CE38" s="105"/>
      <c r="CF38" s="271"/>
      <c r="CG38" s="105"/>
      <c r="CH38" s="180"/>
      <c r="CI38" s="105"/>
      <c r="CJ38" s="105"/>
      <c r="CK38" s="105"/>
      <c r="CL38" s="105"/>
      <c r="CM38" s="180"/>
      <c r="CN38" s="105"/>
      <c r="CO38" s="105"/>
      <c r="CP38" s="105"/>
      <c r="CQ38" s="105"/>
      <c r="CR38" s="105"/>
      <c r="CT38" s="105"/>
      <c r="CU38" s="105"/>
      <c r="CV38" s="271"/>
      <c r="CW38" s="105"/>
      <c r="CX38" s="180"/>
      <c r="CY38" s="105"/>
      <c r="CZ38" s="105"/>
      <c r="DA38" s="105"/>
      <c r="DB38" s="105"/>
      <c r="DC38" s="180"/>
      <c r="DD38" s="105"/>
      <c r="DE38" s="105"/>
      <c r="DF38" s="105"/>
      <c r="DG38" s="105"/>
      <c r="DH38" s="105"/>
    </row>
    <row r="39" spans="2:112" ht="14.25" customHeight="1">
      <c r="B39" s="105"/>
      <c r="C39" s="105"/>
      <c r="D39" s="271"/>
      <c r="E39" s="105"/>
      <c r="F39" s="180"/>
      <c r="G39" s="105"/>
      <c r="H39" s="105"/>
      <c r="I39" s="105"/>
      <c r="J39" s="105"/>
      <c r="K39" s="180"/>
      <c r="L39" s="105"/>
      <c r="M39" s="105"/>
      <c r="N39" s="105"/>
      <c r="O39" s="105"/>
      <c r="P39" s="424">
        <f>+P1+1</f>
        <v>12</v>
      </c>
      <c r="R39" s="105"/>
      <c r="S39" s="105"/>
      <c r="T39" s="271"/>
      <c r="U39" s="105"/>
      <c r="V39" s="180"/>
      <c r="W39" s="105"/>
      <c r="X39" s="105"/>
      <c r="Y39" s="105"/>
      <c r="Z39" s="105"/>
      <c r="AA39" s="180"/>
      <c r="AB39" s="105"/>
      <c r="AC39" s="105"/>
      <c r="AD39" s="105"/>
      <c r="AE39" s="105"/>
      <c r="AF39" s="424">
        <f>+AF1+1</f>
        <v>22</v>
      </c>
      <c r="AH39" s="105"/>
      <c r="AI39" s="105"/>
      <c r="AJ39" s="477"/>
      <c r="AK39" s="473"/>
      <c r="AL39" s="180"/>
      <c r="AM39" s="105"/>
      <c r="AN39" s="105"/>
      <c r="AO39" s="105"/>
      <c r="AP39" s="105"/>
      <c r="AQ39" s="180"/>
      <c r="AR39" s="105"/>
      <c r="AS39" s="105"/>
      <c r="AT39" s="105"/>
      <c r="AU39" s="105"/>
      <c r="AV39" s="424">
        <f>+AV1+1</f>
        <v>12</v>
      </c>
      <c r="AX39" s="105"/>
      <c r="AY39" s="105"/>
      <c r="AZ39" s="271"/>
      <c r="BA39" s="105"/>
      <c r="BB39" s="180"/>
      <c r="BC39" s="105"/>
      <c r="BD39" s="105"/>
      <c r="BE39" s="105"/>
      <c r="BF39" s="105"/>
      <c r="BG39" s="180"/>
      <c r="BH39" s="105"/>
      <c r="BI39" s="105"/>
      <c r="BJ39" s="105"/>
      <c r="BK39" s="105"/>
      <c r="BL39" s="424">
        <f>+BL1+1</f>
        <v>22</v>
      </c>
      <c r="BN39" s="105"/>
      <c r="BO39" s="105"/>
      <c r="BP39" s="271"/>
      <c r="BQ39" s="105"/>
      <c r="BR39" s="180"/>
      <c r="BS39" s="105"/>
      <c r="BT39" s="105"/>
      <c r="BU39" s="105"/>
      <c r="BV39" s="105"/>
      <c r="BW39" s="180"/>
      <c r="BX39" s="105"/>
      <c r="BY39" s="105"/>
      <c r="BZ39" s="105"/>
      <c r="CA39" s="105"/>
      <c r="CB39" s="424">
        <f>CB1+1</f>
        <v>52</v>
      </c>
      <c r="CD39" s="105"/>
      <c r="CE39" s="105"/>
      <c r="CF39" s="271"/>
      <c r="CG39" s="105"/>
      <c r="CH39" s="180"/>
      <c r="CI39" s="105"/>
      <c r="CJ39" s="105"/>
      <c r="CK39" s="105"/>
      <c r="CL39" s="105"/>
      <c r="CM39" s="180"/>
      <c r="CN39" s="105"/>
      <c r="CO39" s="105"/>
      <c r="CP39" s="105"/>
      <c r="CQ39" s="105"/>
      <c r="CR39" s="424">
        <f>CR1+1</f>
        <v>62</v>
      </c>
      <c r="CT39" s="105"/>
      <c r="CU39" s="105"/>
      <c r="CV39" s="271"/>
      <c r="CW39" s="105"/>
      <c r="CX39" s="180"/>
      <c r="CY39" s="105"/>
      <c r="CZ39" s="105"/>
      <c r="DA39" s="105"/>
      <c r="DB39" s="105"/>
      <c r="DC39" s="180"/>
      <c r="DD39" s="105"/>
      <c r="DE39" s="105"/>
      <c r="DF39" s="105"/>
      <c r="DG39" s="105"/>
      <c r="DH39" s="424">
        <f>DH1+1</f>
        <v>72</v>
      </c>
    </row>
    <row r="40" spans="2:112" ht="14.25" customHeight="1">
      <c r="B40" s="191"/>
      <c r="C40" s="255"/>
      <c r="D40" s="265"/>
      <c r="E40" s="278"/>
      <c r="F40" s="287"/>
      <c r="G40" s="299"/>
      <c r="H40" s="329" t="s">
        <v>239</v>
      </c>
      <c r="I40" s="329"/>
      <c r="J40" s="329"/>
      <c r="K40" s="329"/>
      <c r="L40" s="299"/>
      <c r="M40" s="329" t="s">
        <v>242</v>
      </c>
      <c r="N40" s="329"/>
      <c r="O40" s="329"/>
      <c r="P40" s="425"/>
      <c r="R40" s="191"/>
      <c r="S40" s="255"/>
      <c r="T40" s="265"/>
      <c r="U40" s="278"/>
      <c r="V40" s="287"/>
      <c r="W40" s="299"/>
      <c r="X40" s="329" t="s">
        <v>239</v>
      </c>
      <c r="Y40" s="329"/>
      <c r="Z40" s="329"/>
      <c r="AA40" s="329"/>
      <c r="AB40" s="299"/>
      <c r="AC40" s="329" t="s">
        <v>242</v>
      </c>
      <c r="AD40" s="329"/>
      <c r="AE40" s="329"/>
      <c r="AF40" s="425"/>
      <c r="AG40" s="462"/>
      <c r="AH40" s="191"/>
      <c r="AI40" s="255"/>
      <c r="AJ40" s="478"/>
      <c r="AK40" s="481"/>
      <c r="AL40" s="287"/>
      <c r="AM40" s="299"/>
      <c r="AN40" s="329" t="s">
        <v>239</v>
      </c>
      <c r="AO40" s="329"/>
      <c r="AP40" s="329"/>
      <c r="AQ40" s="329"/>
      <c r="AR40" s="299"/>
      <c r="AS40" s="329" t="s">
        <v>242</v>
      </c>
      <c r="AT40" s="329"/>
      <c r="AU40" s="329"/>
      <c r="AV40" s="425"/>
      <c r="AW40" s="462"/>
      <c r="AX40" s="191"/>
      <c r="AY40" s="255"/>
      <c r="AZ40" s="265"/>
      <c r="BA40" s="278"/>
      <c r="BB40" s="287"/>
      <c r="BC40" s="299"/>
      <c r="BD40" s="329" t="s">
        <v>239</v>
      </c>
      <c r="BE40" s="329"/>
      <c r="BF40" s="329"/>
      <c r="BG40" s="329"/>
      <c r="BH40" s="299"/>
      <c r="BI40" s="329" t="s">
        <v>242</v>
      </c>
      <c r="BJ40" s="329"/>
      <c r="BK40" s="329"/>
      <c r="BL40" s="425"/>
      <c r="BN40" s="191"/>
      <c r="BO40" s="255"/>
      <c r="BP40" s="265"/>
      <c r="BQ40" s="278"/>
      <c r="BR40" s="287"/>
      <c r="BS40" s="299"/>
      <c r="BT40" s="329" t="s">
        <v>239</v>
      </c>
      <c r="BU40" s="329"/>
      <c r="BV40" s="329"/>
      <c r="BW40" s="329"/>
      <c r="BX40" s="299"/>
      <c r="BY40" s="329" t="s">
        <v>242</v>
      </c>
      <c r="BZ40" s="329"/>
      <c r="CA40" s="329"/>
      <c r="CB40" s="425"/>
      <c r="CD40" s="191"/>
      <c r="CE40" s="255"/>
      <c r="CF40" s="265"/>
      <c r="CG40" s="278"/>
      <c r="CH40" s="287"/>
      <c r="CI40" s="299"/>
      <c r="CJ40" s="329" t="s">
        <v>239</v>
      </c>
      <c r="CK40" s="329"/>
      <c r="CL40" s="329"/>
      <c r="CM40" s="329"/>
      <c r="CN40" s="299"/>
      <c r="CO40" s="329" t="s">
        <v>242</v>
      </c>
      <c r="CP40" s="329"/>
      <c r="CQ40" s="329"/>
      <c r="CR40" s="425"/>
      <c r="CT40" s="191"/>
      <c r="CU40" s="255"/>
      <c r="CV40" s="265"/>
      <c r="CW40" s="278"/>
      <c r="CX40" s="287"/>
      <c r="CY40" s="299"/>
      <c r="CZ40" s="329" t="s">
        <v>239</v>
      </c>
      <c r="DA40" s="329"/>
      <c r="DB40" s="329"/>
      <c r="DC40" s="329"/>
      <c r="DD40" s="299"/>
      <c r="DE40" s="329" t="s">
        <v>242</v>
      </c>
      <c r="DF40" s="329"/>
      <c r="DG40" s="329"/>
      <c r="DH40" s="425"/>
    </row>
    <row r="41" spans="2:112" ht="14.25" customHeight="1">
      <c r="B41" s="193" t="s">
        <v>528</v>
      </c>
      <c r="C41" s="256" t="s">
        <v>530</v>
      </c>
      <c r="D41" s="266" t="s">
        <v>243</v>
      </c>
      <c r="E41" s="279"/>
      <c r="F41" s="288" t="s">
        <v>60</v>
      </c>
      <c r="G41" s="300" t="s">
        <v>244</v>
      </c>
      <c r="H41" s="266"/>
      <c r="I41" s="361"/>
      <c r="J41" s="375"/>
      <c r="K41" s="399" t="s">
        <v>245</v>
      </c>
      <c r="L41" s="418"/>
      <c r="M41" s="215"/>
      <c r="N41" s="419"/>
      <c r="O41" s="419"/>
      <c r="P41" s="426" t="s">
        <v>245</v>
      </c>
      <c r="R41" s="193" t="s">
        <v>528</v>
      </c>
      <c r="S41" s="256" t="s">
        <v>530</v>
      </c>
      <c r="T41" s="266" t="s">
        <v>243</v>
      </c>
      <c r="U41" s="279"/>
      <c r="V41" s="288" t="s">
        <v>60</v>
      </c>
      <c r="W41" s="300" t="s">
        <v>244</v>
      </c>
      <c r="X41" s="266"/>
      <c r="Y41" s="361"/>
      <c r="Z41" s="375"/>
      <c r="AA41" s="399" t="s">
        <v>245</v>
      </c>
      <c r="AB41" s="418"/>
      <c r="AC41" s="215"/>
      <c r="AD41" s="419"/>
      <c r="AE41" s="419"/>
      <c r="AF41" s="426" t="s">
        <v>245</v>
      </c>
      <c r="AH41" s="193" t="s">
        <v>528</v>
      </c>
      <c r="AI41" s="256" t="s">
        <v>530</v>
      </c>
      <c r="AJ41" s="479" t="s">
        <v>243</v>
      </c>
      <c r="AK41" s="482"/>
      <c r="AL41" s="288" t="s">
        <v>60</v>
      </c>
      <c r="AM41" s="300" t="s">
        <v>244</v>
      </c>
      <c r="AN41" s="266"/>
      <c r="AO41" s="361"/>
      <c r="AP41" s="375"/>
      <c r="AQ41" s="399" t="s">
        <v>245</v>
      </c>
      <c r="AR41" s="418"/>
      <c r="AS41" s="215"/>
      <c r="AT41" s="419"/>
      <c r="AU41" s="419"/>
      <c r="AV41" s="426" t="s">
        <v>245</v>
      </c>
      <c r="AX41" s="193" t="s">
        <v>528</v>
      </c>
      <c r="AY41" s="256" t="s">
        <v>530</v>
      </c>
      <c r="AZ41" s="266" t="s">
        <v>243</v>
      </c>
      <c r="BA41" s="279"/>
      <c r="BB41" s="288" t="s">
        <v>60</v>
      </c>
      <c r="BC41" s="300" t="s">
        <v>244</v>
      </c>
      <c r="BD41" s="266"/>
      <c r="BE41" s="361"/>
      <c r="BF41" s="375"/>
      <c r="BG41" s="399" t="s">
        <v>245</v>
      </c>
      <c r="BH41" s="418"/>
      <c r="BI41" s="215"/>
      <c r="BJ41" s="419"/>
      <c r="BK41" s="419"/>
      <c r="BL41" s="426" t="s">
        <v>245</v>
      </c>
      <c r="BN41" s="193" t="s">
        <v>528</v>
      </c>
      <c r="BO41" s="256" t="s">
        <v>530</v>
      </c>
      <c r="BP41" s="266" t="s">
        <v>243</v>
      </c>
      <c r="BQ41" s="279"/>
      <c r="BR41" s="288" t="s">
        <v>60</v>
      </c>
      <c r="BS41" s="300" t="s">
        <v>244</v>
      </c>
      <c r="BT41" s="266"/>
      <c r="BU41" s="361"/>
      <c r="BV41" s="361"/>
      <c r="BW41" s="392" t="s">
        <v>245</v>
      </c>
      <c r="BX41" s="418"/>
      <c r="BY41" s="215"/>
      <c r="BZ41" s="419"/>
      <c r="CA41" s="419"/>
      <c r="CB41" s="426" t="s">
        <v>245</v>
      </c>
      <c r="CD41" s="193" t="s">
        <v>528</v>
      </c>
      <c r="CE41" s="256" t="s">
        <v>530</v>
      </c>
      <c r="CF41" s="266" t="s">
        <v>243</v>
      </c>
      <c r="CG41" s="279"/>
      <c r="CH41" s="288" t="s">
        <v>60</v>
      </c>
      <c r="CI41" s="300" t="s">
        <v>244</v>
      </c>
      <c r="CJ41" s="266"/>
      <c r="CK41" s="361"/>
      <c r="CL41" s="361"/>
      <c r="CM41" s="392" t="s">
        <v>245</v>
      </c>
      <c r="CN41" s="418"/>
      <c r="CO41" s="215"/>
      <c r="CP41" s="419"/>
      <c r="CQ41" s="419"/>
      <c r="CR41" s="426" t="s">
        <v>245</v>
      </c>
      <c r="CT41" s="193" t="s">
        <v>528</v>
      </c>
      <c r="CU41" s="256" t="s">
        <v>530</v>
      </c>
      <c r="CV41" s="266" t="s">
        <v>243</v>
      </c>
      <c r="CW41" s="279"/>
      <c r="CX41" s="288" t="s">
        <v>60</v>
      </c>
      <c r="CY41" s="300" t="s">
        <v>244</v>
      </c>
      <c r="CZ41" s="266"/>
      <c r="DA41" s="361"/>
      <c r="DB41" s="361"/>
      <c r="DC41" s="392" t="s">
        <v>245</v>
      </c>
      <c r="DD41" s="418"/>
      <c r="DE41" s="215"/>
      <c r="DF41" s="419"/>
      <c r="DG41" s="419"/>
      <c r="DH41" s="426" t="s">
        <v>245</v>
      </c>
    </row>
    <row r="42" spans="2:112" ht="14.25" customHeight="1">
      <c r="B42" s="248"/>
      <c r="C42" s="261"/>
      <c r="D42" s="272" t="s">
        <v>21</v>
      </c>
      <c r="E42" s="276"/>
      <c r="F42" s="292"/>
      <c r="G42" s="297"/>
      <c r="H42" s="332"/>
      <c r="I42" s="332"/>
      <c r="J42" s="372"/>
      <c r="K42" s="400"/>
      <c r="L42" s="297"/>
      <c r="M42" s="276"/>
      <c r="N42" s="276"/>
      <c r="O42" s="276"/>
      <c r="P42" s="430"/>
      <c r="R42" s="223"/>
      <c r="S42" s="259"/>
      <c r="T42" s="271" t="s">
        <v>296</v>
      </c>
      <c r="U42" s="276"/>
      <c r="V42" s="289"/>
      <c r="W42" s="182"/>
      <c r="X42" s="330"/>
      <c r="Y42" s="330"/>
      <c r="Z42" s="371"/>
      <c r="AA42" s="180"/>
      <c r="AB42" s="182"/>
      <c r="AC42" s="105"/>
      <c r="AD42" s="105"/>
      <c r="AE42" s="421"/>
      <c r="AF42" s="427"/>
      <c r="AG42" s="462"/>
      <c r="AH42" s="250"/>
      <c r="AI42" s="259"/>
      <c r="AJ42" s="269" t="s">
        <v>296</v>
      </c>
      <c r="AK42" s="281"/>
      <c r="AL42" s="289"/>
      <c r="AM42" s="182"/>
      <c r="AN42" s="333"/>
      <c r="AO42" s="330"/>
      <c r="AP42" s="369"/>
      <c r="AQ42" s="393"/>
      <c r="AR42" s="182"/>
      <c r="AS42" s="276"/>
      <c r="AT42" s="276"/>
      <c r="AU42" s="276"/>
      <c r="AV42" s="430"/>
      <c r="AW42" s="462"/>
      <c r="AX42" s="251"/>
      <c r="AY42" s="259"/>
      <c r="AZ42" s="267" t="s">
        <v>285</v>
      </c>
      <c r="BA42" s="541"/>
      <c r="BB42" s="293"/>
      <c r="BC42" s="543"/>
      <c r="BD42" s="365"/>
      <c r="BE42" s="365"/>
      <c r="BF42" s="365"/>
      <c r="BG42" s="180"/>
      <c r="BH42" s="182"/>
      <c r="BI42" s="105"/>
      <c r="BJ42" s="105"/>
      <c r="BK42" s="105"/>
      <c r="BL42" s="429"/>
      <c r="BN42" s="223"/>
      <c r="BO42" s="259"/>
      <c r="BP42" s="271"/>
      <c r="BQ42" s="105"/>
      <c r="BR42" s="293"/>
      <c r="BS42" s="543"/>
      <c r="BT42" s="580"/>
      <c r="BU42" s="580"/>
      <c r="BV42" s="365"/>
      <c r="BW42" s="395"/>
      <c r="BX42" s="182"/>
      <c r="BY42" s="105"/>
      <c r="BZ42" s="105"/>
      <c r="CA42" s="105"/>
      <c r="CB42" s="429"/>
      <c r="CD42" s="223"/>
      <c r="CE42" s="259"/>
      <c r="CF42" s="267" t="s">
        <v>285</v>
      </c>
      <c r="CG42" s="541"/>
      <c r="CH42" s="293"/>
      <c r="CI42" s="543"/>
      <c r="CJ42" s="365"/>
      <c r="CK42" s="365"/>
      <c r="CL42" s="365"/>
      <c r="CM42" s="180"/>
      <c r="CN42" s="182"/>
      <c r="CO42" s="105"/>
      <c r="CP42" s="105"/>
      <c r="CQ42" s="105"/>
      <c r="CR42" s="429"/>
      <c r="CT42" s="223"/>
      <c r="CU42" s="261"/>
      <c r="CV42" s="271"/>
      <c r="CW42" s="276"/>
      <c r="CX42" s="289"/>
      <c r="CY42" s="578"/>
      <c r="CZ42" s="589"/>
      <c r="DA42" s="589"/>
      <c r="DB42" s="593"/>
      <c r="DC42" s="180"/>
      <c r="DD42" s="182"/>
      <c r="DE42" s="105"/>
      <c r="DF42" s="105"/>
      <c r="DG42" s="105"/>
      <c r="DH42" s="429"/>
    </row>
    <row r="43" spans="2:112" ht="14.25" customHeight="1">
      <c r="B43" s="250" t="s">
        <v>316</v>
      </c>
      <c r="C43" s="259" t="s">
        <v>410</v>
      </c>
      <c r="D43" s="271">
        <v>150</v>
      </c>
      <c r="E43" s="105" t="s">
        <v>223</v>
      </c>
      <c r="F43" s="293" t="s">
        <v>329</v>
      </c>
      <c r="G43" s="182">
        <v>2</v>
      </c>
      <c r="H43" s="330"/>
      <c r="I43" s="330"/>
      <c r="J43" s="371"/>
      <c r="K43" s="180">
        <f>SUM(G43:J43)</f>
        <v>2</v>
      </c>
      <c r="L43" s="182"/>
      <c r="M43" s="105"/>
      <c r="N43" s="105"/>
      <c r="O43" s="105"/>
      <c r="P43" s="429"/>
      <c r="R43" s="247" t="s">
        <v>107</v>
      </c>
      <c r="S43" s="260" t="s">
        <v>412</v>
      </c>
      <c r="T43" s="268" t="s">
        <v>34</v>
      </c>
      <c r="U43" s="175"/>
      <c r="V43" s="290" t="s">
        <v>69</v>
      </c>
      <c r="W43" s="436">
        <v>54</v>
      </c>
      <c r="X43" s="339"/>
      <c r="Y43" s="339"/>
      <c r="Z43" s="448">
        <f>SUM(W43:Y43)</f>
        <v>54</v>
      </c>
      <c r="AA43" s="401">
        <f>ROUND(Z43,1)</f>
        <v>54</v>
      </c>
      <c r="AB43" s="301"/>
      <c r="AC43" s="175"/>
      <c r="AD43" s="175"/>
      <c r="AE43" s="175"/>
      <c r="AF43" s="428"/>
      <c r="AG43" s="464"/>
      <c r="AH43" s="252" t="s">
        <v>310</v>
      </c>
      <c r="AI43" s="258" t="s">
        <v>73</v>
      </c>
      <c r="AJ43" s="270">
        <v>100</v>
      </c>
      <c r="AK43" s="175"/>
      <c r="AL43" s="290" t="s">
        <v>329</v>
      </c>
      <c r="AM43" s="301">
        <f>AM15+AM35+AM47-AM45</f>
        <v>2</v>
      </c>
      <c r="AN43" s="331"/>
      <c r="AO43" s="331"/>
      <c r="AP43" s="370"/>
      <c r="AQ43" s="394">
        <f>SUM(AM43:AP43)</f>
        <v>2</v>
      </c>
      <c r="AR43" s="301"/>
      <c r="AS43" s="175"/>
      <c r="AT43" s="175"/>
      <c r="AU43" s="378"/>
      <c r="AV43" s="428"/>
      <c r="AX43" s="247" t="s">
        <v>107</v>
      </c>
      <c r="AY43" s="260" t="s">
        <v>418</v>
      </c>
      <c r="AZ43" s="268">
        <v>75</v>
      </c>
      <c r="BA43" s="175" t="s">
        <v>84</v>
      </c>
      <c r="BB43" s="290" t="s">
        <v>193</v>
      </c>
      <c r="BC43" s="316">
        <f>BC5</f>
        <v>2</v>
      </c>
      <c r="BD43" s="555"/>
      <c r="BE43" s="555"/>
      <c r="BF43" s="555"/>
      <c r="BG43" s="394">
        <f>SUM(BC43:BF43)</f>
        <v>2</v>
      </c>
      <c r="BH43" s="301"/>
      <c r="BI43" s="175"/>
      <c r="BJ43" s="175"/>
      <c r="BK43" s="175"/>
      <c r="BL43" s="428"/>
      <c r="BN43" s="247" t="s">
        <v>107</v>
      </c>
      <c r="BO43" s="260" t="s">
        <v>416</v>
      </c>
      <c r="BP43" s="268">
        <v>25</v>
      </c>
      <c r="BQ43" s="175"/>
      <c r="BR43" s="264" t="s">
        <v>69</v>
      </c>
      <c r="BS43" s="576">
        <f>BW5</f>
        <v>10</v>
      </c>
      <c r="BT43" s="339"/>
      <c r="BU43" s="339"/>
      <c r="BV43" s="452">
        <f>SUM(BS43:BU43)</f>
        <v>10</v>
      </c>
      <c r="BW43" s="530">
        <f>ROUND(BV43,1)</f>
        <v>10</v>
      </c>
      <c r="BX43" s="301"/>
      <c r="BY43" s="175"/>
      <c r="BZ43" s="175"/>
      <c r="CA43" s="175"/>
      <c r="CB43" s="428"/>
      <c r="CD43" s="247" t="s">
        <v>107</v>
      </c>
      <c r="CE43" s="260" t="s">
        <v>418</v>
      </c>
      <c r="CF43" s="268">
        <v>75</v>
      </c>
      <c r="CG43" s="175" t="s">
        <v>84</v>
      </c>
      <c r="CH43" s="290" t="s">
        <v>193</v>
      </c>
      <c r="CI43" s="316">
        <v>1</v>
      </c>
      <c r="CJ43" s="555"/>
      <c r="CK43" s="555"/>
      <c r="CL43" s="555"/>
      <c r="CM43" s="394">
        <f>SUM(CI43:CL43)</f>
        <v>1</v>
      </c>
      <c r="CN43" s="301"/>
      <c r="CO43" s="175"/>
      <c r="CP43" s="175"/>
      <c r="CQ43" s="175"/>
      <c r="CR43" s="428"/>
      <c r="CT43" s="247" t="s">
        <v>107</v>
      </c>
      <c r="CU43" s="260" t="s">
        <v>416</v>
      </c>
      <c r="CV43" s="268">
        <v>20</v>
      </c>
      <c r="CW43" s="285"/>
      <c r="CX43" s="264" t="s">
        <v>69</v>
      </c>
      <c r="CY43" s="305">
        <f>DC5</f>
        <v>7.2000000000000011</v>
      </c>
      <c r="CZ43" s="590"/>
      <c r="DA43" s="590"/>
      <c r="DB43" s="595"/>
      <c r="DC43" s="530">
        <f>SUM(CY43:DB43)</f>
        <v>7.2000000000000011</v>
      </c>
      <c r="DD43" s="301"/>
      <c r="DE43" s="175"/>
      <c r="DF43" s="175"/>
      <c r="DG43" s="175"/>
      <c r="DH43" s="428"/>
    </row>
    <row r="44" spans="2:112" ht="14.25" customHeight="1">
      <c r="B44" s="251"/>
      <c r="C44" s="261"/>
      <c r="D44" s="272" t="s">
        <v>235</v>
      </c>
      <c r="E44" s="276"/>
      <c r="F44" s="289"/>
      <c r="G44" s="304"/>
      <c r="H44" s="332"/>
      <c r="I44" s="332"/>
      <c r="J44" s="376"/>
      <c r="K44" s="400"/>
      <c r="L44" s="297"/>
      <c r="M44" s="276"/>
      <c r="N44" s="276"/>
      <c r="O44" s="276"/>
      <c r="P44" s="430"/>
      <c r="R44" s="248"/>
      <c r="S44" s="259"/>
      <c r="T44" s="271" t="s">
        <v>230</v>
      </c>
      <c r="U44" s="276"/>
      <c r="V44" s="289"/>
      <c r="W44" s="437"/>
      <c r="X44" s="332"/>
      <c r="Y44" s="332"/>
      <c r="Z44" s="371"/>
      <c r="AA44" s="180"/>
      <c r="AB44" s="182"/>
      <c r="AC44" s="105"/>
      <c r="AD44" s="105"/>
      <c r="AE44" s="105"/>
      <c r="AF44" s="429"/>
      <c r="AG44" s="462"/>
      <c r="AH44" s="468"/>
      <c r="AI44" s="259"/>
      <c r="AJ44" s="269" t="s">
        <v>296</v>
      </c>
      <c r="AK44" s="281"/>
      <c r="AL44" s="289"/>
      <c r="AM44" s="293"/>
      <c r="AN44" s="333"/>
      <c r="AO44" s="330"/>
      <c r="AP44" s="369"/>
      <c r="AQ44" s="393"/>
      <c r="AR44" s="182"/>
      <c r="AS44" s="105"/>
      <c r="AT44" s="105"/>
      <c r="AU44" s="105"/>
      <c r="AV44" s="429"/>
      <c r="AW44" s="462"/>
      <c r="AX44" s="250"/>
      <c r="AY44" s="259"/>
      <c r="AZ44" s="271" t="s">
        <v>223</v>
      </c>
      <c r="BA44" s="276"/>
      <c r="BB44" s="289"/>
      <c r="BC44" s="317"/>
      <c r="BD44" s="556" t="s">
        <v>173</v>
      </c>
      <c r="BE44" s="557"/>
      <c r="BF44" s="565"/>
      <c r="BG44" s="180"/>
      <c r="BH44" s="182"/>
      <c r="BI44" s="105"/>
      <c r="BJ44" s="105"/>
      <c r="BK44" s="105"/>
      <c r="BL44" s="429"/>
      <c r="BN44" s="223"/>
      <c r="BO44" s="259"/>
      <c r="BP44" s="271"/>
      <c r="BQ44" s="105"/>
      <c r="BR44" s="289"/>
      <c r="BS44" s="577" t="s">
        <v>17</v>
      </c>
      <c r="BT44" s="581" t="s">
        <v>541</v>
      </c>
      <c r="BU44" s="581" t="s">
        <v>167</v>
      </c>
      <c r="BV44" s="342"/>
      <c r="BW44" s="180"/>
      <c r="BX44" s="182"/>
      <c r="BY44" s="105"/>
      <c r="BZ44" s="105"/>
      <c r="CA44" s="105"/>
      <c r="CB44" s="429"/>
      <c r="CD44" s="223"/>
      <c r="CE44" s="259"/>
      <c r="CF44" s="271" t="s">
        <v>223</v>
      </c>
      <c r="CG44" s="276"/>
      <c r="CH44" s="289"/>
      <c r="CI44" s="317" t="s">
        <v>46</v>
      </c>
      <c r="CJ44" s="556"/>
      <c r="CK44" s="557"/>
      <c r="CL44" s="565"/>
      <c r="CM44" s="180"/>
      <c r="CN44" s="182"/>
      <c r="CO44" s="105"/>
      <c r="CP44" s="105"/>
      <c r="CQ44" s="105"/>
      <c r="CR44" s="429"/>
      <c r="CT44" s="223"/>
      <c r="CU44" s="259"/>
      <c r="CV44" s="271" t="s">
        <v>370</v>
      </c>
      <c r="CW44" s="105"/>
      <c r="CX44" s="293"/>
      <c r="CY44" s="577" t="s">
        <v>395</v>
      </c>
      <c r="CZ44" s="591" t="s">
        <v>167</v>
      </c>
      <c r="DA44" s="342"/>
      <c r="DB44" s="565"/>
      <c r="DC44" s="180"/>
      <c r="DD44" s="182"/>
      <c r="DE44" s="105"/>
      <c r="DF44" s="105"/>
      <c r="DG44" s="105"/>
      <c r="DH44" s="429"/>
    </row>
    <row r="45" spans="2:112" ht="14.25" customHeight="1">
      <c r="B45" s="247"/>
      <c r="C45" s="260" t="s">
        <v>0</v>
      </c>
      <c r="D45" s="268">
        <v>50</v>
      </c>
      <c r="E45" s="175"/>
      <c r="F45" s="290" t="s">
        <v>69</v>
      </c>
      <c r="G45" s="305">
        <f>仮設ﾘｰｽ延長!V76</f>
        <v>1.2</v>
      </c>
      <c r="H45" s="336"/>
      <c r="I45" s="336"/>
      <c r="J45" s="336"/>
      <c r="K45" s="401">
        <f>SUM(G45:J45)</f>
        <v>1.2</v>
      </c>
      <c r="L45" s="301"/>
      <c r="M45" s="175"/>
      <c r="N45" s="175"/>
      <c r="O45" s="175"/>
      <c r="P45" s="428"/>
      <c r="R45" s="249"/>
      <c r="S45" s="260" t="s">
        <v>122</v>
      </c>
      <c r="T45" s="268">
        <v>150</v>
      </c>
      <c r="U45" s="285"/>
      <c r="V45" s="290" t="s">
        <v>329</v>
      </c>
      <c r="W45" s="438">
        <v>54</v>
      </c>
      <c r="X45" s="339"/>
      <c r="Y45" s="339"/>
      <c r="Z45" s="379"/>
      <c r="AA45" s="394">
        <f>SUM(W45:Z45)</f>
        <v>54</v>
      </c>
      <c r="AB45" s="301"/>
      <c r="AC45" s="175"/>
      <c r="AD45" s="175"/>
      <c r="AE45" s="175"/>
      <c r="AF45" s="428"/>
      <c r="AH45" s="252" t="s">
        <v>310</v>
      </c>
      <c r="AI45" s="258" t="s">
        <v>389</v>
      </c>
      <c r="AJ45" s="270">
        <v>100</v>
      </c>
      <c r="AK45" s="175"/>
      <c r="AL45" s="290" t="s">
        <v>329</v>
      </c>
      <c r="AM45" s="301">
        <v>1</v>
      </c>
      <c r="AN45" s="331"/>
      <c r="AO45" s="331"/>
      <c r="AP45" s="370"/>
      <c r="AQ45" s="394">
        <f>SUM(AM45:AP45)</f>
        <v>1</v>
      </c>
      <c r="AR45" s="301"/>
      <c r="AS45" s="175"/>
      <c r="AT45" s="175"/>
      <c r="AU45" s="175"/>
      <c r="AV45" s="428"/>
      <c r="AX45" s="250"/>
      <c r="AY45" s="260" t="s">
        <v>505</v>
      </c>
      <c r="AZ45" s="268">
        <v>75</v>
      </c>
      <c r="BA45" s="284"/>
      <c r="BB45" s="264" t="s">
        <v>135</v>
      </c>
      <c r="BC45" s="316">
        <f>BC11</f>
        <v>6</v>
      </c>
      <c r="BD45" s="331">
        <v>-2</v>
      </c>
      <c r="BE45" s="347"/>
      <c r="BF45" s="331"/>
      <c r="BG45" s="394">
        <f>SUM(BC45:BF45)</f>
        <v>4</v>
      </c>
      <c r="BH45" s="301"/>
      <c r="BI45" s="175"/>
      <c r="BJ45" s="175"/>
      <c r="BK45" s="175"/>
      <c r="BL45" s="428"/>
      <c r="BN45" s="249"/>
      <c r="BO45" s="260" t="s">
        <v>424</v>
      </c>
      <c r="BP45" s="268">
        <v>25</v>
      </c>
      <c r="BQ45" s="175"/>
      <c r="BR45" s="264" t="s">
        <v>425</v>
      </c>
      <c r="BS45" s="316">
        <f>BW7</f>
        <v>6</v>
      </c>
      <c r="BT45" s="347">
        <f>BW9</f>
        <v>1</v>
      </c>
      <c r="BU45" s="347">
        <f>BW11</f>
        <v>1</v>
      </c>
      <c r="BV45" s="347"/>
      <c r="BW45" s="394">
        <f>SUM(BS45:BV45)</f>
        <v>8</v>
      </c>
      <c r="BX45" s="301"/>
      <c r="BY45" s="175"/>
      <c r="BZ45" s="175"/>
      <c r="CA45" s="175"/>
      <c r="CB45" s="428"/>
      <c r="CD45" s="249"/>
      <c r="CE45" s="260" t="s">
        <v>428</v>
      </c>
      <c r="CF45" s="268">
        <v>75</v>
      </c>
      <c r="CG45" s="284"/>
      <c r="CH45" s="264" t="s">
        <v>135</v>
      </c>
      <c r="CI45" s="316">
        <v>1</v>
      </c>
      <c r="CJ45" s="347"/>
      <c r="CK45" s="347"/>
      <c r="CL45" s="331"/>
      <c r="CM45" s="394">
        <f>SUM(CI45:CL45)</f>
        <v>1</v>
      </c>
      <c r="CN45" s="301"/>
      <c r="CO45" s="175"/>
      <c r="CP45" s="175"/>
      <c r="CQ45" s="175"/>
      <c r="CR45" s="428"/>
      <c r="CT45" s="249"/>
      <c r="CU45" s="260" t="s">
        <v>204</v>
      </c>
      <c r="CV45" s="268">
        <v>20</v>
      </c>
      <c r="CW45" s="285"/>
      <c r="CX45" s="290" t="s">
        <v>135</v>
      </c>
      <c r="CY45" s="316">
        <f>DC7</f>
        <v>4</v>
      </c>
      <c r="CZ45" s="347">
        <f>DC9+DC11*2</f>
        <v>5</v>
      </c>
      <c r="DA45" s="347"/>
      <c r="DB45" s="331"/>
      <c r="DC45" s="394">
        <f>SUM(CY45:DB45)</f>
        <v>9</v>
      </c>
      <c r="DD45" s="301"/>
      <c r="DE45" s="175"/>
      <c r="DF45" s="175"/>
      <c r="DG45" s="175"/>
      <c r="DH45" s="428"/>
    </row>
    <row r="46" spans="2:112" ht="14.25" customHeight="1">
      <c r="B46" s="223"/>
      <c r="C46" s="259"/>
      <c r="D46" s="271"/>
      <c r="E46" s="105"/>
      <c r="F46" s="294"/>
      <c r="G46" s="182"/>
      <c r="H46" s="337"/>
      <c r="I46" s="330"/>
      <c r="J46" s="377"/>
      <c r="K46" s="180"/>
      <c r="L46" s="182"/>
      <c r="M46" s="105"/>
      <c r="N46" s="105"/>
      <c r="O46" s="105"/>
      <c r="P46" s="429"/>
      <c r="R46" s="223"/>
      <c r="S46" s="259"/>
      <c r="T46" s="271"/>
      <c r="U46" s="276"/>
      <c r="V46" s="289"/>
      <c r="W46" s="293" t="s">
        <v>535</v>
      </c>
      <c r="X46" s="338" t="s">
        <v>403</v>
      </c>
      <c r="Y46" s="338"/>
      <c r="Z46" s="377"/>
      <c r="AA46" s="180"/>
      <c r="AB46" s="182"/>
      <c r="AC46" s="105"/>
      <c r="AD46" s="105"/>
      <c r="AE46" s="105"/>
      <c r="AF46" s="429"/>
      <c r="AG46" s="462"/>
      <c r="AH46" s="248"/>
      <c r="AI46" s="259"/>
      <c r="AJ46" s="271" t="s">
        <v>390</v>
      </c>
      <c r="AK46" s="281"/>
      <c r="AL46" s="289"/>
      <c r="AM46" s="293"/>
      <c r="AN46" s="333"/>
      <c r="AO46" s="330"/>
      <c r="AP46" s="369"/>
      <c r="AQ46" s="393"/>
      <c r="AR46" s="182"/>
      <c r="AS46" s="105"/>
      <c r="AT46" s="105"/>
      <c r="AU46" s="105"/>
      <c r="AV46" s="429"/>
      <c r="AW46" s="462"/>
      <c r="AX46" s="469"/>
      <c r="AY46" s="259"/>
      <c r="AZ46" s="271"/>
      <c r="BA46" s="105"/>
      <c r="BB46" s="293"/>
      <c r="BC46" s="544"/>
      <c r="BD46" s="557"/>
      <c r="BE46" s="557"/>
      <c r="BF46" s="565"/>
      <c r="BG46" s="180"/>
      <c r="BH46" s="182"/>
      <c r="BI46" s="105"/>
      <c r="BJ46" s="105"/>
      <c r="BK46" s="105"/>
      <c r="BL46" s="429"/>
      <c r="BN46" s="223"/>
      <c r="BO46" s="259"/>
      <c r="BP46" s="271"/>
      <c r="BQ46" s="105"/>
      <c r="BR46" s="289"/>
      <c r="BS46" s="552"/>
      <c r="BT46" s="582"/>
      <c r="BU46" s="514"/>
      <c r="BV46" s="342"/>
      <c r="BW46" s="180"/>
      <c r="BX46" s="182"/>
      <c r="BY46" s="105"/>
      <c r="BZ46" s="105"/>
      <c r="CA46" s="105"/>
      <c r="CB46" s="429"/>
      <c r="CD46" s="248"/>
      <c r="CE46" s="259"/>
      <c r="CF46" s="271"/>
      <c r="CG46" s="105"/>
      <c r="CH46" s="293"/>
      <c r="CI46" s="544"/>
      <c r="CJ46" s="557"/>
      <c r="CK46" s="557"/>
      <c r="CL46" s="565"/>
      <c r="CM46" s="180"/>
      <c r="CN46" s="182"/>
      <c r="CO46" s="105"/>
      <c r="CP46" s="105"/>
      <c r="CQ46" s="105"/>
      <c r="CR46" s="429"/>
      <c r="CT46" s="248"/>
      <c r="CU46" s="259"/>
      <c r="CV46" s="271" t="s">
        <v>370</v>
      </c>
      <c r="CW46" s="105"/>
      <c r="CX46" s="293"/>
      <c r="CY46" s="577" t="s">
        <v>395</v>
      </c>
      <c r="CZ46" s="591" t="s">
        <v>167</v>
      </c>
      <c r="DA46" s="342"/>
      <c r="DB46" s="565"/>
      <c r="DC46" s="180"/>
      <c r="DD46" s="182"/>
      <c r="DE46" s="105"/>
      <c r="DF46" s="105"/>
      <c r="DG46" s="105"/>
      <c r="DH46" s="429"/>
    </row>
    <row r="47" spans="2:112" ht="14.25" customHeight="1">
      <c r="B47" s="249"/>
      <c r="C47" s="260" t="s">
        <v>430</v>
      </c>
      <c r="D47" s="268">
        <v>50</v>
      </c>
      <c r="E47" s="175"/>
      <c r="F47" s="290" t="s">
        <v>329</v>
      </c>
      <c r="G47" s="301">
        <v>3</v>
      </c>
      <c r="H47" s="331"/>
      <c r="I47" s="331"/>
      <c r="J47" s="378"/>
      <c r="K47" s="394">
        <f>SUM(G47:J47)</f>
        <v>3</v>
      </c>
      <c r="L47" s="301"/>
      <c r="M47" s="175"/>
      <c r="N47" s="175"/>
      <c r="O47" s="175"/>
      <c r="P47" s="428"/>
      <c r="R47" s="249"/>
      <c r="S47" s="260" t="s">
        <v>139</v>
      </c>
      <c r="T47" s="268">
        <v>150</v>
      </c>
      <c r="U47" s="175"/>
      <c r="V47" s="290" t="s">
        <v>69</v>
      </c>
      <c r="W47" s="301">
        <v>9.2750000000000004</v>
      </c>
      <c r="X47" s="331">
        <v>9.125</v>
      </c>
      <c r="Y47" s="331"/>
      <c r="Z47" s="379">
        <f>SUM(W47:Y47)</f>
        <v>18.399999999999999</v>
      </c>
      <c r="AA47" s="401">
        <f>ROUND(Z47,1)</f>
        <v>18.399999999999999</v>
      </c>
      <c r="AB47" s="301"/>
      <c r="AC47" s="175"/>
      <c r="AD47" s="175"/>
      <c r="AE47" s="175"/>
      <c r="AF47" s="428"/>
      <c r="AH47" s="252" t="s">
        <v>310</v>
      </c>
      <c r="AI47" s="260" t="s">
        <v>810</v>
      </c>
      <c r="AJ47" s="270">
        <v>100</v>
      </c>
      <c r="AK47" s="175"/>
      <c r="AL47" s="290" t="s">
        <v>329</v>
      </c>
      <c r="AM47" s="301">
        <v>1</v>
      </c>
      <c r="AN47" s="331"/>
      <c r="AO47" s="331"/>
      <c r="AP47" s="370"/>
      <c r="AQ47" s="394">
        <f>SUM(AM47:AP47)</f>
        <v>1</v>
      </c>
      <c r="AR47" s="301"/>
      <c r="AS47" s="175"/>
      <c r="AT47" s="175"/>
      <c r="AU47" s="175"/>
      <c r="AV47" s="428"/>
      <c r="AX47" s="250"/>
      <c r="AY47" s="260" t="s">
        <v>441</v>
      </c>
      <c r="AZ47" s="268" t="s">
        <v>437</v>
      </c>
      <c r="BA47" s="285"/>
      <c r="BB47" s="290" t="s">
        <v>338</v>
      </c>
      <c r="BC47" s="316">
        <f>BC13</f>
        <v>2</v>
      </c>
      <c r="BD47" s="331"/>
      <c r="BE47" s="331"/>
      <c r="BF47" s="331"/>
      <c r="BG47" s="394">
        <f>SUM(BC47:BF47)</f>
        <v>2</v>
      </c>
      <c r="BH47" s="301"/>
      <c r="BI47" s="175"/>
      <c r="BJ47" s="175"/>
      <c r="BK47" s="175"/>
      <c r="BL47" s="428"/>
      <c r="BN47" s="249"/>
      <c r="BO47" s="260" t="s">
        <v>424</v>
      </c>
      <c r="BP47" s="268">
        <v>20</v>
      </c>
      <c r="BQ47" s="175"/>
      <c r="BR47" s="264" t="s">
        <v>425</v>
      </c>
      <c r="BS47" s="316"/>
      <c r="BT47" s="347">
        <f>BW9</f>
        <v>1</v>
      </c>
      <c r="BU47" s="347">
        <f>BW11</f>
        <v>1</v>
      </c>
      <c r="BV47" s="347"/>
      <c r="BW47" s="394">
        <f>SUM(BS47:BV47)</f>
        <v>2</v>
      </c>
      <c r="BX47" s="301"/>
      <c r="BY47" s="175"/>
      <c r="BZ47" s="175"/>
      <c r="CA47" s="175"/>
      <c r="CB47" s="428"/>
      <c r="CD47" s="249"/>
      <c r="CE47" s="260" t="s">
        <v>431</v>
      </c>
      <c r="CF47" s="268" t="s">
        <v>437</v>
      </c>
      <c r="CG47" s="285"/>
      <c r="CH47" s="290" t="s">
        <v>338</v>
      </c>
      <c r="CI47" s="316">
        <v>1</v>
      </c>
      <c r="CJ47" s="331"/>
      <c r="CK47" s="331"/>
      <c r="CL47" s="331"/>
      <c r="CM47" s="394">
        <f>SUM(CI47:CL47)</f>
        <v>1</v>
      </c>
      <c r="CN47" s="301"/>
      <c r="CO47" s="175"/>
      <c r="CP47" s="175"/>
      <c r="CQ47" s="175"/>
      <c r="CR47" s="428"/>
      <c r="CT47" s="249"/>
      <c r="CU47" s="260" t="s">
        <v>204</v>
      </c>
      <c r="CV47" s="268">
        <v>13</v>
      </c>
      <c r="CW47" s="285"/>
      <c r="CX47" s="290" t="s">
        <v>135</v>
      </c>
      <c r="CY47" s="316"/>
      <c r="CZ47" s="347">
        <f>DC9</f>
        <v>3</v>
      </c>
      <c r="DA47" s="347"/>
      <c r="DB47" s="331"/>
      <c r="DC47" s="394">
        <f>SUM(CY47:DB47)</f>
        <v>3</v>
      </c>
      <c r="DD47" s="301"/>
      <c r="DE47" s="175"/>
      <c r="DF47" s="175"/>
      <c r="DG47" s="175"/>
      <c r="DH47" s="428"/>
    </row>
    <row r="48" spans="2:112" ht="14.25" customHeight="1">
      <c r="B48" s="223"/>
      <c r="C48" s="259"/>
      <c r="D48" s="271"/>
      <c r="E48" s="105"/>
      <c r="F48" s="293"/>
      <c r="G48" s="182"/>
      <c r="H48" s="330"/>
      <c r="I48" s="330"/>
      <c r="J48" s="369"/>
      <c r="K48" s="393"/>
      <c r="L48" s="182"/>
      <c r="M48" s="105"/>
      <c r="N48" s="105"/>
      <c r="O48" s="105"/>
      <c r="P48" s="429"/>
      <c r="R48" s="223"/>
      <c r="S48" s="259"/>
      <c r="T48" s="271" t="s">
        <v>230</v>
      </c>
      <c r="U48" s="276"/>
      <c r="V48" s="289"/>
      <c r="W48" s="182" t="s">
        <v>531</v>
      </c>
      <c r="X48" s="330"/>
      <c r="Y48" s="330"/>
      <c r="Z48" s="369"/>
      <c r="AA48" s="393"/>
      <c r="AB48" s="182"/>
      <c r="AC48" s="105"/>
      <c r="AD48" s="105"/>
      <c r="AE48" s="105"/>
      <c r="AF48" s="429"/>
      <c r="AG48" s="462"/>
      <c r="AH48" s="469"/>
      <c r="AI48" s="259" t="s">
        <v>407</v>
      </c>
      <c r="AJ48" s="271" t="s">
        <v>409</v>
      </c>
      <c r="AK48" s="105"/>
      <c r="AL48" s="293"/>
      <c r="AM48" s="293"/>
      <c r="AN48" s="330" t="s">
        <v>808</v>
      </c>
      <c r="AO48" s="330"/>
      <c r="AP48" s="369"/>
      <c r="AQ48" s="393"/>
      <c r="AR48" s="182"/>
      <c r="AS48" s="105"/>
      <c r="AT48" s="105"/>
      <c r="AU48" s="105"/>
      <c r="AV48" s="429"/>
      <c r="AW48" s="462"/>
      <c r="AX48" s="469"/>
      <c r="AY48" s="259"/>
      <c r="AZ48" s="271"/>
      <c r="BA48" s="105"/>
      <c r="BB48" s="293"/>
      <c r="BC48" s="545"/>
      <c r="BD48" s="338"/>
      <c r="BE48" s="330"/>
      <c r="BF48" s="330"/>
      <c r="BG48" s="404"/>
      <c r="BH48" s="182"/>
      <c r="BI48" s="105"/>
      <c r="BJ48" s="105"/>
      <c r="BK48" s="105"/>
      <c r="BL48" s="429"/>
      <c r="BN48" s="223"/>
      <c r="BO48" s="259"/>
      <c r="BP48" s="271"/>
      <c r="BQ48" s="105"/>
      <c r="BR48" s="293"/>
      <c r="BS48" s="544" t="s">
        <v>543</v>
      </c>
      <c r="BT48" s="330"/>
      <c r="BU48" s="330"/>
      <c r="BV48" s="330"/>
      <c r="BW48" s="180"/>
      <c r="BX48" s="182"/>
      <c r="BY48" s="105"/>
      <c r="BZ48" s="105"/>
      <c r="CA48" s="105"/>
      <c r="CB48" s="429"/>
      <c r="CD48" s="223"/>
      <c r="CE48" s="259"/>
      <c r="CF48" s="271" t="s">
        <v>438</v>
      </c>
      <c r="CG48" s="105"/>
      <c r="CH48" s="293"/>
      <c r="CI48" s="545"/>
      <c r="CJ48" s="338"/>
      <c r="CK48" s="330"/>
      <c r="CL48" s="330"/>
      <c r="CM48" s="404"/>
      <c r="CN48" s="182"/>
      <c r="CO48" s="105"/>
      <c r="CP48" s="105"/>
      <c r="CQ48" s="105"/>
      <c r="CR48" s="429"/>
      <c r="CT48" s="248"/>
      <c r="CU48" s="261"/>
      <c r="CV48" s="271"/>
      <c r="CW48" s="276"/>
      <c r="CX48" s="289"/>
      <c r="CY48" s="577" t="s">
        <v>544</v>
      </c>
      <c r="CZ48" s="330"/>
      <c r="DA48" s="565"/>
      <c r="DB48" s="596"/>
      <c r="DC48" s="180"/>
      <c r="DD48" s="182"/>
      <c r="DE48" s="105"/>
      <c r="DF48" s="105"/>
      <c r="DG48" s="105"/>
      <c r="DH48" s="429"/>
    </row>
    <row r="49" spans="2:112" ht="14.25" customHeight="1">
      <c r="B49" s="249"/>
      <c r="C49" s="260" t="s">
        <v>306</v>
      </c>
      <c r="D49" s="268">
        <v>50</v>
      </c>
      <c r="E49" s="175"/>
      <c r="F49" s="290" t="s">
        <v>329</v>
      </c>
      <c r="G49" s="301">
        <v>2</v>
      </c>
      <c r="H49" s="331"/>
      <c r="I49" s="331"/>
      <c r="J49" s="378"/>
      <c r="K49" s="394">
        <f>SUM(G49:J49)</f>
        <v>2</v>
      </c>
      <c r="L49" s="301"/>
      <c r="M49" s="175"/>
      <c r="N49" s="175"/>
      <c r="O49" s="175"/>
      <c r="P49" s="428"/>
      <c r="R49" s="249"/>
      <c r="S49" s="260" t="s">
        <v>439</v>
      </c>
      <c r="T49" s="268">
        <v>150</v>
      </c>
      <c r="U49" s="175"/>
      <c r="V49" s="290" t="s">
        <v>425</v>
      </c>
      <c r="W49" s="302">
        <f>切管調書!P102</f>
        <v>0</v>
      </c>
      <c r="X49" s="331"/>
      <c r="Y49" s="331"/>
      <c r="Z49" s="378"/>
      <c r="AA49" s="394">
        <f>SUM(W49:Z49)</f>
        <v>0</v>
      </c>
      <c r="AB49" s="301"/>
      <c r="AC49" s="175"/>
      <c r="AD49" s="175"/>
      <c r="AE49" s="175"/>
      <c r="AF49" s="428"/>
      <c r="AH49" s="252" t="s">
        <v>310</v>
      </c>
      <c r="AI49" s="259" t="s">
        <v>415</v>
      </c>
      <c r="AJ49" s="271">
        <v>75</v>
      </c>
      <c r="AK49" s="105" t="s">
        <v>413</v>
      </c>
      <c r="AL49" s="293" t="s">
        <v>320</v>
      </c>
      <c r="AM49" s="301"/>
      <c r="AN49" s="501">
        <f>切管調書!L138</f>
        <v>1</v>
      </c>
      <c r="AO49" s="331"/>
      <c r="AP49" s="370"/>
      <c r="AQ49" s="394">
        <f>SUM(AM49:AP49)</f>
        <v>1</v>
      </c>
      <c r="AR49" s="301"/>
      <c r="AS49" s="175"/>
      <c r="AT49" s="175"/>
      <c r="AU49" s="175"/>
      <c r="AV49" s="428"/>
      <c r="AX49" s="252"/>
      <c r="AY49" s="260"/>
      <c r="AZ49" s="268"/>
      <c r="BA49" s="285"/>
      <c r="BB49" s="290"/>
      <c r="BC49" s="316"/>
      <c r="BD49" s="516"/>
      <c r="BE49" s="331"/>
      <c r="BF49" s="331"/>
      <c r="BG49" s="394"/>
      <c r="BH49" s="301"/>
      <c r="BI49" s="175"/>
      <c r="BJ49" s="175"/>
      <c r="BK49" s="175"/>
      <c r="BL49" s="428"/>
      <c r="BN49" s="249"/>
      <c r="BO49" s="260" t="s">
        <v>440</v>
      </c>
      <c r="BP49" s="268">
        <v>25</v>
      </c>
      <c r="BQ49" s="284"/>
      <c r="BR49" s="290" t="s">
        <v>425</v>
      </c>
      <c r="BS49" s="316">
        <v>4</v>
      </c>
      <c r="BT49" s="331"/>
      <c r="BU49" s="331"/>
      <c r="BV49" s="331"/>
      <c r="BW49" s="394">
        <f>SUM(BS49:BV49)</f>
        <v>4</v>
      </c>
      <c r="BX49" s="301"/>
      <c r="BY49" s="175"/>
      <c r="BZ49" s="175"/>
      <c r="CA49" s="175"/>
      <c r="CB49" s="428"/>
      <c r="CD49" s="249"/>
      <c r="CE49" s="260" t="s">
        <v>441</v>
      </c>
      <c r="CF49" s="268" t="s">
        <v>437</v>
      </c>
      <c r="CG49" s="285"/>
      <c r="CH49" s="290" t="s">
        <v>338</v>
      </c>
      <c r="CI49" s="316">
        <v>3</v>
      </c>
      <c r="CJ49" s="516"/>
      <c r="CK49" s="331"/>
      <c r="CL49" s="331"/>
      <c r="CM49" s="394">
        <f>SUM(CI49:CL49)</f>
        <v>3</v>
      </c>
      <c r="CN49" s="301"/>
      <c r="CO49" s="175"/>
      <c r="CP49" s="175"/>
      <c r="CQ49" s="175"/>
      <c r="CR49" s="428"/>
      <c r="CT49" s="249"/>
      <c r="CU49" s="260" t="s">
        <v>205</v>
      </c>
      <c r="CV49" s="268">
        <v>20</v>
      </c>
      <c r="CW49" s="175"/>
      <c r="CX49" s="264" t="s">
        <v>135</v>
      </c>
      <c r="CY49" s="316">
        <v>4</v>
      </c>
      <c r="CZ49" s="366"/>
      <c r="DA49" s="347"/>
      <c r="DB49" s="366"/>
      <c r="DC49" s="394">
        <f>SUM(CY49:DB49)</f>
        <v>4</v>
      </c>
      <c r="DD49" s="301"/>
      <c r="DE49" s="175"/>
      <c r="DF49" s="175"/>
      <c r="DG49" s="175"/>
      <c r="DH49" s="428"/>
    </row>
    <row r="50" spans="2:112" ht="14.25" customHeight="1">
      <c r="B50" s="223"/>
      <c r="C50" s="259"/>
      <c r="D50" s="271"/>
      <c r="E50" s="105"/>
      <c r="F50" s="293"/>
      <c r="G50" s="182"/>
      <c r="H50" s="330"/>
      <c r="I50" s="330"/>
      <c r="J50" s="369"/>
      <c r="K50" s="393"/>
      <c r="L50" s="182"/>
      <c r="M50" s="105"/>
      <c r="N50" s="105"/>
      <c r="O50" s="105"/>
      <c r="P50" s="429"/>
      <c r="R50" s="223"/>
      <c r="S50" s="259"/>
      <c r="T50" s="271" t="s">
        <v>319</v>
      </c>
      <c r="U50" s="276"/>
      <c r="V50" s="293"/>
      <c r="W50" s="293" t="s">
        <v>225</v>
      </c>
      <c r="X50" s="338" t="s">
        <v>104</v>
      </c>
      <c r="Y50" s="330"/>
      <c r="Z50" s="371"/>
      <c r="AA50" s="180"/>
      <c r="AB50" s="182"/>
      <c r="AC50" s="105"/>
      <c r="AD50" s="105"/>
      <c r="AE50" s="105"/>
      <c r="AF50" s="429"/>
      <c r="AG50" s="462"/>
      <c r="AH50" s="469"/>
      <c r="AI50" s="261"/>
      <c r="AJ50" s="281" t="s">
        <v>198</v>
      </c>
      <c r="AK50" s="281"/>
      <c r="AL50" s="289"/>
      <c r="AM50" s="293"/>
      <c r="AN50" s="334"/>
      <c r="AO50" s="334"/>
      <c r="AP50" s="371"/>
      <c r="AQ50" s="395"/>
      <c r="AR50" s="182"/>
      <c r="AS50" s="105"/>
      <c r="AT50" s="105"/>
      <c r="AU50" s="105"/>
      <c r="AV50" s="430"/>
      <c r="AW50" s="462"/>
      <c r="AX50" s="223"/>
      <c r="AY50" s="259"/>
      <c r="AZ50" s="271"/>
      <c r="BA50" s="105"/>
      <c r="BB50" s="293"/>
      <c r="BC50" s="317"/>
      <c r="BD50" s="558"/>
      <c r="BE50" s="558"/>
      <c r="BF50" s="330"/>
      <c r="BG50" s="180"/>
      <c r="BH50" s="182"/>
      <c r="BI50" s="105"/>
      <c r="BJ50" s="105"/>
      <c r="BK50" s="105"/>
      <c r="BL50" s="429"/>
      <c r="BN50" s="248"/>
      <c r="BO50" s="259"/>
      <c r="BP50" s="271"/>
      <c r="BQ50" s="105"/>
      <c r="BR50" s="293"/>
      <c r="BS50" s="544"/>
      <c r="BT50" s="330"/>
      <c r="BU50" s="330"/>
      <c r="BV50" s="330"/>
      <c r="BW50" s="180"/>
      <c r="BX50" s="182"/>
      <c r="BY50" s="105"/>
      <c r="BZ50" s="105"/>
      <c r="CA50" s="105"/>
      <c r="CB50" s="429"/>
      <c r="CD50" s="223"/>
      <c r="CE50" s="259"/>
      <c r="CF50" s="271" t="s">
        <v>136</v>
      </c>
      <c r="CG50" s="105"/>
      <c r="CH50" s="293"/>
      <c r="CI50" s="317"/>
      <c r="CJ50" s="558"/>
      <c r="CK50" s="558"/>
      <c r="CL50" s="330"/>
      <c r="CM50" s="180"/>
      <c r="CN50" s="182"/>
      <c r="CO50" s="105"/>
      <c r="CP50" s="105"/>
      <c r="CQ50" s="105"/>
      <c r="CR50" s="429"/>
      <c r="CT50" s="248"/>
      <c r="CU50" s="261"/>
      <c r="CV50" s="271" t="s">
        <v>444</v>
      </c>
      <c r="CW50" s="276"/>
      <c r="CX50" s="289"/>
      <c r="CY50" s="577" t="s">
        <v>451</v>
      </c>
      <c r="CZ50" s="330"/>
      <c r="DA50" s="592"/>
      <c r="DB50" s="330"/>
      <c r="DC50" s="180"/>
      <c r="DD50" s="182"/>
      <c r="DE50" s="105"/>
      <c r="DF50" s="105"/>
      <c r="DG50" s="105"/>
      <c r="DH50" s="429"/>
    </row>
    <row r="51" spans="2:112" ht="14.25" customHeight="1">
      <c r="B51" s="249"/>
      <c r="C51" s="260" t="s">
        <v>446</v>
      </c>
      <c r="D51" s="268">
        <v>50</v>
      </c>
      <c r="E51" s="175"/>
      <c r="F51" s="290" t="s">
        <v>329</v>
      </c>
      <c r="G51" s="301">
        <v>1</v>
      </c>
      <c r="H51" s="331"/>
      <c r="I51" s="331"/>
      <c r="J51" s="378"/>
      <c r="K51" s="394">
        <f>SUM(G51:J51)</f>
        <v>1</v>
      </c>
      <c r="L51" s="301"/>
      <c r="M51" s="175"/>
      <c r="N51" s="175"/>
      <c r="O51" s="175"/>
      <c r="P51" s="428"/>
      <c r="R51" s="249"/>
      <c r="S51" s="260" t="s">
        <v>447</v>
      </c>
      <c r="T51" s="268">
        <v>150</v>
      </c>
      <c r="U51" s="175"/>
      <c r="V51" s="264" t="s">
        <v>425</v>
      </c>
      <c r="W51" s="301">
        <v>54</v>
      </c>
      <c r="X51" s="331">
        <v>4</v>
      </c>
      <c r="Y51" s="331"/>
      <c r="Z51" s="378"/>
      <c r="AA51" s="394">
        <f>SUM(W51:Z51)</f>
        <v>58</v>
      </c>
      <c r="AB51" s="301"/>
      <c r="AC51" s="175"/>
      <c r="AD51" s="175"/>
      <c r="AE51" s="175"/>
      <c r="AF51" s="428"/>
      <c r="AH51" s="250" t="s">
        <v>310</v>
      </c>
      <c r="AI51" s="258" t="s">
        <v>420</v>
      </c>
      <c r="AJ51" s="268">
        <v>75</v>
      </c>
      <c r="AK51" s="175" t="s">
        <v>423</v>
      </c>
      <c r="AL51" s="290" t="s">
        <v>338</v>
      </c>
      <c r="AM51" s="301">
        <v>4</v>
      </c>
      <c r="AN51" s="331"/>
      <c r="AO51" s="331"/>
      <c r="AP51" s="370"/>
      <c r="AQ51" s="394">
        <f>SUM(AM51:AP51)</f>
        <v>4</v>
      </c>
      <c r="AR51" s="301"/>
      <c r="AS51" s="175"/>
      <c r="AT51" s="175"/>
      <c r="AU51" s="175"/>
      <c r="AV51" s="428"/>
      <c r="AX51" s="250"/>
      <c r="AY51" s="260"/>
      <c r="AZ51" s="268"/>
      <c r="BA51" s="285"/>
      <c r="BB51" s="290"/>
      <c r="BC51" s="316"/>
      <c r="BD51" s="331"/>
      <c r="BE51" s="331"/>
      <c r="BF51" s="331"/>
      <c r="BG51" s="394"/>
      <c r="BH51" s="301"/>
      <c r="BI51" s="175"/>
      <c r="BJ51" s="175"/>
      <c r="BK51" s="175"/>
      <c r="BL51" s="428"/>
      <c r="BN51" s="249"/>
      <c r="BO51" s="260" t="s">
        <v>367</v>
      </c>
      <c r="BP51" s="268">
        <v>20</v>
      </c>
      <c r="BQ51" s="284"/>
      <c r="BR51" s="290" t="s">
        <v>425</v>
      </c>
      <c r="BS51" s="316">
        <v>1</v>
      </c>
      <c r="BT51" s="331"/>
      <c r="BU51" s="331"/>
      <c r="BV51" s="331"/>
      <c r="BW51" s="394">
        <f>SUM(BS51:BV51)</f>
        <v>1</v>
      </c>
      <c r="BX51" s="301"/>
      <c r="BY51" s="175"/>
      <c r="BZ51" s="175"/>
      <c r="CA51" s="175"/>
      <c r="CB51" s="428"/>
      <c r="CD51" s="249"/>
      <c r="CE51" s="260" t="s">
        <v>441</v>
      </c>
      <c r="CF51" s="268" t="s">
        <v>437</v>
      </c>
      <c r="CG51" s="285"/>
      <c r="CH51" s="290" t="s">
        <v>338</v>
      </c>
      <c r="CI51" s="316">
        <v>1</v>
      </c>
      <c r="CJ51" s="331"/>
      <c r="CK51" s="331"/>
      <c r="CL51" s="331"/>
      <c r="CM51" s="394">
        <f>SUM(CI51:CL51)</f>
        <v>1</v>
      </c>
      <c r="CN51" s="301"/>
      <c r="CO51" s="175"/>
      <c r="CP51" s="175"/>
      <c r="CQ51" s="175"/>
      <c r="CR51" s="428"/>
      <c r="CT51" s="249"/>
      <c r="CU51" s="260" t="s">
        <v>448</v>
      </c>
      <c r="CV51" s="268">
        <v>13</v>
      </c>
      <c r="CW51" s="285"/>
      <c r="CX51" s="264" t="s">
        <v>135</v>
      </c>
      <c r="CY51" s="316">
        <f>DC13</f>
        <v>3</v>
      </c>
      <c r="CZ51" s="331"/>
      <c r="DA51" s="331"/>
      <c r="DB51" s="331"/>
      <c r="DC51" s="394">
        <f>SUM(CY51:DB51)</f>
        <v>3</v>
      </c>
      <c r="DD51" s="301"/>
      <c r="DE51" s="175"/>
      <c r="DF51" s="175"/>
      <c r="DG51" s="175"/>
      <c r="DH51" s="428"/>
    </row>
    <row r="52" spans="2:112" ht="14.25" customHeight="1">
      <c r="B52" s="223"/>
      <c r="C52" s="259"/>
      <c r="D52" s="271"/>
      <c r="E52" s="105"/>
      <c r="F52" s="294"/>
      <c r="G52" s="293"/>
      <c r="H52" s="338"/>
      <c r="I52" s="363"/>
      <c r="J52" s="341"/>
      <c r="K52" s="395"/>
      <c r="L52" s="182"/>
      <c r="M52" s="105"/>
      <c r="N52" s="105"/>
      <c r="O52" s="105"/>
      <c r="P52" s="429"/>
      <c r="R52" s="248"/>
      <c r="S52" s="259"/>
      <c r="T52" s="271" t="s">
        <v>130</v>
      </c>
      <c r="U52" s="276"/>
      <c r="V52" s="293"/>
      <c r="W52" s="182"/>
      <c r="X52" s="330"/>
      <c r="Y52" s="330"/>
      <c r="Z52" s="371"/>
      <c r="AA52" s="180"/>
      <c r="AB52" s="182"/>
      <c r="AC52" s="105"/>
      <c r="AD52" s="105"/>
      <c r="AE52" s="105"/>
      <c r="AF52" s="429"/>
      <c r="AG52" s="462"/>
      <c r="AH52" s="251"/>
      <c r="AI52" s="259"/>
      <c r="AJ52" s="271" t="s">
        <v>429</v>
      </c>
      <c r="AK52" s="276"/>
      <c r="AL52" s="289"/>
      <c r="AM52" s="488"/>
      <c r="AN52" s="330"/>
      <c r="AO52" s="513"/>
      <c r="AP52" s="371"/>
      <c r="AQ52" s="180"/>
      <c r="AR52" s="182"/>
      <c r="AS52" s="105"/>
      <c r="AT52" s="105"/>
      <c r="AU52" s="105"/>
      <c r="AV52" s="429"/>
      <c r="AW52" s="462"/>
      <c r="AX52" s="248"/>
      <c r="AY52" s="259"/>
      <c r="AZ52" s="271"/>
      <c r="BA52" s="276"/>
      <c r="BB52" s="289"/>
      <c r="BC52" s="182"/>
      <c r="BD52" s="330"/>
      <c r="BE52" s="330"/>
      <c r="BF52" s="369"/>
      <c r="BG52" s="393"/>
      <c r="BH52" s="182"/>
      <c r="BI52" s="105"/>
      <c r="BJ52" s="105"/>
      <c r="BK52" s="105"/>
      <c r="BL52" s="429"/>
      <c r="BN52" s="248"/>
      <c r="BO52" s="259"/>
      <c r="BP52" s="271"/>
      <c r="BQ52" s="105"/>
      <c r="BR52" s="289"/>
      <c r="BS52" s="544" t="s">
        <v>9</v>
      </c>
      <c r="BT52" s="330"/>
      <c r="BU52" s="330"/>
      <c r="BV52" s="330"/>
      <c r="BW52" s="180"/>
      <c r="BX52" s="182"/>
      <c r="BY52" s="105"/>
      <c r="BZ52" s="105"/>
      <c r="CA52" s="105"/>
      <c r="CB52" s="429"/>
      <c r="CD52" s="248"/>
      <c r="CE52" s="259"/>
      <c r="CF52" s="271"/>
      <c r="CG52" s="105"/>
      <c r="CH52" s="293"/>
      <c r="CI52" s="317"/>
      <c r="CJ52" s="330"/>
      <c r="CK52" s="330"/>
      <c r="CL52" s="330"/>
      <c r="CM52" s="585"/>
      <c r="CN52" s="182"/>
      <c r="CO52" s="105"/>
      <c r="CP52" s="105"/>
      <c r="CQ52" s="105"/>
      <c r="CR52" s="429"/>
      <c r="CT52" s="248"/>
      <c r="CU52" s="259"/>
      <c r="CV52" s="271" t="s">
        <v>444</v>
      </c>
      <c r="CW52" s="105"/>
      <c r="CX52" s="293"/>
      <c r="CY52" s="577" t="s">
        <v>451</v>
      </c>
      <c r="CZ52" s="330"/>
      <c r="DA52" s="592"/>
      <c r="DB52" s="330"/>
      <c r="DC52" s="404"/>
      <c r="DD52" s="182"/>
      <c r="DE52" s="105"/>
      <c r="DF52" s="105"/>
      <c r="DG52" s="105"/>
      <c r="DH52" s="429"/>
    </row>
    <row r="53" spans="2:112" ht="14.25" customHeight="1">
      <c r="B53" s="252"/>
      <c r="C53" s="260" t="s">
        <v>449</v>
      </c>
      <c r="D53" s="268">
        <v>50</v>
      </c>
      <c r="E53" s="175"/>
      <c r="F53" s="264" t="s">
        <v>29</v>
      </c>
      <c r="G53" s="301">
        <v>1</v>
      </c>
      <c r="H53" s="331"/>
      <c r="I53" s="331"/>
      <c r="J53" s="378"/>
      <c r="K53" s="394">
        <f>SUM(G53:J53)</f>
        <v>1</v>
      </c>
      <c r="L53" s="301"/>
      <c r="M53" s="175"/>
      <c r="N53" s="175"/>
      <c r="O53" s="175"/>
      <c r="P53" s="428"/>
      <c r="R53" s="249"/>
      <c r="S53" s="260" t="s">
        <v>447</v>
      </c>
      <c r="T53" s="268">
        <v>150</v>
      </c>
      <c r="U53" s="175"/>
      <c r="V53" s="264" t="s">
        <v>425</v>
      </c>
      <c r="W53" s="301">
        <f>AA21</f>
        <v>1</v>
      </c>
      <c r="X53" s="331"/>
      <c r="Y53" s="331"/>
      <c r="Z53" s="378"/>
      <c r="AA53" s="394">
        <f>SUM(W53:Z53)</f>
        <v>1</v>
      </c>
      <c r="AB53" s="301"/>
      <c r="AC53" s="175"/>
      <c r="AD53" s="175"/>
      <c r="AE53" s="175"/>
      <c r="AF53" s="428"/>
      <c r="AH53" s="247" t="s">
        <v>310</v>
      </c>
      <c r="AI53" s="258" t="s">
        <v>189</v>
      </c>
      <c r="AJ53" s="268" t="s">
        <v>811</v>
      </c>
      <c r="AK53" s="285"/>
      <c r="AL53" s="290" t="s">
        <v>338</v>
      </c>
      <c r="AM53" s="301">
        <v>1</v>
      </c>
      <c r="AN53" s="331"/>
      <c r="AO53" s="331"/>
      <c r="AP53" s="378"/>
      <c r="AQ53" s="394">
        <f>SUM(AM53:AP53)</f>
        <v>1</v>
      </c>
      <c r="AR53" s="301"/>
      <c r="AS53" s="175"/>
      <c r="AT53" s="175"/>
      <c r="AU53" s="175"/>
      <c r="AV53" s="428"/>
      <c r="AX53" s="249"/>
      <c r="AY53" s="260"/>
      <c r="AZ53" s="268"/>
      <c r="BA53" s="175"/>
      <c r="BB53" s="290"/>
      <c r="BC53" s="301"/>
      <c r="BD53" s="331"/>
      <c r="BE53" s="331"/>
      <c r="BF53" s="370"/>
      <c r="BG53" s="394"/>
      <c r="BH53" s="301"/>
      <c r="BI53" s="175"/>
      <c r="BJ53" s="175"/>
      <c r="BK53" s="175"/>
      <c r="BL53" s="428"/>
      <c r="BN53" s="249"/>
      <c r="BO53" s="260" t="s">
        <v>450</v>
      </c>
      <c r="BP53" s="268">
        <v>20</v>
      </c>
      <c r="BQ53" s="175"/>
      <c r="BR53" s="264" t="s">
        <v>135</v>
      </c>
      <c r="BS53" s="316">
        <v>2</v>
      </c>
      <c r="BT53" s="331"/>
      <c r="BU53" s="331"/>
      <c r="BV53" s="331"/>
      <c r="BW53" s="394">
        <f>SUM(BS53:BV53)</f>
        <v>2</v>
      </c>
      <c r="BX53" s="301"/>
      <c r="BY53" s="175"/>
      <c r="BZ53" s="175"/>
      <c r="CA53" s="175"/>
      <c r="CB53" s="428"/>
      <c r="CD53" s="249"/>
      <c r="CE53" s="260" t="s">
        <v>297</v>
      </c>
      <c r="CF53" s="268"/>
      <c r="CG53" s="285"/>
      <c r="CH53" s="290" t="s">
        <v>151</v>
      </c>
      <c r="CI53" s="316">
        <v>1</v>
      </c>
      <c r="CJ53" s="331"/>
      <c r="CK53" s="331"/>
      <c r="CL53" s="331"/>
      <c r="CM53" s="394">
        <f>SUM(CI53:CL53)</f>
        <v>1</v>
      </c>
      <c r="CN53" s="301"/>
      <c r="CO53" s="175"/>
      <c r="CP53" s="175"/>
      <c r="CQ53" s="175"/>
      <c r="CR53" s="428"/>
      <c r="CT53" s="249"/>
      <c r="CU53" s="260" t="s">
        <v>448</v>
      </c>
      <c r="CV53" s="268">
        <v>20</v>
      </c>
      <c r="CW53" s="285"/>
      <c r="CX53" s="290" t="s">
        <v>135</v>
      </c>
      <c r="CY53" s="316">
        <f>DC15</f>
        <v>1</v>
      </c>
      <c r="CZ53" s="331"/>
      <c r="DA53" s="331"/>
      <c r="DB53" s="331"/>
      <c r="DC53" s="407">
        <f>SUM(CY53:DB53)</f>
        <v>1</v>
      </c>
      <c r="DD53" s="301"/>
      <c r="DE53" s="175"/>
      <c r="DF53" s="175"/>
      <c r="DG53" s="175"/>
      <c r="DH53" s="428"/>
    </row>
    <row r="54" spans="2:112" ht="14.25" customHeight="1">
      <c r="B54" s="223"/>
      <c r="C54" s="259"/>
      <c r="D54" s="271" t="s">
        <v>190</v>
      </c>
      <c r="E54" s="276"/>
      <c r="F54" s="289"/>
      <c r="G54" s="182"/>
      <c r="H54" s="330"/>
      <c r="I54" s="330"/>
      <c r="J54" s="371"/>
      <c r="K54" s="180"/>
      <c r="L54" s="182"/>
      <c r="M54" s="105"/>
      <c r="N54" s="105"/>
      <c r="O54" s="421"/>
      <c r="P54" s="427"/>
      <c r="R54" s="248"/>
      <c r="S54" s="259"/>
      <c r="T54" s="271" t="s">
        <v>389</v>
      </c>
      <c r="U54" s="105"/>
      <c r="V54" s="293"/>
      <c r="W54" s="439"/>
      <c r="X54" s="346"/>
      <c r="Y54" s="346"/>
      <c r="Z54" s="449"/>
      <c r="AA54" s="180"/>
      <c r="AB54" s="182"/>
      <c r="AC54" s="105"/>
      <c r="AD54" s="105"/>
      <c r="AE54" s="105"/>
      <c r="AF54" s="429"/>
      <c r="AG54" s="462"/>
      <c r="AH54" s="248"/>
      <c r="AI54" s="259"/>
      <c r="AJ54" s="276" t="s">
        <v>744</v>
      </c>
      <c r="AK54" s="105"/>
      <c r="AL54" s="294"/>
      <c r="AM54" s="293" t="s">
        <v>817</v>
      </c>
      <c r="AN54" s="330" t="s">
        <v>580</v>
      </c>
      <c r="AO54" s="332"/>
      <c r="AP54" s="371"/>
      <c r="AQ54" s="180"/>
      <c r="AR54" s="182"/>
      <c r="AS54" s="105"/>
      <c r="AT54" s="105"/>
      <c r="AU54" s="105"/>
      <c r="AV54" s="429"/>
      <c r="AW54" s="462"/>
      <c r="AX54" s="223"/>
      <c r="AY54" s="259"/>
      <c r="AZ54" s="271"/>
      <c r="BA54" s="276"/>
      <c r="BB54" s="289"/>
      <c r="BC54" s="546"/>
      <c r="BD54" s="342"/>
      <c r="BE54" s="342"/>
      <c r="BF54" s="566"/>
      <c r="BG54" s="180"/>
      <c r="BH54" s="182"/>
      <c r="BI54" s="105"/>
      <c r="BJ54" s="105"/>
      <c r="BK54" s="105"/>
      <c r="BL54" s="429"/>
      <c r="BN54" s="248"/>
      <c r="BO54" s="259"/>
      <c r="BP54" s="271" t="s">
        <v>369</v>
      </c>
      <c r="BQ54" s="105"/>
      <c r="BR54" s="289"/>
      <c r="BS54" s="317"/>
      <c r="BT54" s="330"/>
      <c r="BU54" s="330"/>
      <c r="BV54" s="330"/>
      <c r="BW54" s="404"/>
      <c r="BX54" s="182"/>
      <c r="BY54" s="105"/>
      <c r="BZ54" s="105"/>
      <c r="CA54" s="105"/>
      <c r="CB54" s="429"/>
      <c r="CD54" s="223"/>
      <c r="CE54" s="259"/>
      <c r="CF54" s="271"/>
      <c r="CG54" s="105"/>
      <c r="CH54" s="289"/>
      <c r="CI54" s="317"/>
      <c r="CJ54" s="558"/>
      <c r="CK54" s="558"/>
      <c r="CL54" s="330"/>
      <c r="CM54" s="180"/>
      <c r="CN54" s="182"/>
      <c r="CO54" s="105"/>
      <c r="CP54" s="105"/>
      <c r="CQ54" s="105"/>
      <c r="CR54" s="429"/>
      <c r="CT54" s="248"/>
      <c r="CU54" s="261"/>
      <c r="CV54" s="271" t="s">
        <v>452</v>
      </c>
      <c r="CW54" s="276"/>
      <c r="CX54" s="289"/>
      <c r="CY54" s="545"/>
      <c r="CZ54" s="330"/>
      <c r="DA54" s="330"/>
      <c r="DB54" s="330"/>
      <c r="DC54" s="180"/>
      <c r="DD54" s="182"/>
      <c r="DE54" s="105"/>
      <c r="DF54" s="105"/>
      <c r="DG54" s="105"/>
      <c r="DH54" s="429"/>
    </row>
    <row r="55" spans="2:112" ht="14.25" customHeight="1">
      <c r="B55" s="247"/>
      <c r="C55" s="260" t="s">
        <v>248</v>
      </c>
      <c r="D55" s="268">
        <v>250</v>
      </c>
      <c r="E55" s="175" t="s">
        <v>385</v>
      </c>
      <c r="F55" s="290" t="s">
        <v>338</v>
      </c>
      <c r="G55" s="301">
        <v>2</v>
      </c>
      <c r="H55" s="339"/>
      <c r="I55" s="339"/>
      <c r="J55" s="379"/>
      <c r="K55" s="394">
        <f>SUM(G55:J55)</f>
        <v>2</v>
      </c>
      <c r="L55" s="301"/>
      <c r="M55" s="175"/>
      <c r="N55" s="175"/>
      <c r="O55" s="175"/>
      <c r="P55" s="428"/>
      <c r="R55" s="249"/>
      <c r="S55" s="260" t="s">
        <v>447</v>
      </c>
      <c r="T55" s="268">
        <v>150</v>
      </c>
      <c r="U55" s="175"/>
      <c r="V55" s="264" t="s">
        <v>425</v>
      </c>
      <c r="W55" s="301">
        <f>AA19</f>
        <v>5</v>
      </c>
      <c r="X55" s="331"/>
      <c r="Y55" s="331"/>
      <c r="Z55" s="378"/>
      <c r="AA55" s="394">
        <f>SUM(W55:Z55)</f>
        <v>5</v>
      </c>
      <c r="AB55" s="301"/>
      <c r="AC55" s="175"/>
      <c r="AD55" s="175"/>
      <c r="AE55" s="175"/>
      <c r="AF55" s="428"/>
      <c r="AH55" s="249"/>
      <c r="AI55" s="260" t="s">
        <v>248</v>
      </c>
      <c r="AJ55" s="474" t="s">
        <v>209</v>
      </c>
      <c r="AK55" s="483" t="s">
        <v>394</v>
      </c>
      <c r="AL55" s="290" t="s">
        <v>338</v>
      </c>
      <c r="AM55" s="301">
        <v>2</v>
      </c>
      <c r="AN55" s="331">
        <v>1</v>
      </c>
      <c r="AO55" s="339"/>
      <c r="AP55" s="379"/>
      <c r="AQ55" s="394">
        <f>SUM(AM55:AP55)</f>
        <v>3</v>
      </c>
      <c r="AR55" s="301"/>
      <c r="AS55" s="175"/>
      <c r="AT55" s="175"/>
      <c r="AU55" s="175"/>
      <c r="AV55" s="428"/>
      <c r="AX55" s="249"/>
      <c r="AY55" s="260"/>
      <c r="AZ55" s="268"/>
      <c r="BA55" s="175"/>
      <c r="BB55" s="290"/>
      <c r="BC55" s="301"/>
      <c r="BD55" s="349"/>
      <c r="BE55" s="347"/>
      <c r="BF55" s="567"/>
      <c r="BG55" s="394"/>
      <c r="BH55" s="301"/>
      <c r="BI55" s="175"/>
      <c r="BJ55" s="175"/>
      <c r="BK55" s="175"/>
      <c r="BL55" s="428"/>
      <c r="BN55" s="249"/>
      <c r="BO55" s="260" t="s">
        <v>96</v>
      </c>
      <c r="BP55" s="268">
        <v>75</v>
      </c>
      <c r="BQ55" s="175" t="s">
        <v>377</v>
      </c>
      <c r="BR55" s="264" t="s">
        <v>52</v>
      </c>
      <c r="BS55" s="316">
        <f>BW13</f>
        <v>2</v>
      </c>
      <c r="BT55" s="331"/>
      <c r="BU55" s="331"/>
      <c r="BV55" s="331"/>
      <c r="BW55" s="407">
        <f>SUM(BS55:BV55)</f>
        <v>2</v>
      </c>
      <c r="BX55" s="301"/>
      <c r="BY55" s="175"/>
      <c r="BZ55" s="175"/>
      <c r="CA55" s="175"/>
      <c r="CB55" s="428"/>
      <c r="CD55" s="249"/>
      <c r="CE55" s="260"/>
      <c r="CF55" s="268"/>
      <c r="CG55" s="175"/>
      <c r="CH55" s="264"/>
      <c r="CI55" s="316"/>
      <c r="CJ55" s="331"/>
      <c r="CK55" s="331"/>
      <c r="CL55" s="331"/>
      <c r="CM55" s="394"/>
      <c r="CN55" s="301"/>
      <c r="CO55" s="175"/>
      <c r="CP55" s="175"/>
      <c r="CQ55" s="175"/>
      <c r="CR55" s="428"/>
      <c r="CT55" s="249"/>
      <c r="CU55" s="260" t="s">
        <v>36</v>
      </c>
      <c r="CV55" s="268">
        <v>13</v>
      </c>
      <c r="CW55" s="175"/>
      <c r="CX55" s="290" t="s">
        <v>52</v>
      </c>
      <c r="CY55" s="316">
        <v>3</v>
      </c>
      <c r="CZ55" s="366"/>
      <c r="DA55" s="331"/>
      <c r="DB55" s="331"/>
      <c r="DC55" s="394">
        <f>SUM(CY55:DB55)</f>
        <v>3</v>
      </c>
      <c r="DD55" s="301"/>
      <c r="DE55" s="175"/>
      <c r="DF55" s="175"/>
      <c r="DG55" s="175"/>
      <c r="DH55" s="428"/>
    </row>
    <row r="56" spans="2:112" ht="14.25" customHeight="1">
      <c r="B56" s="248"/>
      <c r="C56" s="259"/>
      <c r="D56" s="271" t="s">
        <v>387</v>
      </c>
      <c r="E56" s="276"/>
      <c r="F56" s="289"/>
      <c r="G56" s="182"/>
      <c r="H56" s="332"/>
      <c r="I56" s="332"/>
      <c r="J56" s="371"/>
      <c r="K56" s="180"/>
      <c r="L56" s="182"/>
      <c r="M56" s="105"/>
      <c r="N56" s="105"/>
      <c r="O56" s="105"/>
      <c r="P56" s="429"/>
      <c r="R56" s="248"/>
      <c r="S56" s="259"/>
      <c r="T56" s="271" t="s">
        <v>251</v>
      </c>
      <c r="U56" s="105"/>
      <c r="V56" s="293"/>
      <c r="W56" s="439"/>
      <c r="X56" s="330"/>
      <c r="Y56" s="330"/>
      <c r="Z56" s="371"/>
      <c r="AA56" s="180"/>
      <c r="AB56" s="182"/>
      <c r="AC56" s="105"/>
      <c r="AD56" s="105"/>
      <c r="AE56" s="105"/>
      <c r="AF56" s="429"/>
      <c r="AG56" s="462"/>
      <c r="AH56" s="248"/>
      <c r="AI56" s="261"/>
      <c r="AJ56" s="272" t="s">
        <v>818</v>
      </c>
      <c r="AK56" s="276"/>
      <c r="AL56" s="289"/>
      <c r="AM56" s="293"/>
      <c r="AN56" s="337"/>
      <c r="AO56" s="330"/>
      <c r="AP56" s="377"/>
      <c r="AQ56" s="180"/>
      <c r="AR56" s="182"/>
      <c r="AS56" s="105"/>
      <c r="AT56" s="105"/>
      <c r="AU56" s="105"/>
      <c r="AV56" s="429"/>
      <c r="AW56" s="462"/>
      <c r="AX56" s="223"/>
      <c r="AY56" s="259"/>
      <c r="AZ56" s="271"/>
      <c r="BA56" s="276"/>
      <c r="BB56" s="289"/>
      <c r="BC56" s="308"/>
      <c r="BD56" s="342"/>
      <c r="BE56" s="330"/>
      <c r="BF56" s="371"/>
      <c r="BG56" s="404"/>
      <c r="BH56" s="182"/>
      <c r="BI56" s="105"/>
      <c r="BJ56" s="105"/>
      <c r="BK56" s="105"/>
      <c r="BL56" s="429"/>
      <c r="BN56" s="248"/>
      <c r="BO56" s="259"/>
      <c r="BP56" s="271"/>
      <c r="BQ56" s="105"/>
      <c r="BR56" s="293"/>
      <c r="BS56" s="317"/>
      <c r="BT56" s="330"/>
      <c r="BU56" s="330"/>
      <c r="BV56" s="330"/>
      <c r="BW56" s="585"/>
      <c r="BX56" s="182"/>
      <c r="BY56" s="105"/>
      <c r="BZ56" s="105"/>
      <c r="CA56" s="105"/>
      <c r="CB56" s="429"/>
      <c r="CD56" s="223"/>
      <c r="CE56" s="259"/>
      <c r="CF56" s="271"/>
      <c r="CG56" s="276"/>
      <c r="CH56" s="289"/>
      <c r="CI56" s="553"/>
      <c r="CJ56" s="586"/>
      <c r="CK56" s="330"/>
      <c r="CL56" s="330"/>
      <c r="CM56" s="180"/>
      <c r="CN56" s="182"/>
      <c r="CO56" s="105"/>
      <c r="CP56" s="105"/>
      <c r="CQ56" s="105"/>
      <c r="CR56" s="429"/>
      <c r="CT56" s="223"/>
      <c r="CU56" s="261"/>
      <c r="CV56" s="271" t="s">
        <v>452</v>
      </c>
      <c r="CW56" s="276"/>
      <c r="CX56" s="289"/>
      <c r="CY56" s="545"/>
      <c r="CZ56" s="330"/>
      <c r="DA56" s="330"/>
      <c r="DB56" s="330"/>
      <c r="DC56" s="404"/>
      <c r="DD56" s="182"/>
      <c r="DE56" s="105"/>
      <c r="DF56" s="105"/>
      <c r="DG56" s="105"/>
      <c r="DH56" s="429"/>
    </row>
    <row r="57" spans="2:112" ht="14.25" customHeight="1">
      <c r="B57" s="249"/>
      <c r="C57" s="260" t="s">
        <v>248</v>
      </c>
      <c r="D57" s="268">
        <v>250</v>
      </c>
      <c r="E57" s="175" t="s">
        <v>394</v>
      </c>
      <c r="F57" s="290" t="s">
        <v>338</v>
      </c>
      <c r="G57" s="301">
        <v>2</v>
      </c>
      <c r="H57" s="339"/>
      <c r="I57" s="339"/>
      <c r="J57" s="379"/>
      <c r="K57" s="394">
        <f>SUM(G57:J57)</f>
        <v>2</v>
      </c>
      <c r="L57" s="301"/>
      <c r="M57" s="175"/>
      <c r="N57" s="175"/>
      <c r="O57" s="175"/>
      <c r="P57" s="428"/>
      <c r="R57" s="249"/>
      <c r="S57" s="260" t="s">
        <v>447</v>
      </c>
      <c r="T57" s="268">
        <v>150</v>
      </c>
      <c r="U57" s="175"/>
      <c r="V57" s="264" t="s">
        <v>425</v>
      </c>
      <c r="W57" s="301">
        <f>AA15</f>
        <v>2</v>
      </c>
      <c r="X57" s="331"/>
      <c r="Y57" s="331"/>
      <c r="Z57" s="378"/>
      <c r="AA57" s="394">
        <f>SUM(W57:Z57)</f>
        <v>2</v>
      </c>
      <c r="AB57" s="301"/>
      <c r="AC57" s="175"/>
      <c r="AD57" s="175"/>
      <c r="AE57" s="175"/>
      <c r="AF57" s="428"/>
      <c r="AH57" s="247"/>
      <c r="AI57" s="260" t="s">
        <v>248</v>
      </c>
      <c r="AJ57" s="271">
        <v>250</v>
      </c>
      <c r="AK57" s="483" t="s">
        <v>814</v>
      </c>
      <c r="AL57" s="294" t="s">
        <v>338</v>
      </c>
      <c r="AM57" s="301">
        <v>2</v>
      </c>
      <c r="AN57" s="331">
        <v>1</v>
      </c>
      <c r="AO57" s="331"/>
      <c r="AP57" s="378"/>
      <c r="AQ57" s="394">
        <f>SUM(AM57:AP57)</f>
        <v>3</v>
      </c>
      <c r="AR57" s="301"/>
      <c r="AS57" s="175"/>
      <c r="AT57" s="175"/>
      <c r="AU57" s="175"/>
      <c r="AV57" s="428"/>
      <c r="AX57" s="249"/>
      <c r="AY57" s="260"/>
      <c r="AZ57" s="268"/>
      <c r="BA57" s="175"/>
      <c r="BB57" s="290"/>
      <c r="BC57" s="301"/>
      <c r="BD57" s="349"/>
      <c r="BE57" s="331"/>
      <c r="BF57" s="378"/>
      <c r="BG57" s="407"/>
      <c r="BH57" s="301"/>
      <c r="BI57" s="175"/>
      <c r="BJ57" s="175"/>
      <c r="BK57" s="175"/>
      <c r="BL57" s="428"/>
      <c r="BN57" s="249"/>
      <c r="BO57" s="260" t="s">
        <v>454</v>
      </c>
      <c r="BP57" s="268">
        <v>25</v>
      </c>
      <c r="BQ57" s="175"/>
      <c r="BR57" s="290" t="s">
        <v>29</v>
      </c>
      <c r="BS57" s="316">
        <f>BW15</f>
        <v>2</v>
      </c>
      <c r="BT57" s="331"/>
      <c r="BU57" s="331"/>
      <c r="BV57" s="331"/>
      <c r="BW57" s="394">
        <f>SUM(BS57:BV57)</f>
        <v>2</v>
      </c>
      <c r="BX57" s="301"/>
      <c r="BY57" s="175"/>
      <c r="BZ57" s="175"/>
      <c r="CA57" s="175"/>
      <c r="CB57" s="428"/>
      <c r="CD57" s="249"/>
      <c r="CE57" s="260"/>
      <c r="CF57" s="268"/>
      <c r="CG57" s="175"/>
      <c r="CH57" s="264"/>
      <c r="CI57" s="316"/>
      <c r="CJ57" s="331"/>
      <c r="CK57" s="331"/>
      <c r="CL57" s="331"/>
      <c r="CM57" s="394"/>
      <c r="CN57" s="301"/>
      <c r="CO57" s="175"/>
      <c r="CP57" s="175"/>
      <c r="CQ57" s="175"/>
      <c r="CR57" s="428"/>
      <c r="CT57" s="249"/>
      <c r="CU57" s="260" t="s">
        <v>36</v>
      </c>
      <c r="CV57" s="268">
        <v>20</v>
      </c>
      <c r="CW57" s="175"/>
      <c r="CX57" s="290" t="s">
        <v>52</v>
      </c>
      <c r="CY57" s="316">
        <v>1</v>
      </c>
      <c r="CZ57" s="366"/>
      <c r="DA57" s="331"/>
      <c r="DB57" s="331"/>
      <c r="DC57" s="407">
        <f>SUM(CY57:DB57)</f>
        <v>1</v>
      </c>
      <c r="DD57" s="301"/>
      <c r="DE57" s="175"/>
      <c r="DF57" s="175"/>
      <c r="DG57" s="175"/>
      <c r="DH57" s="428"/>
    </row>
    <row r="58" spans="2:112" ht="14.25" customHeight="1">
      <c r="B58" s="223"/>
      <c r="C58" s="259"/>
      <c r="D58" s="271" t="s">
        <v>286</v>
      </c>
      <c r="E58" s="276"/>
      <c r="F58" s="289"/>
      <c r="G58" s="182"/>
      <c r="H58" s="337"/>
      <c r="I58" s="330"/>
      <c r="J58" s="377"/>
      <c r="K58" s="180"/>
      <c r="L58" s="182"/>
      <c r="M58" s="105"/>
      <c r="N58" s="105"/>
      <c r="O58" s="105"/>
      <c r="P58" s="429"/>
      <c r="R58" s="248"/>
      <c r="S58" s="259"/>
      <c r="T58" s="271"/>
      <c r="U58" s="105"/>
      <c r="V58" s="293"/>
      <c r="W58" s="182" t="s">
        <v>241</v>
      </c>
      <c r="X58" s="330"/>
      <c r="Y58" s="330"/>
      <c r="Z58" s="371"/>
      <c r="AA58" s="180"/>
      <c r="AB58" s="182"/>
      <c r="AC58" s="105"/>
      <c r="AD58" s="105"/>
      <c r="AE58" s="105"/>
      <c r="AF58" s="429"/>
      <c r="AG58" s="462"/>
      <c r="AH58" s="248"/>
      <c r="AI58" s="259"/>
      <c r="AJ58" s="475" t="s">
        <v>357</v>
      </c>
      <c r="AK58" s="105"/>
      <c r="AL58" s="289"/>
      <c r="AM58" s="182"/>
      <c r="AN58" s="330"/>
      <c r="AO58" s="330"/>
      <c r="AP58" s="369"/>
      <c r="AQ58" s="393"/>
      <c r="AR58" s="182"/>
      <c r="AS58" s="105"/>
      <c r="AT58" s="105"/>
      <c r="AU58" s="105"/>
      <c r="AV58" s="429"/>
      <c r="AW58" s="462"/>
      <c r="AX58" s="223"/>
      <c r="AY58" s="259"/>
      <c r="AZ58" s="271"/>
      <c r="BA58" s="276"/>
      <c r="BB58" s="289"/>
      <c r="BC58" s="308"/>
      <c r="BD58" s="342"/>
      <c r="BE58" s="330"/>
      <c r="BF58" s="371"/>
      <c r="BG58" s="404"/>
      <c r="BH58" s="182"/>
      <c r="BI58" s="105"/>
      <c r="BJ58" s="105"/>
      <c r="BK58" s="105"/>
      <c r="BL58" s="429"/>
      <c r="BN58" s="223"/>
      <c r="BO58" s="259"/>
      <c r="BP58" s="271"/>
      <c r="BQ58" s="105"/>
      <c r="BR58" s="289"/>
      <c r="BS58" s="317"/>
      <c r="BT58" s="330"/>
      <c r="BU58" s="330"/>
      <c r="BV58" s="330"/>
      <c r="BW58" s="585"/>
      <c r="BX58" s="182"/>
      <c r="BY58" s="105"/>
      <c r="BZ58" s="105"/>
      <c r="CA58" s="105"/>
      <c r="CB58" s="429"/>
      <c r="CD58" s="248"/>
      <c r="CE58" s="259"/>
      <c r="CF58" s="475"/>
      <c r="CG58" s="276"/>
      <c r="CH58" s="289"/>
      <c r="CI58" s="317"/>
      <c r="CJ58" s="330"/>
      <c r="CK58" s="330"/>
      <c r="CL58" s="330"/>
      <c r="CM58" s="180"/>
      <c r="CN58" s="182"/>
      <c r="CO58" s="105"/>
      <c r="CP58" s="105"/>
      <c r="CQ58" s="105"/>
      <c r="CR58" s="429"/>
      <c r="CT58" s="248"/>
      <c r="CU58" s="259"/>
      <c r="CV58" s="271" t="s">
        <v>427</v>
      </c>
      <c r="CW58" s="105"/>
      <c r="CX58" s="293"/>
      <c r="CY58" s="317"/>
      <c r="CZ58" s="338"/>
      <c r="DA58" s="338"/>
      <c r="DB58" s="594"/>
      <c r="DC58" s="180"/>
      <c r="DD58" s="182"/>
      <c r="DE58" s="105"/>
      <c r="DF58" s="105"/>
      <c r="DG58" s="105"/>
      <c r="DH58" s="429"/>
    </row>
    <row r="59" spans="2:112" ht="14.25" customHeight="1">
      <c r="B59" s="249"/>
      <c r="C59" s="260" t="s">
        <v>248</v>
      </c>
      <c r="D59" s="268" t="s">
        <v>141</v>
      </c>
      <c r="E59" s="175"/>
      <c r="F59" s="290" t="s">
        <v>338</v>
      </c>
      <c r="G59" s="301">
        <v>2</v>
      </c>
      <c r="H59" s="331"/>
      <c r="I59" s="331"/>
      <c r="J59" s="378"/>
      <c r="K59" s="394">
        <f>SUM(G59:J59)</f>
        <v>2</v>
      </c>
      <c r="L59" s="301"/>
      <c r="M59" s="175"/>
      <c r="N59" s="175"/>
      <c r="O59" s="175"/>
      <c r="P59" s="428"/>
      <c r="R59" s="249"/>
      <c r="S59" s="260" t="s">
        <v>456</v>
      </c>
      <c r="T59" s="268" t="s">
        <v>457</v>
      </c>
      <c r="U59" s="394"/>
      <c r="V59" s="290" t="s">
        <v>69</v>
      </c>
      <c r="W59" s="301">
        <v>18.399999999999999</v>
      </c>
      <c r="X59" s="331"/>
      <c r="Y59" s="331"/>
      <c r="Z59" s="379">
        <f>SUM(W59:Y59)</f>
        <v>18.399999999999999</v>
      </c>
      <c r="AA59" s="394">
        <f>ROUND(Z59,1)</f>
        <v>18.399999999999999</v>
      </c>
      <c r="AB59" s="301"/>
      <c r="AC59" s="175"/>
      <c r="AD59" s="175"/>
      <c r="AE59" s="175"/>
      <c r="AF59" s="428"/>
      <c r="AH59" s="247"/>
      <c r="AI59" s="260" t="s">
        <v>248</v>
      </c>
      <c r="AJ59" s="268" t="s">
        <v>63</v>
      </c>
      <c r="AK59" s="175"/>
      <c r="AL59" s="290" t="s">
        <v>338</v>
      </c>
      <c r="AM59" s="301">
        <v>2</v>
      </c>
      <c r="AN59" s="331">
        <v>1</v>
      </c>
      <c r="AO59" s="331"/>
      <c r="AP59" s="378"/>
      <c r="AQ59" s="394">
        <v>3</v>
      </c>
      <c r="AR59" s="301"/>
      <c r="AS59" s="175"/>
      <c r="AT59" s="175"/>
      <c r="AU59" s="175"/>
      <c r="AV59" s="428"/>
      <c r="AX59" s="249"/>
      <c r="AY59" s="260"/>
      <c r="AZ59" s="268"/>
      <c r="BA59" s="175"/>
      <c r="BB59" s="290"/>
      <c r="BC59" s="301"/>
      <c r="BD59" s="349"/>
      <c r="BE59" s="331"/>
      <c r="BF59" s="378"/>
      <c r="BG59" s="407"/>
      <c r="BH59" s="301"/>
      <c r="BI59" s="175"/>
      <c r="BJ59" s="175"/>
      <c r="BK59" s="175"/>
      <c r="BL59" s="428"/>
      <c r="BN59" s="249"/>
      <c r="BO59" s="260" t="s">
        <v>170</v>
      </c>
      <c r="BP59" s="268">
        <v>250</v>
      </c>
      <c r="BQ59" s="175"/>
      <c r="BR59" s="264" t="s">
        <v>338</v>
      </c>
      <c r="BS59" s="316">
        <f>BW17</f>
        <v>2</v>
      </c>
      <c r="BT59" s="331"/>
      <c r="BU59" s="331"/>
      <c r="BV59" s="331"/>
      <c r="BW59" s="394">
        <f>SUM(BS59:BV59)</f>
        <v>2</v>
      </c>
      <c r="BX59" s="301"/>
      <c r="BY59" s="175"/>
      <c r="BZ59" s="175"/>
      <c r="CA59" s="175"/>
      <c r="CB59" s="428"/>
      <c r="CD59" s="249"/>
      <c r="CE59" s="260"/>
      <c r="CF59" s="268"/>
      <c r="CG59" s="175"/>
      <c r="CH59" s="264"/>
      <c r="CI59" s="316"/>
      <c r="CJ59" s="331"/>
      <c r="CK59" s="331"/>
      <c r="CL59" s="331"/>
      <c r="CM59" s="394"/>
      <c r="CN59" s="301"/>
      <c r="CO59" s="175"/>
      <c r="CP59" s="175"/>
      <c r="CQ59" s="175"/>
      <c r="CR59" s="428"/>
      <c r="CT59" s="249"/>
      <c r="CU59" s="260" t="s">
        <v>458</v>
      </c>
      <c r="CV59" s="268">
        <v>150</v>
      </c>
      <c r="CW59" s="175" t="s">
        <v>356</v>
      </c>
      <c r="CX59" s="290" t="s">
        <v>52</v>
      </c>
      <c r="CY59" s="316">
        <f>DC17</f>
        <v>1</v>
      </c>
      <c r="CZ59" s="516"/>
      <c r="DA59" s="516"/>
      <c r="DB59" s="358"/>
      <c r="DC59" s="394">
        <f>SUM(CY59:DB59)</f>
        <v>1</v>
      </c>
      <c r="DD59" s="301"/>
      <c r="DE59" s="175"/>
      <c r="DF59" s="175"/>
      <c r="DG59" s="175"/>
      <c r="DH59" s="428"/>
    </row>
    <row r="60" spans="2:112" ht="14.25" customHeight="1">
      <c r="B60" s="223"/>
      <c r="C60" s="259"/>
      <c r="D60" s="271" t="s">
        <v>286</v>
      </c>
      <c r="E60" s="105"/>
      <c r="F60" s="289"/>
      <c r="G60" s="182"/>
      <c r="H60" s="330"/>
      <c r="I60" s="330"/>
      <c r="J60" s="369"/>
      <c r="K60" s="393"/>
      <c r="L60" s="182"/>
      <c r="M60" s="105"/>
      <c r="N60" s="105"/>
      <c r="O60" s="105"/>
      <c r="P60" s="429"/>
      <c r="R60" s="223"/>
      <c r="S60" s="259"/>
      <c r="T60" s="275"/>
      <c r="U60" s="283"/>
      <c r="V60" s="289"/>
      <c r="W60" s="293" t="s">
        <v>535</v>
      </c>
      <c r="X60" s="338" t="s">
        <v>403</v>
      </c>
      <c r="Y60" s="330"/>
      <c r="Z60" s="371"/>
      <c r="AA60" s="180"/>
      <c r="AB60" s="182"/>
      <c r="AC60" s="105"/>
      <c r="AD60" s="105"/>
      <c r="AE60" s="105"/>
      <c r="AF60" s="429"/>
      <c r="AG60" s="462"/>
      <c r="AH60" s="248"/>
      <c r="AI60" s="259"/>
      <c r="AJ60" s="271"/>
      <c r="AK60" s="276"/>
      <c r="AL60" s="289"/>
      <c r="AM60" s="182"/>
      <c r="AN60" s="338"/>
      <c r="AO60" s="332"/>
      <c r="AP60" s="376"/>
      <c r="AQ60" s="400"/>
      <c r="AR60" s="182"/>
      <c r="AS60" s="105"/>
      <c r="AT60" s="105"/>
      <c r="AU60" s="105"/>
      <c r="AV60" s="429"/>
      <c r="AW60" s="462"/>
      <c r="AX60" s="248"/>
      <c r="AY60" s="259"/>
      <c r="AZ60" s="271"/>
      <c r="BA60" s="105"/>
      <c r="BB60" s="289"/>
      <c r="BC60" s="546"/>
      <c r="BD60" s="342"/>
      <c r="BE60" s="342"/>
      <c r="BF60" s="566"/>
      <c r="BG60" s="180"/>
      <c r="BH60" s="182"/>
      <c r="BI60" s="105"/>
      <c r="BJ60" s="105"/>
      <c r="BK60" s="105"/>
      <c r="BL60" s="429"/>
      <c r="BN60" s="223"/>
      <c r="BO60" s="259"/>
      <c r="BP60" s="271" t="s">
        <v>147</v>
      </c>
      <c r="BQ60" s="276"/>
      <c r="BR60" s="289"/>
      <c r="BS60" s="317"/>
      <c r="BT60" s="330"/>
      <c r="BU60" s="330"/>
      <c r="BV60" s="330"/>
      <c r="BW60" s="105"/>
      <c r="BX60" s="182"/>
      <c r="BY60" s="105"/>
      <c r="BZ60" s="105"/>
      <c r="CA60" s="105"/>
      <c r="CB60" s="429"/>
      <c r="CD60" s="223"/>
      <c r="CE60" s="259"/>
      <c r="CF60" s="271"/>
      <c r="CG60" s="105"/>
      <c r="CH60" s="293"/>
      <c r="CI60" s="317"/>
      <c r="CJ60" s="330"/>
      <c r="CK60" s="330"/>
      <c r="CL60" s="330"/>
      <c r="CM60" s="180"/>
      <c r="CN60" s="182"/>
      <c r="CO60" s="105"/>
      <c r="CP60" s="105"/>
      <c r="CQ60" s="105"/>
      <c r="CR60" s="429"/>
      <c r="CT60" s="223"/>
      <c r="CU60" s="259"/>
      <c r="CV60" s="271" t="s">
        <v>114</v>
      </c>
      <c r="CW60" s="105"/>
      <c r="CX60" s="293"/>
      <c r="CY60" s="317"/>
      <c r="CZ60" s="338"/>
      <c r="DA60" s="338"/>
      <c r="DB60" s="594"/>
      <c r="DC60" s="180"/>
      <c r="DD60" s="182"/>
      <c r="DE60" s="105"/>
      <c r="DF60" s="105"/>
      <c r="DG60" s="105"/>
      <c r="DH60" s="429"/>
    </row>
    <row r="61" spans="2:112" ht="14.25" customHeight="1">
      <c r="B61" s="249"/>
      <c r="C61" s="260" t="s">
        <v>248</v>
      </c>
      <c r="D61" s="268" t="s">
        <v>45</v>
      </c>
      <c r="E61" s="175"/>
      <c r="F61" s="290" t="s">
        <v>338</v>
      </c>
      <c r="G61" s="301">
        <v>2</v>
      </c>
      <c r="H61" s="331"/>
      <c r="I61" s="331"/>
      <c r="J61" s="378"/>
      <c r="K61" s="394">
        <f>SUM(G61:J61)</f>
        <v>2</v>
      </c>
      <c r="L61" s="301"/>
      <c r="M61" s="175"/>
      <c r="N61" s="175"/>
      <c r="O61" s="175"/>
      <c r="P61" s="428"/>
      <c r="R61" s="249"/>
      <c r="S61" s="258" t="s">
        <v>460</v>
      </c>
      <c r="T61" s="268" t="s">
        <v>461</v>
      </c>
      <c r="U61" s="175"/>
      <c r="V61" s="290" t="s">
        <v>69</v>
      </c>
      <c r="W61" s="301">
        <v>9.2750000000000004</v>
      </c>
      <c r="X61" s="331">
        <v>9.125</v>
      </c>
      <c r="Y61" s="444"/>
      <c r="Z61" s="379">
        <f>SUM(W61:Y61)</f>
        <v>18.399999999999999</v>
      </c>
      <c r="AA61" s="394">
        <f>ROUND(Z61,1)</f>
        <v>18.399999999999999</v>
      </c>
      <c r="AB61" s="301"/>
      <c r="AC61" s="175"/>
      <c r="AD61" s="175"/>
      <c r="AE61" s="175"/>
      <c r="AF61" s="428"/>
      <c r="AH61" s="249"/>
      <c r="AI61" s="260" t="s">
        <v>248</v>
      </c>
      <c r="AJ61" s="268" t="s">
        <v>47</v>
      </c>
      <c r="AK61" s="175"/>
      <c r="AL61" s="290" t="s">
        <v>338</v>
      </c>
      <c r="AM61" s="316">
        <v>2</v>
      </c>
      <c r="AN61" s="331">
        <v>1</v>
      </c>
      <c r="AO61" s="336"/>
      <c r="AP61" s="336"/>
      <c r="AQ61" s="527">
        <f>SUM(AM61:AP61)</f>
        <v>3</v>
      </c>
      <c r="AR61" s="301"/>
      <c r="AS61" s="175"/>
      <c r="AT61" s="175"/>
      <c r="AU61" s="175"/>
      <c r="AV61" s="428"/>
      <c r="AX61" s="249"/>
      <c r="AY61" s="260"/>
      <c r="AZ61" s="268"/>
      <c r="BA61" s="175"/>
      <c r="BB61" s="290"/>
      <c r="BC61" s="301"/>
      <c r="BD61" s="349"/>
      <c r="BE61" s="347"/>
      <c r="BF61" s="567"/>
      <c r="BG61" s="394"/>
      <c r="BH61" s="301"/>
      <c r="BI61" s="175"/>
      <c r="BJ61" s="175"/>
      <c r="BK61" s="175"/>
      <c r="BL61" s="428"/>
      <c r="BN61" s="249"/>
      <c r="BO61" s="260" t="s">
        <v>184</v>
      </c>
      <c r="BP61" s="268">
        <v>250</v>
      </c>
      <c r="BQ61" s="175"/>
      <c r="BR61" s="264" t="s">
        <v>338</v>
      </c>
      <c r="BS61" s="316">
        <f>BW19+BW21+BW23+BW25</f>
        <v>8</v>
      </c>
      <c r="BT61" s="331"/>
      <c r="BU61" s="331"/>
      <c r="BV61" s="331"/>
      <c r="BW61" s="394">
        <f>SUM(BS61:BV61)</f>
        <v>8</v>
      </c>
      <c r="BX61" s="301"/>
      <c r="BY61" s="175"/>
      <c r="BZ61" s="175"/>
      <c r="CA61" s="175"/>
      <c r="CB61" s="428"/>
      <c r="CD61" s="249"/>
      <c r="CE61" s="260"/>
      <c r="CF61" s="268"/>
      <c r="CG61" s="175"/>
      <c r="CH61" s="290"/>
      <c r="CI61" s="316"/>
      <c r="CJ61" s="331"/>
      <c r="CK61" s="331"/>
      <c r="CL61" s="331"/>
      <c r="CM61" s="394"/>
      <c r="CN61" s="301"/>
      <c r="CO61" s="175"/>
      <c r="CP61" s="175"/>
      <c r="CQ61" s="175"/>
      <c r="CR61" s="428"/>
      <c r="CT61" s="249"/>
      <c r="CU61" s="260" t="s">
        <v>458</v>
      </c>
      <c r="CV61" s="268">
        <v>150</v>
      </c>
      <c r="CW61" s="175" t="s">
        <v>356</v>
      </c>
      <c r="CX61" s="290" t="s">
        <v>52</v>
      </c>
      <c r="CY61" s="316">
        <f>DC19</f>
        <v>1</v>
      </c>
      <c r="CZ61" s="516"/>
      <c r="DA61" s="516"/>
      <c r="DB61" s="358"/>
      <c r="DC61" s="394">
        <f>SUM(CY61:DB61)</f>
        <v>1</v>
      </c>
      <c r="DD61" s="301"/>
      <c r="DE61" s="175"/>
      <c r="DF61" s="175"/>
      <c r="DG61" s="175"/>
      <c r="DH61" s="428"/>
    </row>
    <row r="62" spans="2:112" ht="14.25" customHeight="1">
      <c r="B62" s="223"/>
      <c r="C62" s="259"/>
      <c r="D62" s="271"/>
      <c r="E62" s="276"/>
      <c r="F62" s="293"/>
      <c r="G62" s="182"/>
      <c r="H62" s="330"/>
      <c r="I62" s="330"/>
      <c r="J62" s="369"/>
      <c r="K62" s="393"/>
      <c r="L62" s="182"/>
      <c r="M62" s="105"/>
      <c r="N62" s="105"/>
      <c r="O62" s="105"/>
      <c r="P62" s="429"/>
      <c r="R62" s="223"/>
      <c r="S62" s="259"/>
      <c r="T62" s="271"/>
      <c r="U62" s="105"/>
      <c r="V62" s="293"/>
      <c r="W62" s="317" t="s">
        <v>548</v>
      </c>
      <c r="X62" s="330"/>
      <c r="Y62" s="330"/>
      <c r="Z62" s="450" t="s">
        <v>69</v>
      </c>
      <c r="AA62" s="180"/>
      <c r="AB62" s="182"/>
      <c r="AC62" s="105"/>
      <c r="AD62" s="105"/>
      <c r="AE62" s="105"/>
      <c r="AF62" s="429"/>
      <c r="AG62" s="462"/>
      <c r="AH62" s="248"/>
      <c r="AI62" s="261"/>
      <c r="AJ62" s="272"/>
      <c r="AK62" s="276"/>
      <c r="AL62" s="292"/>
      <c r="AM62" s="304"/>
      <c r="AN62" s="332"/>
      <c r="AO62" s="332"/>
      <c r="AP62" s="332"/>
      <c r="AQ62" s="410"/>
      <c r="AR62" s="182"/>
      <c r="AS62" s="105"/>
      <c r="AT62" s="105"/>
      <c r="AU62" s="105"/>
      <c r="AV62" s="429"/>
      <c r="AW62" s="462"/>
      <c r="AX62" s="248"/>
      <c r="AY62" s="259"/>
      <c r="AZ62" s="271"/>
      <c r="BA62" s="105"/>
      <c r="BB62" s="289"/>
      <c r="BC62" s="546"/>
      <c r="BD62" s="342"/>
      <c r="BE62" s="342"/>
      <c r="BF62" s="566"/>
      <c r="BG62" s="180"/>
      <c r="BH62" s="182"/>
      <c r="BI62" s="105"/>
      <c r="BJ62" s="105"/>
      <c r="BK62" s="105"/>
      <c r="BL62" s="429"/>
      <c r="BN62" s="223"/>
      <c r="BO62" s="259"/>
      <c r="BP62" s="271"/>
      <c r="BQ62" s="105"/>
      <c r="BR62" s="293"/>
      <c r="BS62" s="317" t="s">
        <v>241</v>
      </c>
      <c r="BT62" s="330"/>
      <c r="BU62" s="330"/>
      <c r="BV62" s="330"/>
      <c r="BW62" s="404"/>
      <c r="BX62" s="182"/>
      <c r="BY62" s="105"/>
      <c r="BZ62" s="105"/>
      <c r="CA62" s="105"/>
      <c r="CB62" s="429"/>
      <c r="CD62" s="223"/>
      <c r="CE62" s="259"/>
      <c r="CF62" s="271"/>
      <c r="CG62" s="105"/>
      <c r="CH62" s="293"/>
      <c r="CI62" s="317"/>
      <c r="CJ62" s="330"/>
      <c r="CK62" s="330"/>
      <c r="CL62" s="330"/>
      <c r="CM62" s="180"/>
      <c r="CN62" s="182"/>
      <c r="CO62" s="105"/>
      <c r="CP62" s="105"/>
      <c r="CQ62" s="105"/>
      <c r="CR62" s="429"/>
      <c r="CT62" s="223"/>
      <c r="CU62" s="259"/>
      <c r="CV62" s="271" t="s">
        <v>114</v>
      </c>
      <c r="CW62" s="105"/>
      <c r="CX62" s="293"/>
      <c r="CY62" s="317"/>
      <c r="CZ62" s="338"/>
      <c r="DA62" s="338"/>
      <c r="DB62" s="594"/>
      <c r="DC62" s="180"/>
      <c r="DD62" s="182"/>
      <c r="DE62" s="105"/>
      <c r="DF62" s="105"/>
      <c r="DG62" s="105"/>
      <c r="DH62" s="429"/>
    </row>
    <row r="63" spans="2:112" ht="14.25" customHeight="1">
      <c r="B63" s="249"/>
      <c r="C63" s="260" t="s">
        <v>248</v>
      </c>
      <c r="D63" s="268" t="s">
        <v>405</v>
      </c>
      <c r="E63" s="175"/>
      <c r="F63" s="290" t="s">
        <v>35</v>
      </c>
      <c r="G63" s="301">
        <v>2</v>
      </c>
      <c r="H63" s="331"/>
      <c r="I63" s="331"/>
      <c r="J63" s="378"/>
      <c r="K63" s="394">
        <f>SUM(G63:J63)</f>
        <v>2</v>
      </c>
      <c r="L63" s="301"/>
      <c r="M63" s="175"/>
      <c r="N63" s="175"/>
      <c r="O63" s="175"/>
      <c r="P63" s="428"/>
      <c r="R63" s="249"/>
      <c r="S63" s="260" t="s">
        <v>549</v>
      </c>
      <c r="T63" s="268">
        <v>150</v>
      </c>
      <c r="U63" s="175"/>
      <c r="V63" s="290" t="s">
        <v>551</v>
      </c>
      <c r="W63" s="440">
        <f>Ｃ路線延長!G75</f>
        <v>72.400000000000006</v>
      </c>
      <c r="X63" s="443"/>
      <c r="Y63" s="331"/>
      <c r="Z63" s="451">
        <f>SUM(W63:Y63)</f>
        <v>72.400000000000006</v>
      </c>
      <c r="AA63" s="455">
        <f>ROUND(Z63/1000,2)</f>
        <v>7.0000000000000007e-002</v>
      </c>
      <c r="AB63" s="301"/>
      <c r="AC63" s="175"/>
      <c r="AD63" s="175"/>
      <c r="AE63" s="175"/>
      <c r="AF63" s="428"/>
      <c r="AH63" s="249"/>
      <c r="AI63" s="259"/>
      <c r="AJ63" s="271"/>
      <c r="AK63" s="105"/>
      <c r="AL63" s="293"/>
      <c r="AM63" s="489"/>
      <c r="AN63" s="330"/>
      <c r="AO63" s="330"/>
      <c r="AP63" s="384"/>
      <c r="AQ63" s="394"/>
      <c r="AR63" s="301"/>
      <c r="AS63" s="175"/>
      <c r="AT63" s="175"/>
      <c r="AU63" s="175"/>
      <c r="AV63" s="428"/>
      <c r="AX63" s="249"/>
      <c r="AY63" s="260"/>
      <c r="AZ63" s="268"/>
      <c r="BA63" s="175"/>
      <c r="BB63" s="290"/>
      <c r="BC63" s="301"/>
      <c r="BD63" s="349"/>
      <c r="BE63" s="347"/>
      <c r="BF63" s="567"/>
      <c r="BG63" s="394"/>
      <c r="BH63" s="301"/>
      <c r="BI63" s="175"/>
      <c r="BJ63" s="175"/>
      <c r="BK63" s="175"/>
      <c r="BL63" s="428"/>
      <c r="BN63" s="249"/>
      <c r="BO63" s="260" t="s">
        <v>50</v>
      </c>
      <c r="BP63" s="268" t="s">
        <v>138</v>
      </c>
      <c r="BQ63" s="175"/>
      <c r="BR63" s="290" t="s">
        <v>69</v>
      </c>
      <c r="BS63" s="305">
        <f>BW27</f>
        <v>10</v>
      </c>
      <c r="BT63" s="331"/>
      <c r="BU63" s="331"/>
      <c r="BV63" s="385"/>
      <c r="BW63" s="416">
        <f>SUM(BS63:BV63)</f>
        <v>10</v>
      </c>
      <c r="BX63" s="301"/>
      <c r="BY63" s="175"/>
      <c r="BZ63" s="175"/>
      <c r="CA63" s="175"/>
      <c r="CB63" s="428"/>
      <c r="CD63" s="249"/>
      <c r="CE63" s="260"/>
      <c r="CF63" s="268"/>
      <c r="CG63" s="285"/>
      <c r="CH63" s="290"/>
      <c r="CI63" s="316"/>
      <c r="CJ63" s="331"/>
      <c r="CK63" s="331"/>
      <c r="CL63" s="385"/>
      <c r="CM63" s="527"/>
      <c r="CN63" s="301"/>
      <c r="CO63" s="175"/>
      <c r="CP63" s="175"/>
      <c r="CQ63" s="175"/>
      <c r="CR63" s="428"/>
      <c r="CT63" s="249"/>
      <c r="CU63" s="260" t="s">
        <v>458</v>
      </c>
      <c r="CV63" s="268">
        <v>75</v>
      </c>
      <c r="CW63" s="175" t="s">
        <v>356</v>
      </c>
      <c r="CX63" s="290" t="s">
        <v>52</v>
      </c>
      <c r="CY63" s="316">
        <f>DC21</f>
        <v>2</v>
      </c>
      <c r="CZ63" s="516"/>
      <c r="DA63" s="516"/>
      <c r="DB63" s="358"/>
      <c r="DC63" s="394">
        <f>SUM(CY63:DB63)</f>
        <v>2</v>
      </c>
      <c r="DD63" s="301"/>
      <c r="DE63" s="175"/>
      <c r="DF63" s="175"/>
      <c r="DG63" s="175"/>
      <c r="DH63" s="428"/>
    </row>
    <row r="64" spans="2:112" ht="14.25" customHeight="1">
      <c r="B64" s="223"/>
      <c r="C64" s="261"/>
      <c r="D64" s="272" t="s">
        <v>235</v>
      </c>
      <c r="E64" s="276"/>
      <c r="F64" s="289"/>
      <c r="G64" s="293" t="s">
        <v>553</v>
      </c>
      <c r="H64" s="338" t="s">
        <v>302</v>
      </c>
      <c r="I64" s="332"/>
      <c r="J64" s="376"/>
      <c r="K64" s="400"/>
      <c r="L64" s="182"/>
      <c r="M64" s="105"/>
      <c r="N64" s="105"/>
      <c r="O64" s="105"/>
      <c r="P64" s="429"/>
      <c r="R64" s="223"/>
      <c r="S64" s="259"/>
      <c r="T64" s="271" t="s">
        <v>419</v>
      </c>
      <c r="U64" s="276"/>
      <c r="V64" s="289"/>
      <c r="W64" s="293" t="s">
        <v>535</v>
      </c>
      <c r="X64" s="338" t="s">
        <v>403</v>
      </c>
      <c r="Y64" s="330"/>
      <c r="Z64" s="369"/>
      <c r="AA64" s="393"/>
      <c r="AB64" s="182"/>
      <c r="AC64" s="105"/>
      <c r="AD64" s="105"/>
      <c r="AE64" s="105"/>
      <c r="AF64" s="429"/>
      <c r="AG64" s="462"/>
      <c r="AH64" s="250"/>
      <c r="AI64" s="261"/>
      <c r="AJ64" s="272"/>
      <c r="AK64" s="276"/>
      <c r="AL64" s="292"/>
      <c r="AM64" s="304"/>
      <c r="AN64" s="332"/>
      <c r="AO64" s="332"/>
      <c r="AP64" s="332"/>
      <c r="AQ64" s="410"/>
      <c r="AR64" s="182"/>
      <c r="AS64" s="105"/>
      <c r="AT64" s="105"/>
      <c r="AU64" s="105"/>
      <c r="AV64" s="429"/>
      <c r="AW64" s="462"/>
      <c r="AX64" s="248"/>
      <c r="AY64" s="259"/>
      <c r="AZ64" s="271"/>
      <c r="BA64" s="276"/>
      <c r="BB64" s="293"/>
      <c r="BC64" s="308"/>
      <c r="BD64" s="342"/>
      <c r="BE64" s="330"/>
      <c r="BF64" s="371"/>
      <c r="BG64" s="180"/>
      <c r="BH64" s="182"/>
      <c r="BI64" s="105"/>
      <c r="BJ64" s="105"/>
      <c r="BK64" s="105"/>
      <c r="BL64" s="429"/>
      <c r="BN64" s="248"/>
      <c r="BO64" s="259"/>
      <c r="BP64" s="271"/>
      <c r="BQ64" s="105"/>
      <c r="BR64" s="293"/>
      <c r="BS64" s="317" t="s">
        <v>241</v>
      </c>
      <c r="BT64" s="330"/>
      <c r="BU64" s="330"/>
      <c r="BV64" s="330"/>
      <c r="BW64" s="404"/>
      <c r="BX64" s="182"/>
      <c r="BY64" s="105"/>
      <c r="BZ64" s="105"/>
      <c r="CA64" s="105"/>
      <c r="CB64" s="429"/>
      <c r="CD64" s="248"/>
      <c r="CE64" s="259"/>
      <c r="CF64" s="271"/>
      <c r="CG64" s="105"/>
      <c r="CH64" s="293"/>
      <c r="CI64" s="317"/>
      <c r="CJ64" s="330"/>
      <c r="CK64" s="330"/>
      <c r="CL64" s="330"/>
      <c r="CM64" s="180"/>
      <c r="CN64" s="182"/>
      <c r="CO64" s="105"/>
      <c r="CP64" s="105"/>
      <c r="CQ64" s="105"/>
      <c r="CR64" s="429"/>
      <c r="CT64" s="248"/>
      <c r="CU64" s="259"/>
      <c r="CV64" s="271"/>
      <c r="CW64" s="105"/>
      <c r="CX64" s="293"/>
      <c r="CY64" s="577" t="s">
        <v>241</v>
      </c>
      <c r="CZ64" s="330"/>
      <c r="DA64" s="330"/>
      <c r="DB64" s="330"/>
      <c r="DC64" s="180"/>
      <c r="DD64" s="182"/>
      <c r="DE64" s="105"/>
      <c r="DF64" s="105"/>
      <c r="DG64" s="105"/>
      <c r="DH64" s="429"/>
    </row>
    <row r="65" spans="2:112" ht="14.25" customHeight="1">
      <c r="B65" s="249" t="s">
        <v>468</v>
      </c>
      <c r="C65" s="260" t="s">
        <v>0</v>
      </c>
      <c r="D65" s="268">
        <v>20</v>
      </c>
      <c r="E65" s="175"/>
      <c r="F65" s="290" t="s">
        <v>69</v>
      </c>
      <c r="G65" s="305">
        <v>1</v>
      </c>
      <c r="H65" s="336"/>
      <c r="I65" s="336"/>
      <c r="J65" s="336"/>
      <c r="K65" s="401">
        <f>SUM(G65:J65)</f>
        <v>1</v>
      </c>
      <c r="L65" s="301"/>
      <c r="M65" s="175"/>
      <c r="N65" s="175"/>
      <c r="O65" s="175"/>
      <c r="P65" s="428"/>
      <c r="R65" s="247" t="s">
        <v>462</v>
      </c>
      <c r="S65" s="260" t="s">
        <v>463</v>
      </c>
      <c r="T65" s="268" t="s">
        <v>465</v>
      </c>
      <c r="U65" s="175"/>
      <c r="V65" s="290" t="s">
        <v>467</v>
      </c>
      <c r="W65" s="301">
        <v>0.65</v>
      </c>
      <c r="X65" s="331">
        <v>0.42</v>
      </c>
      <c r="Y65" s="331"/>
      <c r="Z65" s="379">
        <f>SUM(W65:Y65)</f>
        <v>1.07</v>
      </c>
      <c r="AA65" s="394">
        <f>ROUND(Z65,1)</f>
        <v>1.1000000000000001</v>
      </c>
      <c r="AB65" s="301"/>
      <c r="AC65" s="175"/>
      <c r="AD65" s="175"/>
      <c r="AE65" s="175"/>
      <c r="AF65" s="428"/>
      <c r="AH65" s="247"/>
      <c r="AI65" s="259"/>
      <c r="AJ65" s="271"/>
      <c r="AK65" s="105"/>
      <c r="AL65" s="293"/>
      <c r="AM65" s="489"/>
      <c r="AN65" s="330"/>
      <c r="AO65" s="330"/>
      <c r="AP65" s="384"/>
      <c r="AQ65" s="394"/>
      <c r="AR65" s="301"/>
      <c r="AS65" s="175"/>
      <c r="AT65" s="175"/>
      <c r="AU65" s="175"/>
      <c r="AV65" s="428"/>
      <c r="AX65" s="249"/>
      <c r="AY65" s="260"/>
      <c r="AZ65" s="268"/>
      <c r="BA65" s="175"/>
      <c r="BB65" s="290"/>
      <c r="BC65" s="301"/>
      <c r="BD65" s="349"/>
      <c r="BE65" s="331"/>
      <c r="BF65" s="378"/>
      <c r="BG65" s="394"/>
      <c r="BH65" s="301"/>
      <c r="BI65" s="175"/>
      <c r="BJ65" s="175"/>
      <c r="BK65" s="175"/>
      <c r="BL65" s="428"/>
      <c r="BN65" s="249"/>
      <c r="BO65" s="260" t="s">
        <v>471</v>
      </c>
      <c r="BP65" s="268" t="s">
        <v>38</v>
      </c>
      <c r="BQ65" s="175"/>
      <c r="BR65" s="290" t="s">
        <v>69</v>
      </c>
      <c r="BS65" s="305">
        <f>BW29</f>
        <v>10</v>
      </c>
      <c r="BT65" s="331"/>
      <c r="BU65" s="331"/>
      <c r="BV65" s="385"/>
      <c r="BW65" s="416">
        <f>SUM(BS65:BV65)</f>
        <v>10</v>
      </c>
      <c r="BX65" s="301"/>
      <c r="BY65" s="175"/>
      <c r="BZ65" s="420"/>
      <c r="CA65" s="422"/>
      <c r="CB65" s="428"/>
      <c r="CD65" s="249"/>
      <c r="CE65" s="260"/>
      <c r="CF65" s="268"/>
      <c r="CG65" s="285"/>
      <c r="CH65" s="264"/>
      <c r="CI65" s="302"/>
      <c r="CJ65" s="331"/>
      <c r="CK65" s="331"/>
      <c r="CL65" s="382"/>
      <c r="CM65" s="527"/>
      <c r="CN65" s="301"/>
      <c r="CO65" s="175"/>
      <c r="CP65" s="420"/>
      <c r="CQ65" s="422"/>
      <c r="CR65" s="428"/>
      <c r="CT65" s="249"/>
      <c r="CU65" s="260" t="s">
        <v>471</v>
      </c>
      <c r="CV65" s="268" t="s">
        <v>38</v>
      </c>
      <c r="CW65" s="175"/>
      <c r="CX65" s="290" t="s">
        <v>69</v>
      </c>
      <c r="CY65" s="305">
        <f>DC23</f>
        <v>7.2000000000000011</v>
      </c>
      <c r="CZ65" s="331"/>
      <c r="DA65" s="331"/>
      <c r="DB65" s="385"/>
      <c r="DC65" s="401">
        <f>SUM(CY65:DB65)</f>
        <v>7.2000000000000011</v>
      </c>
      <c r="DD65" s="301"/>
      <c r="DE65" s="175"/>
      <c r="DF65" s="420"/>
      <c r="DG65" s="422"/>
      <c r="DH65" s="428"/>
    </row>
    <row r="66" spans="2:112" ht="14.25" customHeight="1">
      <c r="B66" s="223"/>
      <c r="C66" s="261"/>
      <c r="D66" s="272" t="s">
        <v>235</v>
      </c>
      <c r="E66" s="276"/>
      <c r="F66" s="289"/>
      <c r="G66" s="304"/>
      <c r="H66" s="332"/>
      <c r="I66" s="332"/>
      <c r="J66" s="376"/>
      <c r="K66" s="400"/>
      <c r="L66" s="182"/>
      <c r="M66" s="105"/>
      <c r="N66" s="105"/>
      <c r="O66" s="105"/>
      <c r="P66" s="429"/>
      <c r="R66" s="223"/>
      <c r="S66" s="259"/>
      <c r="T66" s="271"/>
      <c r="U66" s="105"/>
      <c r="V66" s="293"/>
      <c r="W66" s="182"/>
      <c r="X66" s="330"/>
      <c r="Y66" s="330"/>
      <c r="Z66" s="371"/>
      <c r="AA66" s="393"/>
      <c r="AB66" s="182"/>
      <c r="AC66" s="105"/>
      <c r="AD66" s="105"/>
      <c r="AE66" s="105"/>
      <c r="AF66" s="429"/>
      <c r="AG66" s="462"/>
      <c r="AH66" s="250"/>
      <c r="AI66" s="261"/>
      <c r="AJ66" s="272"/>
      <c r="AK66" s="276"/>
      <c r="AL66" s="292"/>
      <c r="AM66" s="304"/>
      <c r="AN66" s="332"/>
      <c r="AO66" s="332"/>
      <c r="AP66" s="332"/>
      <c r="AQ66" s="410"/>
      <c r="AR66" s="182"/>
      <c r="AS66" s="105"/>
      <c r="AT66" s="105"/>
      <c r="AU66" s="105"/>
      <c r="AV66" s="429"/>
      <c r="AW66" s="462"/>
      <c r="AX66" s="248"/>
      <c r="AY66" s="259"/>
      <c r="AZ66" s="271"/>
      <c r="BA66" s="276"/>
      <c r="BB66" s="289"/>
      <c r="BC66" s="547"/>
      <c r="BD66" s="330"/>
      <c r="BE66" s="330"/>
      <c r="BF66" s="371"/>
      <c r="BG66" s="180"/>
      <c r="BH66" s="182"/>
      <c r="BI66" s="105"/>
      <c r="BJ66" s="105"/>
      <c r="BK66" s="105"/>
      <c r="BL66" s="429"/>
      <c r="BN66" s="223"/>
      <c r="BO66" s="259"/>
      <c r="BP66" s="271"/>
      <c r="BQ66" s="105"/>
      <c r="BR66" s="289"/>
      <c r="BS66" s="317"/>
      <c r="BT66" s="330"/>
      <c r="BU66" s="330"/>
      <c r="BV66" s="330"/>
      <c r="BW66" s="585"/>
      <c r="BX66" s="182"/>
      <c r="BY66" s="105"/>
      <c r="BZ66" s="105"/>
      <c r="CA66" s="105"/>
      <c r="CB66" s="429"/>
      <c r="CD66" s="223"/>
      <c r="CE66" s="259"/>
      <c r="CF66" s="271"/>
      <c r="CG66" s="105"/>
      <c r="CH66" s="293"/>
      <c r="CI66" s="490"/>
      <c r="CJ66" s="342"/>
      <c r="CK66" s="342"/>
      <c r="CL66" s="566"/>
      <c r="CM66" s="180"/>
      <c r="CN66" s="182"/>
      <c r="CO66" s="105"/>
      <c r="CP66" s="105"/>
      <c r="CQ66" s="105"/>
      <c r="CR66" s="429"/>
      <c r="CT66" s="223"/>
      <c r="CU66" s="259"/>
      <c r="CV66" s="271"/>
      <c r="CW66" s="105"/>
      <c r="CX66" s="293"/>
      <c r="CY66" s="317"/>
      <c r="CZ66" s="338"/>
      <c r="DA66" s="338"/>
      <c r="DB66" s="594"/>
      <c r="DC66" s="180"/>
      <c r="DD66" s="182"/>
      <c r="DE66" s="105"/>
      <c r="DF66" s="105"/>
      <c r="DG66" s="105"/>
      <c r="DH66" s="429"/>
    </row>
    <row r="67" spans="2:112" ht="14.25" customHeight="1">
      <c r="B67" s="249"/>
      <c r="C67" s="260" t="s">
        <v>0</v>
      </c>
      <c r="D67" s="268">
        <v>13</v>
      </c>
      <c r="E67" s="175"/>
      <c r="F67" s="290" t="s">
        <v>69</v>
      </c>
      <c r="G67" s="305"/>
      <c r="H67" s="336">
        <v>1</v>
      </c>
      <c r="I67" s="336"/>
      <c r="J67" s="336"/>
      <c r="K67" s="401">
        <f>SUM(G67:J67)</f>
        <v>1</v>
      </c>
      <c r="L67" s="301"/>
      <c r="M67" s="175"/>
      <c r="N67" s="175"/>
      <c r="O67" s="175"/>
      <c r="P67" s="428"/>
      <c r="R67" s="249"/>
      <c r="S67" s="260" t="s">
        <v>103</v>
      </c>
      <c r="T67" s="268" t="s">
        <v>469</v>
      </c>
      <c r="U67" s="285"/>
      <c r="V67" s="264" t="s">
        <v>4</v>
      </c>
      <c r="W67" s="301">
        <v>3.49</v>
      </c>
      <c r="X67" s="331">
        <v>2.44</v>
      </c>
      <c r="Y67" s="331"/>
      <c r="Z67" s="379">
        <f>SUM(W67:Y67)</f>
        <v>5.93</v>
      </c>
      <c r="AA67" s="394">
        <f>ROUND(Z67,0)</f>
        <v>6</v>
      </c>
      <c r="AB67" s="301"/>
      <c r="AC67" s="175"/>
      <c r="AD67" s="175"/>
      <c r="AE67" s="378"/>
      <c r="AF67" s="428"/>
      <c r="AH67" s="247"/>
      <c r="AI67" s="259"/>
      <c r="AJ67" s="271"/>
      <c r="AK67" s="105"/>
      <c r="AL67" s="293"/>
      <c r="AM67" s="489"/>
      <c r="AN67" s="330"/>
      <c r="AO67" s="330"/>
      <c r="AP67" s="384"/>
      <c r="AQ67" s="394"/>
      <c r="AR67" s="301"/>
      <c r="AS67" s="175"/>
      <c r="AT67" s="175"/>
      <c r="AU67" s="175"/>
      <c r="AV67" s="428"/>
      <c r="AX67" s="249"/>
      <c r="AY67" s="258"/>
      <c r="AZ67" s="268"/>
      <c r="BA67" s="285"/>
      <c r="BB67" s="290"/>
      <c r="BC67" s="301"/>
      <c r="BD67" s="331"/>
      <c r="BE67" s="331"/>
      <c r="BF67" s="378"/>
      <c r="BG67" s="394"/>
      <c r="BH67" s="301"/>
      <c r="BI67" s="175"/>
      <c r="BJ67" s="175"/>
      <c r="BK67" s="175"/>
      <c r="BL67" s="428"/>
      <c r="BN67" s="249"/>
      <c r="BO67" s="260"/>
      <c r="BP67" s="268"/>
      <c r="BQ67" s="175"/>
      <c r="BR67" s="264"/>
      <c r="BS67" s="316"/>
      <c r="BT67" s="331"/>
      <c r="BU67" s="331"/>
      <c r="BV67" s="331"/>
      <c r="BW67" s="394"/>
      <c r="BX67" s="301"/>
      <c r="BY67" s="175"/>
      <c r="BZ67" s="420"/>
      <c r="CA67" s="422"/>
      <c r="CB67" s="428"/>
      <c r="CD67" s="249"/>
      <c r="CE67" s="260"/>
      <c r="CF67" s="268"/>
      <c r="CG67" s="175"/>
      <c r="CH67" s="290"/>
      <c r="CI67" s="302"/>
      <c r="CJ67" s="331"/>
      <c r="CK67" s="331"/>
      <c r="CL67" s="378"/>
      <c r="CM67" s="527"/>
      <c r="CN67" s="301"/>
      <c r="CO67" s="175"/>
      <c r="CP67" s="420"/>
      <c r="CQ67" s="422"/>
      <c r="CR67" s="428"/>
      <c r="CT67" s="249"/>
      <c r="CU67" s="260"/>
      <c r="CV67" s="268"/>
      <c r="CW67" s="175"/>
      <c r="CX67" s="290"/>
      <c r="CY67" s="316"/>
      <c r="CZ67" s="516"/>
      <c r="DA67" s="516"/>
      <c r="DB67" s="358"/>
      <c r="DC67" s="394"/>
      <c r="DD67" s="301"/>
      <c r="DE67" s="175"/>
      <c r="DF67" s="420"/>
      <c r="DG67" s="422"/>
      <c r="DH67" s="428"/>
    </row>
    <row r="68" spans="2:112" ht="14.25" customHeight="1">
      <c r="B68" s="248"/>
      <c r="C68" s="259"/>
      <c r="D68" s="271"/>
      <c r="E68" s="276"/>
      <c r="F68" s="293"/>
      <c r="G68" s="182"/>
      <c r="H68" s="330"/>
      <c r="I68" s="330"/>
      <c r="J68" s="371"/>
      <c r="K68" s="180"/>
      <c r="L68" s="182"/>
      <c r="M68" s="105"/>
      <c r="N68" s="105"/>
      <c r="O68" s="105"/>
      <c r="P68" s="429"/>
      <c r="R68" s="223"/>
      <c r="S68" s="259"/>
      <c r="T68" s="271"/>
      <c r="U68" s="105"/>
      <c r="V68" s="293"/>
      <c r="W68" s="317"/>
      <c r="X68" s="330"/>
      <c r="Y68" s="330"/>
      <c r="Z68" s="450"/>
      <c r="AA68" s="180"/>
      <c r="AB68" s="182"/>
      <c r="AC68" s="105"/>
      <c r="AD68" s="105"/>
      <c r="AE68" s="105"/>
      <c r="AF68" s="429"/>
      <c r="AG68" s="462"/>
      <c r="AH68" s="250"/>
      <c r="AI68" s="261"/>
      <c r="AJ68" s="272"/>
      <c r="AK68" s="276"/>
      <c r="AL68" s="292"/>
      <c r="AM68" s="304"/>
      <c r="AN68" s="332"/>
      <c r="AO68" s="332"/>
      <c r="AP68" s="332"/>
      <c r="AQ68" s="410"/>
      <c r="AR68" s="182"/>
      <c r="AS68" s="105"/>
      <c r="AT68" s="105"/>
      <c r="AU68" s="105"/>
      <c r="AV68" s="429"/>
      <c r="AW68" s="462"/>
      <c r="AX68" s="248"/>
      <c r="AY68" s="259"/>
      <c r="AZ68" s="271"/>
      <c r="BA68" s="105"/>
      <c r="BB68" s="289"/>
      <c r="BC68" s="182"/>
      <c r="BD68" s="330"/>
      <c r="BE68" s="330"/>
      <c r="BF68" s="371"/>
      <c r="BG68" s="180"/>
      <c r="BH68" s="182"/>
      <c r="BI68" s="105"/>
      <c r="BJ68" s="105"/>
      <c r="BK68" s="105"/>
      <c r="BL68" s="429"/>
      <c r="BN68" s="223"/>
      <c r="BO68" s="259"/>
      <c r="BP68" s="271"/>
      <c r="BQ68" s="276"/>
      <c r="BR68" s="289"/>
      <c r="BS68" s="317"/>
      <c r="BT68" s="330"/>
      <c r="BU68" s="330"/>
      <c r="BV68" s="330"/>
      <c r="BW68" s="105"/>
      <c r="BX68" s="182"/>
      <c r="BY68" s="105"/>
      <c r="BZ68" s="105"/>
      <c r="CA68" s="105"/>
      <c r="CB68" s="429"/>
      <c r="CD68" s="223"/>
      <c r="CE68" s="259"/>
      <c r="CF68" s="271"/>
      <c r="CG68" s="105"/>
      <c r="CH68" s="293"/>
      <c r="CI68" s="546"/>
      <c r="CJ68" s="330"/>
      <c r="CK68" s="330"/>
      <c r="CL68" s="105"/>
      <c r="CM68" s="404"/>
      <c r="CN68" s="182"/>
      <c r="CO68" s="105"/>
      <c r="CP68" s="105"/>
      <c r="CQ68" s="105"/>
      <c r="CR68" s="429"/>
      <c r="CT68" s="223"/>
      <c r="CU68" s="259"/>
      <c r="CV68" s="271"/>
      <c r="CW68" s="105"/>
      <c r="CX68" s="293"/>
      <c r="CY68" s="317"/>
      <c r="CZ68" s="338"/>
      <c r="DA68" s="338"/>
      <c r="DB68" s="594"/>
      <c r="DC68" s="180"/>
      <c r="DD68" s="182"/>
      <c r="DE68" s="105"/>
      <c r="DF68" s="105"/>
      <c r="DG68" s="105"/>
      <c r="DH68" s="429"/>
    </row>
    <row r="69" spans="2:112" ht="14.25" customHeight="1">
      <c r="B69" s="249"/>
      <c r="C69" s="260" t="s">
        <v>368</v>
      </c>
      <c r="D69" s="268">
        <v>20</v>
      </c>
      <c r="E69" s="175" t="s">
        <v>472</v>
      </c>
      <c r="F69" s="264" t="s">
        <v>329</v>
      </c>
      <c r="G69" s="301"/>
      <c r="H69" s="331">
        <v>1</v>
      </c>
      <c r="I69" s="331"/>
      <c r="J69" s="378"/>
      <c r="K69" s="394">
        <f>SUM(G69:J69)</f>
        <v>1</v>
      </c>
      <c r="L69" s="301"/>
      <c r="M69" s="175"/>
      <c r="N69" s="175"/>
      <c r="O69" s="175"/>
      <c r="P69" s="428"/>
      <c r="R69" s="249"/>
      <c r="S69" s="260"/>
      <c r="T69" s="268"/>
      <c r="U69" s="175"/>
      <c r="V69" s="290"/>
      <c r="W69" s="440"/>
      <c r="X69" s="443"/>
      <c r="Y69" s="331"/>
      <c r="Z69" s="451"/>
      <c r="AA69" s="455"/>
      <c r="AB69" s="301"/>
      <c r="AC69" s="175"/>
      <c r="AD69" s="175"/>
      <c r="AE69" s="378"/>
      <c r="AF69" s="428"/>
      <c r="AH69" s="247"/>
      <c r="AI69" s="259"/>
      <c r="AJ69" s="271"/>
      <c r="AK69" s="105"/>
      <c r="AL69" s="293"/>
      <c r="AM69" s="489"/>
      <c r="AN69" s="330"/>
      <c r="AO69" s="330"/>
      <c r="AP69" s="384"/>
      <c r="AQ69" s="394"/>
      <c r="AR69" s="301"/>
      <c r="AS69" s="175"/>
      <c r="AT69" s="175"/>
      <c r="AU69" s="175"/>
      <c r="AV69" s="428"/>
      <c r="AX69" s="249"/>
      <c r="AY69" s="258"/>
      <c r="AZ69" s="268"/>
      <c r="BA69" s="285"/>
      <c r="BB69" s="290"/>
      <c r="BC69" s="301"/>
      <c r="BD69" s="331"/>
      <c r="BE69" s="331"/>
      <c r="BF69" s="378"/>
      <c r="BG69" s="394"/>
      <c r="BH69" s="301"/>
      <c r="BI69" s="175"/>
      <c r="BJ69" s="175"/>
      <c r="BK69" s="175"/>
      <c r="BL69" s="428"/>
      <c r="BN69" s="249"/>
      <c r="BO69" s="260"/>
      <c r="BP69" s="268"/>
      <c r="BQ69" s="175"/>
      <c r="BR69" s="264"/>
      <c r="BS69" s="316"/>
      <c r="BT69" s="331"/>
      <c r="BU69" s="331"/>
      <c r="BV69" s="331"/>
      <c r="BW69" s="394"/>
      <c r="BX69" s="301"/>
      <c r="BY69" s="175"/>
      <c r="BZ69" s="175"/>
      <c r="CA69" s="175"/>
      <c r="CB69" s="428"/>
      <c r="CD69" s="249"/>
      <c r="CE69" s="260"/>
      <c r="CF69" s="268"/>
      <c r="CG69" s="285"/>
      <c r="CH69" s="290"/>
      <c r="CI69" s="301"/>
      <c r="CJ69" s="331"/>
      <c r="CK69" s="331"/>
      <c r="CL69" s="175"/>
      <c r="CM69" s="571"/>
      <c r="CN69" s="301"/>
      <c r="CO69" s="175"/>
      <c r="CP69" s="175"/>
      <c r="CQ69" s="175"/>
      <c r="CR69" s="428"/>
      <c r="CT69" s="249"/>
      <c r="CU69" s="260"/>
      <c r="CV69" s="268"/>
      <c r="CW69" s="175"/>
      <c r="CX69" s="290"/>
      <c r="CY69" s="316"/>
      <c r="CZ69" s="516"/>
      <c r="DA69" s="516"/>
      <c r="DB69" s="358"/>
      <c r="DC69" s="394"/>
      <c r="DD69" s="301"/>
      <c r="DE69" s="175"/>
      <c r="DF69" s="175"/>
      <c r="DG69" s="175"/>
      <c r="DH69" s="428"/>
    </row>
    <row r="70" spans="2:112" ht="14.25" customHeight="1">
      <c r="B70" s="223"/>
      <c r="C70" s="259"/>
      <c r="D70" s="271"/>
      <c r="E70" s="276"/>
      <c r="F70" s="293"/>
      <c r="G70" s="182"/>
      <c r="H70" s="330"/>
      <c r="I70" s="330"/>
      <c r="J70" s="371"/>
      <c r="K70" s="180"/>
      <c r="L70" s="182"/>
      <c r="M70" s="105"/>
      <c r="N70" s="105"/>
      <c r="O70" s="105"/>
      <c r="P70" s="429"/>
      <c r="R70" s="223"/>
      <c r="S70" s="259"/>
      <c r="T70" s="271"/>
      <c r="U70" s="105"/>
      <c r="V70" s="293"/>
      <c r="W70" s="293"/>
      <c r="X70" s="341"/>
      <c r="Y70" s="363"/>
      <c r="Z70" s="389"/>
      <c r="AA70" s="395"/>
      <c r="AB70" s="182"/>
      <c r="AC70" s="105"/>
      <c r="AD70" s="105"/>
      <c r="AE70" s="105"/>
      <c r="AF70" s="429"/>
      <c r="AG70" s="462"/>
      <c r="AH70" s="250"/>
      <c r="AI70" s="261"/>
      <c r="AJ70" s="272"/>
      <c r="AK70" s="276"/>
      <c r="AL70" s="292"/>
      <c r="AM70" s="304"/>
      <c r="AN70" s="332"/>
      <c r="AO70" s="332"/>
      <c r="AP70" s="332"/>
      <c r="AQ70" s="410"/>
      <c r="AR70" s="182"/>
      <c r="AS70" s="105"/>
      <c r="AT70" s="105"/>
      <c r="AU70" s="105"/>
      <c r="AV70" s="429"/>
      <c r="AW70" s="462"/>
      <c r="AX70" s="248"/>
      <c r="AY70" s="259"/>
      <c r="AZ70" s="271"/>
      <c r="BA70" s="105"/>
      <c r="BB70" s="289"/>
      <c r="BC70" s="182"/>
      <c r="BD70" s="330"/>
      <c r="BE70" s="330"/>
      <c r="BF70" s="371"/>
      <c r="BG70" s="180"/>
      <c r="BH70" s="182"/>
      <c r="BI70" s="105"/>
      <c r="BJ70" s="105"/>
      <c r="BK70" s="105"/>
      <c r="BL70" s="429"/>
      <c r="BN70" s="248"/>
      <c r="BO70" s="259"/>
      <c r="BP70" s="271"/>
      <c r="BQ70" s="105"/>
      <c r="BR70" s="293"/>
      <c r="BS70" s="317"/>
      <c r="BT70" s="330"/>
      <c r="BU70" s="330"/>
      <c r="BV70" s="330"/>
      <c r="BW70" s="404"/>
      <c r="BX70" s="182"/>
      <c r="BY70" s="105"/>
      <c r="BZ70" s="105"/>
      <c r="CA70" s="105"/>
      <c r="CB70" s="429"/>
      <c r="CD70" s="223"/>
      <c r="CE70" s="259"/>
      <c r="CF70" s="271"/>
      <c r="CG70" s="105"/>
      <c r="CH70" s="293"/>
      <c r="CI70" s="182"/>
      <c r="CJ70" s="330"/>
      <c r="CK70" s="330"/>
      <c r="CL70" s="105"/>
      <c r="CM70" s="404"/>
      <c r="CN70" s="182"/>
      <c r="CO70" s="105"/>
      <c r="CP70" s="105"/>
      <c r="CQ70" s="105"/>
      <c r="CR70" s="429"/>
      <c r="CT70" s="223"/>
      <c r="CU70" s="259"/>
      <c r="CV70" s="271"/>
      <c r="CW70" s="105"/>
      <c r="CX70" s="293"/>
      <c r="CY70" s="317"/>
      <c r="CZ70" s="338"/>
      <c r="DA70" s="338"/>
      <c r="DB70" s="594"/>
      <c r="DC70" s="180"/>
      <c r="DD70" s="182"/>
      <c r="DE70" s="105"/>
      <c r="DF70" s="105"/>
      <c r="DG70" s="105"/>
      <c r="DH70" s="429"/>
    </row>
    <row r="71" spans="2:112" ht="14.25" customHeight="1">
      <c r="B71" s="249"/>
      <c r="C71" s="260" t="s">
        <v>66</v>
      </c>
      <c r="D71" s="268">
        <v>20</v>
      </c>
      <c r="E71" s="175"/>
      <c r="F71" s="264" t="s">
        <v>329</v>
      </c>
      <c r="G71" s="301">
        <v>1</v>
      </c>
      <c r="H71" s="331"/>
      <c r="I71" s="331"/>
      <c r="J71" s="378"/>
      <c r="K71" s="394">
        <f>SUM(G71:J71)</f>
        <v>1</v>
      </c>
      <c r="L71" s="301"/>
      <c r="M71" s="175"/>
      <c r="N71" s="175"/>
      <c r="O71" s="175"/>
      <c r="P71" s="428"/>
      <c r="R71" s="249"/>
      <c r="S71" s="260"/>
      <c r="T71" s="268"/>
      <c r="U71" s="175"/>
      <c r="V71" s="290"/>
      <c r="W71" s="311"/>
      <c r="X71" s="355"/>
      <c r="Y71" s="445"/>
      <c r="Z71" s="452"/>
      <c r="AA71" s="401"/>
      <c r="AB71" s="301"/>
      <c r="AC71" s="175"/>
      <c r="AD71" s="175"/>
      <c r="AE71" s="378"/>
      <c r="AF71" s="428"/>
      <c r="AH71" s="247"/>
      <c r="AI71" s="259"/>
      <c r="AJ71" s="271"/>
      <c r="AK71" s="105"/>
      <c r="AL71" s="293"/>
      <c r="AM71" s="489"/>
      <c r="AN71" s="330"/>
      <c r="AO71" s="330"/>
      <c r="AP71" s="384"/>
      <c r="AQ71" s="394"/>
      <c r="AR71" s="301"/>
      <c r="AS71" s="175"/>
      <c r="AT71" s="175"/>
      <c r="AU71" s="175"/>
      <c r="AV71" s="428"/>
      <c r="AX71" s="249"/>
      <c r="AY71" s="258"/>
      <c r="AZ71" s="268"/>
      <c r="BA71" s="285"/>
      <c r="BB71" s="290"/>
      <c r="BC71" s="301"/>
      <c r="BD71" s="331"/>
      <c r="BE71" s="331"/>
      <c r="BF71" s="378"/>
      <c r="BG71" s="394"/>
      <c r="BH71" s="301"/>
      <c r="BI71" s="175"/>
      <c r="BJ71" s="175"/>
      <c r="BK71" s="175"/>
      <c r="BL71" s="428"/>
      <c r="BN71" s="249"/>
      <c r="BO71" s="260"/>
      <c r="BP71" s="268"/>
      <c r="BQ71" s="175"/>
      <c r="BR71" s="290"/>
      <c r="BS71" s="305"/>
      <c r="BT71" s="331"/>
      <c r="BU71" s="331"/>
      <c r="BV71" s="385"/>
      <c r="BW71" s="416"/>
      <c r="BX71" s="301"/>
      <c r="BY71" s="175"/>
      <c r="BZ71" s="175"/>
      <c r="CA71" s="378"/>
      <c r="CB71" s="428"/>
      <c r="CD71" s="249"/>
      <c r="CE71" s="260"/>
      <c r="CF71" s="268"/>
      <c r="CG71" s="285"/>
      <c r="CH71" s="290"/>
      <c r="CI71" s="301"/>
      <c r="CJ71" s="331"/>
      <c r="CK71" s="331"/>
      <c r="CL71" s="175"/>
      <c r="CM71" s="571"/>
      <c r="CN71" s="301"/>
      <c r="CO71" s="175"/>
      <c r="CP71" s="175"/>
      <c r="CQ71" s="378"/>
      <c r="CR71" s="428"/>
      <c r="CT71" s="249"/>
      <c r="CU71" s="260"/>
      <c r="CV71" s="268"/>
      <c r="CW71" s="175"/>
      <c r="CX71" s="290"/>
      <c r="CY71" s="316"/>
      <c r="CZ71" s="516"/>
      <c r="DA71" s="516"/>
      <c r="DB71" s="358"/>
      <c r="DC71" s="394"/>
      <c r="DD71" s="301"/>
      <c r="DE71" s="175"/>
      <c r="DF71" s="175"/>
      <c r="DG71" s="378"/>
      <c r="DH71" s="428"/>
    </row>
    <row r="72" spans="2:112" ht="14.25" customHeight="1">
      <c r="B72" s="223"/>
      <c r="C72" s="259"/>
      <c r="D72" s="271"/>
      <c r="E72" s="276"/>
      <c r="F72" s="293"/>
      <c r="G72" s="182"/>
      <c r="H72" s="330"/>
      <c r="I72" s="330"/>
      <c r="J72" s="371"/>
      <c r="K72" s="180"/>
      <c r="L72" s="182"/>
      <c r="M72" s="105"/>
      <c r="N72" s="105"/>
      <c r="O72" s="105"/>
      <c r="P72" s="429"/>
      <c r="R72" s="248"/>
      <c r="S72" s="259"/>
      <c r="T72" s="271"/>
      <c r="U72" s="105"/>
      <c r="V72" s="289"/>
      <c r="W72" s="307"/>
      <c r="X72" s="341"/>
      <c r="Y72" s="363"/>
      <c r="Z72" s="341"/>
      <c r="AA72" s="395"/>
      <c r="AB72" s="182"/>
      <c r="AC72" s="105"/>
      <c r="AD72" s="105"/>
      <c r="AE72" s="105"/>
      <c r="AF72" s="429"/>
      <c r="AG72" s="462"/>
      <c r="AH72" s="250"/>
      <c r="AI72" s="261"/>
      <c r="AJ72" s="272"/>
      <c r="AK72" s="276"/>
      <c r="AL72" s="292"/>
      <c r="AM72" s="304"/>
      <c r="AN72" s="332"/>
      <c r="AO72" s="332"/>
      <c r="AP72" s="332"/>
      <c r="AQ72" s="410"/>
      <c r="AR72" s="182"/>
      <c r="AS72" s="105"/>
      <c r="AT72" s="105"/>
      <c r="AU72" s="105"/>
      <c r="AV72" s="429"/>
      <c r="AW72" s="462"/>
      <c r="AX72" s="248"/>
      <c r="AY72" s="259"/>
      <c r="AZ72" s="105"/>
      <c r="BA72" s="276"/>
      <c r="BB72" s="289"/>
      <c r="BC72" s="182"/>
      <c r="BD72" s="330"/>
      <c r="BE72" s="330"/>
      <c r="BF72" s="371"/>
      <c r="BG72" s="180"/>
      <c r="BH72" s="182"/>
      <c r="BI72" s="105"/>
      <c r="BJ72" s="105"/>
      <c r="BK72" s="105"/>
      <c r="BL72" s="429"/>
      <c r="BN72" s="248"/>
      <c r="BO72" s="259"/>
      <c r="BP72" s="271"/>
      <c r="BQ72" s="105"/>
      <c r="BR72" s="293"/>
      <c r="BS72" s="317"/>
      <c r="BT72" s="330"/>
      <c r="BU72" s="330"/>
      <c r="BV72" s="330"/>
      <c r="BW72" s="404"/>
      <c r="BX72" s="182"/>
      <c r="BY72" s="105"/>
      <c r="BZ72" s="105"/>
      <c r="CA72" s="105"/>
      <c r="CB72" s="429"/>
      <c r="CD72" s="223"/>
      <c r="CE72" s="259"/>
      <c r="CF72" s="271"/>
      <c r="CG72" s="105"/>
      <c r="CH72" s="293"/>
      <c r="CI72" s="182"/>
      <c r="CJ72" s="330"/>
      <c r="CK72" s="330"/>
      <c r="CL72" s="371"/>
      <c r="CM72" s="180"/>
      <c r="CN72" s="182"/>
      <c r="CO72" s="105"/>
      <c r="CP72" s="105"/>
      <c r="CQ72" s="105"/>
      <c r="CR72" s="429"/>
      <c r="CT72" s="223"/>
      <c r="CU72" s="259"/>
      <c r="CV72" s="271"/>
      <c r="CW72" s="105"/>
      <c r="CX72" s="293"/>
      <c r="CY72" s="317"/>
      <c r="CZ72" s="338"/>
      <c r="DA72" s="338"/>
      <c r="DB72" s="594"/>
      <c r="DC72" s="180"/>
      <c r="DD72" s="182"/>
      <c r="DE72" s="105"/>
      <c r="DF72" s="105"/>
      <c r="DG72" s="105"/>
      <c r="DH72" s="429"/>
    </row>
    <row r="73" spans="2:112" ht="14.25" customHeight="1">
      <c r="B73" s="249"/>
      <c r="C73" s="260" t="s">
        <v>66</v>
      </c>
      <c r="D73" s="268">
        <v>13</v>
      </c>
      <c r="E73" s="175"/>
      <c r="F73" s="264" t="s">
        <v>329</v>
      </c>
      <c r="G73" s="301"/>
      <c r="H73" s="331">
        <v>1</v>
      </c>
      <c r="I73" s="331"/>
      <c r="J73" s="378"/>
      <c r="K73" s="394">
        <f>SUM(G73:J73)</f>
        <v>1</v>
      </c>
      <c r="L73" s="301"/>
      <c r="M73" s="175"/>
      <c r="N73" s="175"/>
      <c r="O73" s="175"/>
      <c r="P73" s="428"/>
      <c r="R73" s="249"/>
      <c r="S73" s="260"/>
      <c r="T73" s="268"/>
      <c r="U73" s="175"/>
      <c r="V73" s="264"/>
      <c r="W73" s="441"/>
      <c r="X73" s="343"/>
      <c r="Y73" s="446"/>
      <c r="Z73" s="453"/>
      <c r="AA73" s="456"/>
      <c r="AB73" s="301"/>
      <c r="AC73" s="175"/>
      <c r="AD73" s="175"/>
      <c r="AE73" s="175"/>
      <c r="AF73" s="428"/>
      <c r="AH73" s="247"/>
      <c r="AI73" s="259"/>
      <c r="AJ73" s="271"/>
      <c r="AK73" s="105"/>
      <c r="AL73" s="293"/>
      <c r="AM73" s="489"/>
      <c r="AN73" s="330"/>
      <c r="AO73" s="330"/>
      <c r="AP73" s="384"/>
      <c r="AQ73" s="394"/>
      <c r="AR73" s="301"/>
      <c r="AS73" s="175"/>
      <c r="AT73" s="175"/>
      <c r="AU73" s="175"/>
      <c r="AV73" s="428"/>
      <c r="AX73" s="249"/>
      <c r="AY73" s="258"/>
      <c r="AZ73" s="268"/>
      <c r="BA73" s="175"/>
      <c r="BB73" s="290"/>
      <c r="BC73" s="301"/>
      <c r="BD73" s="331"/>
      <c r="BE73" s="331"/>
      <c r="BF73" s="378"/>
      <c r="BG73" s="394"/>
      <c r="BH73" s="301"/>
      <c r="BI73" s="175"/>
      <c r="BJ73" s="175"/>
      <c r="BK73" s="175"/>
      <c r="BL73" s="428"/>
      <c r="BN73" s="249"/>
      <c r="BO73" s="260"/>
      <c r="BP73" s="268"/>
      <c r="BQ73" s="175"/>
      <c r="BR73" s="290"/>
      <c r="BS73" s="305"/>
      <c r="BT73" s="331"/>
      <c r="BU73" s="331"/>
      <c r="BV73" s="385"/>
      <c r="BW73" s="416"/>
      <c r="BX73" s="301"/>
      <c r="BY73" s="175"/>
      <c r="BZ73" s="175"/>
      <c r="CA73" s="175"/>
      <c r="CB73" s="428"/>
      <c r="CD73" s="249"/>
      <c r="CE73" s="260"/>
      <c r="CF73" s="268"/>
      <c r="CG73" s="285"/>
      <c r="CH73" s="290"/>
      <c r="CI73" s="301"/>
      <c r="CJ73" s="331"/>
      <c r="CK73" s="331"/>
      <c r="CL73" s="382"/>
      <c r="CM73" s="527"/>
      <c r="CN73" s="301"/>
      <c r="CO73" s="175"/>
      <c r="CP73" s="175"/>
      <c r="CQ73" s="175"/>
      <c r="CR73" s="428"/>
      <c r="CT73" s="249"/>
      <c r="CU73" s="260"/>
      <c r="CV73" s="268"/>
      <c r="CW73" s="285"/>
      <c r="CX73" s="290"/>
      <c r="CY73" s="316"/>
      <c r="CZ73" s="331"/>
      <c r="DA73" s="331"/>
      <c r="DB73" s="385"/>
      <c r="DC73" s="527"/>
      <c r="DD73" s="301"/>
      <c r="DE73" s="175"/>
      <c r="DF73" s="175"/>
      <c r="DG73" s="175"/>
      <c r="DH73" s="428"/>
    </row>
    <row r="74" spans="2:112" ht="14.25" customHeight="1">
      <c r="B74" s="248"/>
      <c r="C74" s="261"/>
      <c r="D74" s="272"/>
      <c r="E74" s="276"/>
      <c r="F74" s="292"/>
      <c r="G74" s="297"/>
      <c r="H74" s="332"/>
      <c r="I74" s="332"/>
      <c r="J74" s="380"/>
      <c r="K74" s="400"/>
      <c r="L74" s="297"/>
      <c r="M74" s="276"/>
      <c r="N74" s="276"/>
      <c r="O74" s="276"/>
      <c r="P74" s="430"/>
      <c r="R74" s="223"/>
      <c r="S74" s="259"/>
      <c r="T74" s="271"/>
      <c r="U74" s="105"/>
      <c r="V74" s="293"/>
      <c r="W74" s="293"/>
      <c r="X74" s="341"/>
      <c r="Y74" s="447"/>
      <c r="Z74" s="389"/>
      <c r="AA74" s="395"/>
      <c r="AB74" s="182"/>
      <c r="AC74" s="105"/>
      <c r="AD74" s="105"/>
      <c r="AE74" s="105"/>
      <c r="AF74" s="429"/>
      <c r="AG74" s="462"/>
      <c r="AH74" s="248"/>
      <c r="AI74" s="261"/>
      <c r="AJ74" s="272"/>
      <c r="AK74" s="276"/>
      <c r="AL74" s="289"/>
      <c r="AM74" s="297"/>
      <c r="AN74" s="332"/>
      <c r="AO74" s="514"/>
      <c r="AP74" s="372"/>
      <c r="AQ74" s="528"/>
      <c r="AR74" s="297"/>
      <c r="AS74" s="276"/>
      <c r="AT74" s="276"/>
      <c r="AU74" s="276"/>
      <c r="AV74" s="430"/>
      <c r="AW74" s="462"/>
      <c r="AX74" s="248"/>
      <c r="AY74" s="261"/>
      <c r="AZ74" s="272"/>
      <c r="BA74" s="276"/>
      <c r="BB74" s="289"/>
      <c r="BC74" s="297"/>
      <c r="BD74" s="332"/>
      <c r="BE74" s="332"/>
      <c r="BF74" s="372"/>
      <c r="BG74" s="528"/>
      <c r="BH74" s="297"/>
      <c r="BI74" s="276"/>
      <c r="BJ74" s="276"/>
      <c r="BK74" s="276"/>
      <c r="BL74" s="430"/>
      <c r="BN74" s="223"/>
      <c r="BO74" s="259"/>
      <c r="BP74" s="271"/>
      <c r="BQ74" s="105"/>
      <c r="BR74" s="293"/>
      <c r="BS74" s="317"/>
      <c r="BT74" s="330"/>
      <c r="BU74" s="330"/>
      <c r="BV74" s="330"/>
      <c r="BW74" s="180"/>
      <c r="BX74" s="182"/>
      <c r="BY74" s="105"/>
      <c r="BZ74" s="105"/>
      <c r="CA74" s="105"/>
      <c r="CB74" s="429"/>
      <c r="CD74" s="223"/>
      <c r="CE74" s="259"/>
      <c r="CF74" s="271"/>
      <c r="CG74" s="105"/>
      <c r="CH74" s="293"/>
      <c r="CI74" s="182"/>
      <c r="CJ74" s="330"/>
      <c r="CK74" s="330"/>
      <c r="CL74" s="371"/>
      <c r="CM74" s="180"/>
      <c r="CN74" s="182"/>
      <c r="CO74" s="105"/>
      <c r="CP74" s="105"/>
      <c r="CQ74" s="105"/>
      <c r="CR74" s="429"/>
      <c r="CT74" s="223"/>
      <c r="CU74" s="259"/>
      <c r="CV74" s="271"/>
      <c r="CW74" s="105"/>
      <c r="CX74" s="293"/>
      <c r="CY74" s="317"/>
      <c r="CZ74" s="330"/>
      <c r="DA74" s="330"/>
      <c r="DB74" s="330"/>
      <c r="DC74" s="180"/>
      <c r="DD74" s="182"/>
      <c r="DE74" s="105"/>
      <c r="DF74" s="105"/>
      <c r="DG74" s="105"/>
      <c r="DH74" s="429"/>
    </row>
    <row r="75" spans="2:112" ht="14.25" customHeight="1">
      <c r="B75" s="226"/>
      <c r="C75" s="262" t="s">
        <v>306</v>
      </c>
      <c r="D75" s="273">
        <v>20</v>
      </c>
      <c r="E75" s="277"/>
      <c r="F75" s="291" t="s">
        <v>329</v>
      </c>
      <c r="G75" s="232">
        <v>2</v>
      </c>
      <c r="H75" s="335"/>
      <c r="I75" s="335"/>
      <c r="J75" s="373"/>
      <c r="K75" s="402">
        <f>SUM(G75:J75)</f>
        <v>2</v>
      </c>
      <c r="L75" s="232"/>
      <c r="M75" s="277"/>
      <c r="N75" s="277"/>
      <c r="O75" s="277"/>
      <c r="P75" s="431"/>
      <c r="R75" s="226"/>
      <c r="S75" s="262"/>
      <c r="T75" s="273"/>
      <c r="U75" s="277"/>
      <c r="V75" s="291"/>
      <c r="W75" s="326"/>
      <c r="X75" s="352"/>
      <c r="Y75" s="368"/>
      <c r="Z75" s="454"/>
      <c r="AA75" s="457"/>
      <c r="AB75" s="232"/>
      <c r="AC75" s="277"/>
      <c r="AD75" s="277"/>
      <c r="AE75" s="277"/>
      <c r="AF75" s="431"/>
      <c r="AH75" s="226"/>
      <c r="AI75" s="472"/>
      <c r="AJ75" s="273"/>
      <c r="AK75" s="484"/>
      <c r="AL75" s="291"/>
      <c r="AM75" s="232"/>
      <c r="AN75" s="335"/>
      <c r="AO75" s="335"/>
      <c r="AP75" s="373"/>
      <c r="AQ75" s="402"/>
      <c r="AR75" s="232"/>
      <c r="AS75" s="277"/>
      <c r="AT75" s="277"/>
      <c r="AU75" s="277"/>
      <c r="AV75" s="431"/>
      <c r="AX75" s="226"/>
      <c r="AY75" s="472"/>
      <c r="AZ75" s="273"/>
      <c r="BA75" s="277"/>
      <c r="BB75" s="291"/>
      <c r="BC75" s="232"/>
      <c r="BD75" s="335"/>
      <c r="BE75" s="335"/>
      <c r="BF75" s="373"/>
      <c r="BG75" s="402"/>
      <c r="BH75" s="232"/>
      <c r="BI75" s="277"/>
      <c r="BJ75" s="277"/>
      <c r="BK75" s="277"/>
      <c r="BL75" s="431"/>
      <c r="BN75" s="226"/>
      <c r="BO75" s="262"/>
      <c r="BP75" s="273"/>
      <c r="BQ75" s="484"/>
      <c r="BR75" s="291"/>
      <c r="BS75" s="551"/>
      <c r="BT75" s="335"/>
      <c r="BU75" s="335"/>
      <c r="BV75" s="386"/>
      <c r="BW75" s="572"/>
      <c r="BX75" s="232"/>
      <c r="BY75" s="277"/>
      <c r="BZ75" s="277"/>
      <c r="CA75" s="277"/>
      <c r="CB75" s="431"/>
      <c r="CD75" s="226"/>
      <c r="CE75" s="262"/>
      <c r="CF75" s="273"/>
      <c r="CG75" s="484"/>
      <c r="CH75" s="291"/>
      <c r="CI75" s="497"/>
      <c r="CJ75" s="335"/>
      <c r="CK75" s="335"/>
      <c r="CL75" s="454"/>
      <c r="CM75" s="572"/>
      <c r="CN75" s="232"/>
      <c r="CO75" s="277"/>
      <c r="CP75" s="277"/>
      <c r="CQ75" s="277"/>
      <c r="CR75" s="431"/>
      <c r="CT75" s="226"/>
      <c r="CU75" s="262"/>
      <c r="CV75" s="273"/>
      <c r="CW75" s="484"/>
      <c r="CX75" s="291"/>
      <c r="CY75" s="551"/>
      <c r="CZ75" s="335"/>
      <c r="DA75" s="335"/>
      <c r="DB75" s="386"/>
      <c r="DC75" s="572"/>
      <c r="DD75" s="232"/>
      <c r="DE75" s="277"/>
      <c r="DF75" s="277"/>
      <c r="DG75" s="277"/>
      <c r="DH75" s="431"/>
    </row>
    <row r="76" spans="2:112" ht="14.25" customHeight="1">
      <c r="B76" s="105"/>
      <c r="C76" s="105"/>
      <c r="D76" s="271"/>
      <c r="E76" s="105"/>
      <c r="F76" s="180"/>
      <c r="G76" s="303"/>
      <c r="H76" s="303"/>
      <c r="I76" s="362"/>
      <c r="J76" s="374"/>
      <c r="K76" s="398"/>
      <c r="L76" s="105"/>
      <c r="M76" s="105"/>
      <c r="N76" s="105"/>
      <c r="O76" s="105"/>
      <c r="P76" s="105"/>
      <c r="T76" s="434"/>
      <c r="AA76" s="2"/>
      <c r="AH76" s="105"/>
      <c r="AI76" s="105"/>
      <c r="AJ76" s="271"/>
      <c r="AK76" s="105"/>
      <c r="AL76" s="180"/>
      <c r="AM76" s="105"/>
      <c r="AN76" s="105"/>
      <c r="AO76" s="105"/>
      <c r="AP76" s="105"/>
      <c r="AQ76" s="180"/>
      <c r="AR76" s="105"/>
      <c r="AS76" s="105"/>
      <c r="AT76" s="105"/>
      <c r="AU76" s="105"/>
      <c r="AV76" s="105"/>
      <c r="AX76" s="105"/>
      <c r="AY76" s="105"/>
      <c r="AZ76" s="271"/>
      <c r="BA76" s="105"/>
      <c r="BB76" s="180"/>
      <c r="BC76" s="303"/>
      <c r="BD76" s="303"/>
      <c r="BE76" s="362"/>
      <c r="BF76" s="374"/>
      <c r="BG76" s="398"/>
      <c r="BH76" s="105"/>
      <c r="BI76" s="105"/>
      <c r="BJ76" s="105"/>
      <c r="BK76" s="105"/>
      <c r="BL76" s="105"/>
      <c r="BN76" s="105"/>
      <c r="BO76" s="105"/>
      <c r="BP76" s="105"/>
      <c r="BQ76" s="105"/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</row>
    <row r="77" spans="2:112" ht="14.25" customHeight="1">
      <c r="B77" s="105"/>
      <c r="C77" s="105"/>
      <c r="D77" s="271"/>
      <c r="E77" s="105"/>
      <c r="F77" s="180"/>
      <c r="G77" s="105"/>
      <c r="H77" s="105"/>
      <c r="I77" s="105"/>
      <c r="J77" s="105"/>
      <c r="K77" s="180"/>
      <c r="L77" s="105"/>
      <c r="M77" s="105"/>
      <c r="N77" s="105"/>
      <c r="O77" s="105"/>
      <c r="P77" s="424">
        <f>+P39+1</f>
        <v>13</v>
      </c>
      <c r="AG77" s="462"/>
      <c r="AH77" s="105"/>
      <c r="AI77" s="105"/>
      <c r="AJ77" s="271"/>
      <c r="AK77" s="105"/>
      <c r="AL77" s="180"/>
      <c r="AM77" s="105"/>
      <c r="AN77" s="105"/>
      <c r="AO77" s="105"/>
      <c r="AP77" s="105"/>
      <c r="AQ77" s="180"/>
      <c r="AR77" s="105"/>
      <c r="AS77" s="105"/>
      <c r="AT77" s="105"/>
      <c r="AU77" s="105"/>
      <c r="AV77" s="424">
        <f>+AV39+1</f>
        <v>13</v>
      </c>
      <c r="AW77" s="462"/>
      <c r="AX77" s="105"/>
      <c r="AY77" s="105"/>
      <c r="AZ77" s="271"/>
      <c r="BA77" s="105"/>
      <c r="BB77" s="180"/>
      <c r="BC77" s="105"/>
      <c r="BD77" s="105"/>
      <c r="BE77" s="105"/>
      <c r="BF77" s="105"/>
      <c r="BG77" s="180"/>
      <c r="BH77" s="105"/>
      <c r="BI77" s="105"/>
      <c r="BJ77" s="105"/>
      <c r="BK77" s="105"/>
      <c r="BL77" s="424">
        <f>+BL39+1</f>
        <v>23</v>
      </c>
      <c r="BN77" s="105"/>
      <c r="BO77" s="105"/>
      <c r="BP77" s="271"/>
      <c r="BQ77" s="105"/>
      <c r="BR77" s="180"/>
      <c r="BS77" s="105"/>
      <c r="BT77" s="105"/>
      <c r="BU77" s="105"/>
      <c r="BV77" s="105"/>
      <c r="BW77" s="180"/>
      <c r="BX77" s="105"/>
      <c r="BY77" s="105"/>
      <c r="BZ77" s="105"/>
      <c r="CA77" s="105"/>
      <c r="CB77" s="424">
        <f>CB39+1</f>
        <v>53</v>
      </c>
      <c r="CT77" s="105"/>
      <c r="CU77" s="105"/>
      <c r="CV77" s="271"/>
      <c r="CW77" s="105"/>
      <c r="CX77" s="180"/>
      <c r="CY77" s="105"/>
      <c r="CZ77" s="105"/>
      <c r="DA77" s="105"/>
      <c r="DB77" s="105"/>
      <c r="DC77" s="180"/>
      <c r="DD77" s="105"/>
      <c r="DE77" s="105"/>
      <c r="DF77" s="105"/>
      <c r="DG77" s="105"/>
      <c r="DH77" s="424">
        <f>DH39+1</f>
        <v>73</v>
      </c>
    </row>
    <row r="78" spans="2:112" ht="14.25" customHeight="1">
      <c r="B78" s="191"/>
      <c r="C78" s="255"/>
      <c r="D78" s="265"/>
      <c r="E78" s="278"/>
      <c r="F78" s="287"/>
      <c r="G78" s="299"/>
      <c r="H78" s="329" t="s">
        <v>239</v>
      </c>
      <c r="I78" s="329"/>
      <c r="J78" s="329"/>
      <c r="K78" s="329"/>
      <c r="L78" s="299"/>
      <c r="M78" s="329" t="s">
        <v>242</v>
      </c>
      <c r="N78" s="329"/>
      <c r="O78" s="329"/>
      <c r="P78" s="425"/>
      <c r="AH78" s="191"/>
      <c r="AI78" s="255"/>
      <c r="AJ78" s="478"/>
      <c r="AK78" s="481"/>
      <c r="AL78" s="287"/>
      <c r="AM78" s="299"/>
      <c r="AN78" s="329" t="s">
        <v>239</v>
      </c>
      <c r="AO78" s="329"/>
      <c r="AP78" s="329"/>
      <c r="AQ78" s="329"/>
      <c r="AR78" s="299"/>
      <c r="AS78" s="329" t="s">
        <v>242</v>
      </c>
      <c r="AT78" s="329"/>
      <c r="AU78" s="329"/>
      <c r="AV78" s="425"/>
      <c r="AX78" s="191"/>
      <c r="AY78" s="255"/>
      <c r="AZ78" s="265"/>
      <c r="BA78" s="278"/>
      <c r="BB78" s="287"/>
      <c r="BC78" s="299"/>
      <c r="BD78" s="329" t="s">
        <v>239</v>
      </c>
      <c r="BE78" s="329"/>
      <c r="BF78" s="329"/>
      <c r="BG78" s="329"/>
      <c r="BH78" s="299"/>
      <c r="BI78" s="329" t="s">
        <v>242</v>
      </c>
      <c r="BJ78" s="329"/>
      <c r="BK78" s="329"/>
      <c r="BL78" s="425"/>
      <c r="BN78" s="191"/>
      <c r="BO78" s="255"/>
      <c r="BP78" s="265"/>
      <c r="BQ78" s="278"/>
      <c r="BR78" s="287"/>
      <c r="BS78" s="299"/>
      <c r="BT78" s="329" t="s">
        <v>239</v>
      </c>
      <c r="BU78" s="329"/>
      <c r="BV78" s="329"/>
      <c r="BW78" s="329"/>
      <c r="BX78" s="299"/>
      <c r="BY78" s="329" t="s">
        <v>242</v>
      </c>
      <c r="BZ78" s="329"/>
      <c r="CA78" s="329"/>
      <c r="CB78" s="425"/>
      <c r="CT78" s="191"/>
      <c r="CU78" s="255"/>
      <c r="CV78" s="265"/>
      <c r="CW78" s="278"/>
      <c r="CX78" s="287"/>
      <c r="CY78" s="299"/>
      <c r="CZ78" s="329" t="s">
        <v>239</v>
      </c>
      <c r="DA78" s="329"/>
      <c r="DB78" s="329"/>
      <c r="DC78" s="329"/>
      <c r="DD78" s="299"/>
      <c r="DE78" s="329" t="s">
        <v>242</v>
      </c>
      <c r="DF78" s="329"/>
      <c r="DG78" s="329"/>
      <c r="DH78" s="425"/>
    </row>
    <row r="79" spans="2:112" ht="14.25" customHeight="1">
      <c r="B79" s="193" t="s">
        <v>528</v>
      </c>
      <c r="C79" s="256" t="s">
        <v>530</v>
      </c>
      <c r="D79" s="266" t="s">
        <v>243</v>
      </c>
      <c r="E79" s="279"/>
      <c r="F79" s="288" t="s">
        <v>60</v>
      </c>
      <c r="G79" s="300" t="s">
        <v>244</v>
      </c>
      <c r="H79" s="266"/>
      <c r="I79" s="361"/>
      <c r="J79" s="375"/>
      <c r="K79" s="399" t="s">
        <v>245</v>
      </c>
      <c r="L79" s="418"/>
      <c r="M79" s="215"/>
      <c r="N79" s="419"/>
      <c r="O79" s="419"/>
      <c r="P79" s="426" t="s">
        <v>245</v>
      </c>
      <c r="AG79" s="462"/>
      <c r="AH79" s="193" t="s">
        <v>528</v>
      </c>
      <c r="AI79" s="256" t="s">
        <v>530</v>
      </c>
      <c r="AJ79" s="479" t="s">
        <v>243</v>
      </c>
      <c r="AK79" s="482"/>
      <c r="AL79" s="288" t="s">
        <v>60</v>
      </c>
      <c r="AM79" s="300" t="s">
        <v>244</v>
      </c>
      <c r="AN79" s="266"/>
      <c r="AO79" s="361"/>
      <c r="AP79" s="375"/>
      <c r="AQ79" s="399" t="s">
        <v>245</v>
      </c>
      <c r="AR79" s="418"/>
      <c r="AS79" s="215"/>
      <c r="AT79" s="419"/>
      <c r="AU79" s="419"/>
      <c r="AV79" s="426" t="s">
        <v>245</v>
      </c>
      <c r="AW79" s="462"/>
      <c r="AX79" s="193" t="s">
        <v>528</v>
      </c>
      <c r="AY79" s="256" t="s">
        <v>530</v>
      </c>
      <c r="AZ79" s="266" t="s">
        <v>243</v>
      </c>
      <c r="BA79" s="279"/>
      <c r="BB79" s="288" t="s">
        <v>60</v>
      </c>
      <c r="BC79" s="300" t="s">
        <v>244</v>
      </c>
      <c r="BD79" s="266"/>
      <c r="BE79" s="361"/>
      <c r="BF79" s="375"/>
      <c r="BG79" s="399" t="s">
        <v>245</v>
      </c>
      <c r="BH79" s="418"/>
      <c r="BI79" s="215"/>
      <c r="BJ79" s="419"/>
      <c r="BK79" s="419"/>
      <c r="BL79" s="426" t="s">
        <v>245</v>
      </c>
      <c r="BN79" s="193" t="s">
        <v>528</v>
      </c>
      <c r="BO79" s="256" t="s">
        <v>530</v>
      </c>
      <c r="BP79" s="266" t="s">
        <v>243</v>
      </c>
      <c r="BQ79" s="279"/>
      <c r="BR79" s="288" t="s">
        <v>60</v>
      </c>
      <c r="BS79" s="300" t="s">
        <v>244</v>
      </c>
      <c r="BT79" s="266"/>
      <c r="BU79" s="361"/>
      <c r="BV79" s="361"/>
      <c r="BW79" s="392" t="s">
        <v>245</v>
      </c>
      <c r="BX79" s="418"/>
      <c r="BY79" s="215"/>
      <c r="BZ79" s="419"/>
      <c r="CA79" s="419"/>
      <c r="CB79" s="426" t="s">
        <v>245</v>
      </c>
      <c r="CT79" s="193" t="s">
        <v>528</v>
      </c>
      <c r="CU79" s="256" t="s">
        <v>530</v>
      </c>
      <c r="CV79" s="266" t="s">
        <v>243</v>
      </c>
      <c r="CW79" s="279"/>
      <c r="CX79" s="288" t="s">
        <v>60</v>
      </c>
      <c r="CY79" s="300" t="s">
        <v>244</v>
      </c>
      <c r="CZ79" s="266"/>
      <c r="DA79" s="361"/>
      <c r="DB79" s="361"/>
      <c r="DC79" s="392" t="s">
        <v>245</v>
      </c>
      <c r="DD79" s="418"/>
      <c r="DE79" s="215"/>
      <c r="DF79" s="419"/>
      <c r="DG79" s="419"/>
      <c r="DH79" s="426" t="s">
        <v>245</v>
      </c>
    </row>
    <row r="80" spans="2:112" ht="14.25" customHeight="1">
      <c r="B80" s="253"/>
      <c r="C80" s="263"/>
      <c r="D80" s="274"/>
      <c r="E80" s="282"/>
      <c r="F80" s="295"/>
      <c r="G80" s="306"/>
      <c r="H80" s="340"/>
      <c r="I80" s="340"/>
      <c r="J80" s="381"/>
      <c r="K80" s="403"/>
      <c r="L80" s="306"/>
      <c r="M80" s="282"/>
      <c r="N80" s="282"/>
      <c r="O80" s="282"/>
      <c r="P80" s="432"/>
      <c r="AH80" s="223"/>
      <c r="AI80" s="259"/>
      <c r="AJ80" s="271"/>
      <c r="AK80" s="105"/>
      <c r="AL80" s="294"/>
      <c r="AM80" s="293" t="s">
        <v>534</v>
      </c>
      <c r="AN80" s="502"/>
      <c r="AO80" s="330"/>
      <c r="AP80" s="105"/>
      <c r="AQ80" s="415"/>
      <c r="AR80" s="182"/>
      <c r="AS80" s="105"/>
      <c r="AT80" s="105"/>
      <c r="AU80" s="105"/>
      <c r="AV80" s="429"/>
      <c r="AX80" s="248"/>
      <c r="AY80" s="259"/>
      <c r="AZ80" s="271" t="s">
        <v>200</v>
      </c>
      <c r="BA80" s="105"/>
      <c r="BB80" s="293"/>
      <c r="BC80" s="182" t="s">
        <v>556</v>
      </c>
      <c r="BD80" s="330"/>
      <c r="BE80" s="351"/>
      <c r="BF80" s="371"/>
      <c r="BG80" s="395"/>
      <c r="BH80" s="182"/>
      <c r="BI80" s="105"/>
      <c r="BJ80" s="105"/>
      <c r="BK80" s="105"/>
      <c r="BL80" s="429"/>
      <c r="BN80" s="223"/>
      <c r="BO80" s="259"/>
      <c r="BP80" s="271"/>
      <c r="BQ80" s="276"/>
      <c r="BR80" s="289"/>
      <c r="BS80" s="578"/>
      <c r="BT80" s="583"/>
      <c r="BU80" s="340"/>
      <c r="BV80" s="340"/>
      <c r="BW80" s="415"/>
      <c r="BX80" s="182"/>
      <c r="BY80" s="105"/>
      <c r="BZ80" s="105"/>
      <c r="CA80" s="105"/>
      <c r="CB80" s="429"/>
      <c r="CT80" s="223"/>
      <c r="CU80" s="259"/>
      <c r="CV80" s="271"/>
      <c r="CW80" s="276"/>
      <c r="CX80" s="289"/>
      <c r="CY80" s="578"/>
      <c r="CZ80" s="583"/>
      <c r="DA80" s="340"/>
      <c r="DB80" s="340"/>
      <c r="DC80" s="415"/>
      <c r="DD80" s="182"/>
      <c r="DE80" s="105"/>
      <c r="DF80" s="105"/>
      <c r="DG80" s="105"/>
      <c r="DH80" s="429"/>
    </row>
    <row r="81" spans="2:112" ht="14.25" customHeight="1">
      <c r="B81" s="252" t="s">
        <v>316</v>
      </c>
      <c r="C81" s="260" t="s">
        <v>306</v>
      </c>
      <c r="D81" s="268">
        <v>13</v>
      </c>
      <c r="E81" s="175"/>
      <c r="F81" s="290" t="s">
        <v>329</v>
      </c>
      <c r="G81" s="301"/>
      <c r="H81" s="331">
        <v>2</v>
      </c>
      <c r="I81" s="331"/>
      <c r="J81" s="378"/>
      <c r="K81" s="394">
        <f>SUM(G81:J81)</f>
        <v>2</v>
      </c>
      <c r="L81" s="301"/>
      <c r="M81" s="175"/>
      <c r="N81" s="175"/>
      <c r="O81" s="378"/>
      <c r="P81" s="428"/>
      <c r="AG81" s="462"/>
      <c r="AH81" s="247" t="s">
        <v>107</v>
      </c>
      <c r="AI81" s="260" t="s">
        <v>139</v>
      </c>
      <c r="AJ81" s="268">
        <v>200</v>
      </c>
      <c r="AK81" s="175"/>
      <c r="AL81" s="290" t="s">
        <v>69</v>
      </c>
      <c r="AM81" s="435">
        <f>Ａ路線延長!G142</f>
        <v>362.67776800500002</v>
      </c>
      <c r="AN81" s="442"/>
      <c r="AO81" s="331"/>
      <c r="AP81" s="521">
        <f>AM81</f>
        <v>362.67776800500002</v>
      </c>
      <c r="AQ81" s="416">
        <f>ROUND(AP81,1)</f>
        <v>362.7</v>
      </c>
      <c r="AR81" s="301"/>
      <c r="AS81" s="175"/>
      <c r="AT81" s="175"/>
      <c r="AU81" s="175"/>
      <c r="AV81" s="428"/>
      <c r="AW81" s="462"/>
      <c r="AX81" s="249"/>
      <c r="AY81" s="260" t="s">
        <v>124</v>
      </c>
      <c r="AZ81" s="268" t="s">
        <v>37</v>
      </c>
      <c r="BA81" s="175"/>
      <c r="BB81" s="290" t="s">
        <v>69</v>
      </c>
      <c r="BC81" s="435">
        <f>Ｅ路線延長!G74</f>
        <v>107.16100000000003</v>
      </c>
      <c r="BD81" s="442">
        <f>Ｅ路線延長!S74</f>
        <v>4.0350000000000001</v>
      </c>
      <c r="BE81" s="445"/>
      <c r="BF81" s="568">
        <f>SUM(BC81:BE81)</f>
        <v>111.19600000000003</v>
      </c>
      <c r="BG81" s="401">
        <f>ROUND(BF81,1)</f>
        <v>111.2</v>
      </c>
      <c r="BH81" s="301"/>
      <c r="BI81" s="175"/>
      <c r="BJ81" s="420"/>
      <c r="BK81" s="422"/>
      <c r="BL81" s="428"/>
      <c r="BN81" s="247" t="s">
        <v>557</v>
      </c>
      <c r="BO81" s="260"/>
      <c r="BP81" s="268"/>
      <c r="BQ81" s="175"/>
      <c r="BR81" s="290"/>
      <c r="BS81" s="498" t="s">
        <v>181</v>
      </c>
      <c r="BT81" s="355" t="s">
        <v>76</v>
      </c>
      <c r="BU81" s="355"/>
      <c r="BV81" s="584"/>
      <c r="BW81" s="416"/>
      <c r="BX81" s="301"/>
      <c r="BY81" s="175"/>
      <c r="BZ81" s="175"/>
      <c r="CA81" s="175"/>
      <c r="CB81" s="428"/>
      <c r="CT81" s="247" t="s">
        <v>557</v>
      </c>
      <c r="CU81" s="260"/>
      <c r="CV81" s="268"/>
      <c r="CW81" s="175"/>
      <c r="CX81" s="290"/>
      <c r="CY81" s="498"/>
      <c r="CZ81" s="355"/>
      <c r="DA81" s="355"/>
      <c r="DB81" s="584"/>
      <c r="DC81" s="416"/>
      <c r="DD81" s="301"/>
      <c r="DE81" s="175"/>
      <c r="DF81" s="175"/>
      <c r="DG81" s="175"/>
      <c r="DH81" s="428"/>
    </row>
    <row r="82" spans="2:112" ht="14.25" customHeight="1">
      <c r="B82" s="223"/>
      <c r="C82" s="259"/>
      <c r="D82" s="271"/>
      <c r="E82" s="105"/>
      <c r="F82" s="293"/>
      <c r="G82" s="293" t="s">
        <v>553</v>
      </c>
      <c r="H82" s="338" t="s">
        <v>302</v>
      </c>
      <c r="I82" s="330"/>
      <c r="J82" s="369"/>
      <c r="K82" s="393"/>
      <c r="L82" s="182"/>
      <c r="M82" s="105"/>
      <c r="N82" s="105"/>
      <c r="O82" s="105"/>
      <c r="P82" s="429"/>
      <c r="AH82" s="223"/>
      <c r="AI82" s="259"/>
      <c r="AJ82" s="271" t="s">
        <v>230</v>
      </c>
      <c r="AK82" s="105"/>
      <c r="AL82" s="293"/>
      <c r="AM82" s="182" t="s">
        <v>531</v>
      </c>
      <c r="AN82" s="332"/>
      <c r="AO82" s="330"/>
      <c r="AP82" s="105"/>
      <c r="AQ82" s="404"/>
      <c r="AR82" s="182"/>
      <c r="AS82" s="105"/>
      <c r="AT82" s="105"/>
      <c r="AU82" s="105"/>
      <c r="AV82" s="430"/>
      <c r="AX82" s="248"/>
      <c r="AY82" s="261"/>
      <c r="AZ82" s="272" t="s">
        <v>398</v>
      </c>
      <c r="BA82" s="276"/>
      <c r="BB82" s="292"/>
      <c r="BC82" s="297" t="s">
        <v>556</v>
      </c>
      <c r="BD82" s="559"/>
      <c r="BE82" s="559"/>
      <c r="BF82" s="372"/>
      <c r="BG82" s="570"/>
      <c r="BH82" s="297"/>
      <c r="BI82" s="276"/>
      <c r="BJ82" s="276"/>
      <c r="BK82" s="276"/>
      <c r="BL82" s="430"/>
      <c r="BN82" s="223"/>
      <c r="BO82" s="259"/>
      <c r="BP82" s="271" t="s">
        <v>185</v>
      </c>
      <c r="BQ82" s="105"/>
      <c r="BR82" s="182"/>
      <c r="BS82" s="317"/>
      <c r="BT82" s="356"/>
      <c r="BU82" s="330"/>
      <c r="BV82" s="330"/>
      <c r="BW82" s="415"/>
      <c r="BX82" s="182"/>
      <c r="BY82" s="105"/>
      <c r="BZ82" s="105"/>
      <c r="CA82" s="105"/>
      <c r="CB82" s="429"/>
      <c r="CT82" s="223"/>
      <c r="CU82" s="259"/>
      <c r="CV82" s="271" t="s">
        <v>185</v>
      </c>
      <c r="CW82" s="105"/>
      <c r="CX82" s="182"/>
      <c r="CY82" s="317"/>
      <c r="CZ82" s="356"/>
      <c r="DA82" s="330"/>
      <c r="DB82" s="330"/>
      <c r="DC82" s="415"/>
      <c r="DD82" s="182"/>
      <c r="DE82" s="105"/>
      <c r="DF82" s="105"/>
      <c r="DG82" s="105"/>
      <c r="DH82" s="429"/>
    </row>
    <row r="83" spans="2:112" ht="14.25" customHeight="1">
      <c r="B83" s="252"/>
      <c r="C83" s="260" t="s">
        <v>18</v>
      </c>
      <c r="D83" s="268">
        <v>20</v>
      </c>
      <c r="E83" s="175"/>
      <c r="F83" s="264" t="s">
        <v>329</v>
      </c>
      <c r="G83" s="301">
        <v>1</v>
      </c>
      <c r="H83" s="331"/>
      <c r="I83" s="331"/>
      <c r="J83" s="378"/>
      <c r="K83" s="394">
        <f>SUM(G83:J83)</f>
        <v>1</v>
      </c>
      <c r="L83" s="301"/>
      <c r="M83" s="175"/>
      <c r="N83" s="175"/>
      <c r="O83" s="175"/>
      <c r="P83" s="428"/>
      <c r="AG83" s="462"/>
      <c r="AH83" s="249"/>
      <c r="AI83" s="260" t="s">
        <v>439</v>
      </c>
      <c r="AJ83" s="268">
        <v>200</v>
      </c>
      <c r="AK83" s="175"/>
      <c r="AL83" s="290" t="s">
        <v>425</v>
      </c>
      <c r="AM83" s="302">
        <f>切管調書!P32</f>
        <v>30</v>
      </c>
      <c r="AN83" s="331"/>
      <c r="AO83" s="331"/>
      <c r="AP83" s="522"/>
      <c r="AQ83" s="529">
        <f>SUM(AM83:AP83)</f>
        <v>30</v>
      </c>
      <c r="AR83" s="301"/>
      <c r="AS83" s="175"/>
      <c r="AT83" s="175"/>
      <c r="AU83" s="175"/>
      <c r="AV83" s="428"/>
      <c r="AW83" s="462"/>
      <c r="AX83" s="249"/>
      <c r="AY83" s="260" t="s">
        <v>226</v>
      </c>
      <c r="AZ83" s="268" t="s">
        <v>402</v>
      </c>
      <c r="BA83" s="175"/>
      <c r="BB83" s="290" t="s">
        <v>69</v>
      </c>
      <c r="BC83" s="435">
        <f>Ｅ路線延長!H74</f>
        <v>106.62056753493094</v>
      </c>
      <c r="BD83" s="442">
        <f>Ｅ路線延長!T74</f>
        <v>3.335</v>
      </c>
      <c r="BE83" s="445"/>
      <c r="BF83" s="568">
        <f>SUM(BC83:BE83)</f>
        <v>109.95556753493094</v>
      </c>
      <c r="BG83" s="401">
        <f>ROUND(BF83,1)</f>
        <v>110</v>
      </c>
      <c r="BH83" s="301"/>
      <c r="BI83" s="175"/>
      <c r="BJ83" s="420"/>
      <c r="BK83" s="422"/>
      <c r="BL83" s="428"/>
      <c r="BN83" s="249"/>
      <c r="BO83" s="264" t="s">
        <v>558</v>
      </c>
      <c r="BP83" s="268" t="s">
        <v>561</v>
      </c>
      <c r="BQ83" s="175" t="s">
        <v>546</v>
      </c>
      <c r="BR83" s="290" t="s">
        <v>69</v>
      </c>
      <c r="BS83" s="498">
        <v>3.7</v>
      </c>
      <c r="BT83" s="355">
        <v>6.3</v>
      </c>
      <c r="BU83" s="331"/>
      <c r="BV83" s="452">
        <f>SUM(BS82:BU83)</f>
        <v>10</v>
      </c>
      <c r="BW83" s="416">
        <f>ROUND(BV83,1)</f>
        <v>10</v>
      </c>
      <c r="BX83" s="301"/>
      <c r="BY83" s="175"/>
      <c r="BZ83" s="175"/>
      <c r="CA83" s="175"/>
      <c r="CB83" s="428"/>
      <c r="CT83" s="249"/>
      <c r="CU83" s="264" t="s">
        <v>558</v>
      </c>
      <c r="CV83" s="268" t="s">
        <v>561</v>
      </c>
      <c r="CW83" s="175" t="s">
        <v>546</v>
      </c>
      <c r="CX83" s="290" t="s">
        <v>69</v>
      </c>
      <c r="CY83" s="498">
        <v>7.2</v>
      </c>
      <c r="CZ83" s="355"/>
      <c r="DA83" s="331"/>
      <c r="DB83" s="452">
        <f>SUM(CY82:DA83)</f>
        <v>7.2</v>
      </c>
      <c r="DC83" s="416">
        <f>ROUND(DB83,1)</f>
        <v>7.2</v>
      </c>
      <c r="DD83" s="301"/>
      <c r="DE83" s="175"/>
      <c r="DF83" s="175"/>
      <c r="DG83" s="175"/>
      <c r="DH83" s="428"/>
    </row>
    <row r="84" spans="2:112" ht="14.25" customHeight="1">
      <c r="B84" s="223"/>
      <c r="C84" s="259"/>
      <c r="D84" s="271"/>
      <c r="E84" s="105"/>
      <c r="F84" s="293"/>
      <c r="G84" s="293"/>
      <c r="H84" s="338"/>
      <c r="I84" s="330"/>
      <c r="J84" s="369"/>
      <c r="K84" s="393"/>
      <c r="L84" s="182"/>
      <c r="M84" s="105"/>
      <c r="N84" s="105"/>
      <c r="O84" s="105"/>
      <c r="P84" s="429"/>
      <c r="AH84" s="248"/>
      <c r="AI84" s="259"/>
      <c r="AJ84" s="271" t="s">
        <v>319</v>
      </c>
      <c r="AK84" s="105"/>
      <c r="AL84" s="293"/>
      <c r="AM84" s="182" t="s">
        <v>319</v>
      </c>
      <c r="AN84" s="330"/>
      <c r="AO84" s="330"/>
      <c r="AP84" s="371"/>
      <c r="AQ84" s="180"/>
      <c r="AR84" s="182"/>
      <c r="AS84" s="105"/>
      <c r="AT84" s="105"/>
      <c r="AU84" s="105"/>
      <c r="AV84" s="429"/>
      <c r="AX84" s="248"/>
      <c r="AY84" s="259"/>
      <c r="AZ84" s="271"/>
      <c r="BA84" s="105"/>
      <c r="BB84" s="289"/>
      <c r="BC84" s="546"/>
      <c r="BD84" s="342"/>
      <c r="BE84" s="342"/>
      <c r="BF84" s="566"/>
      <c r="BG84" s="180"/>
      <c r="BH84" s="182"/>
      <c r="BI84" s="105"/>
      <c r="BJ84" s="105"/>
      <c r="BK84" s="105"/>
      <c r="BL84" s="429"/>
      <c r="BN84" s="248"/>
      <c r="BO84" s="259"/>
      <c r="BP84" s="271"/>
      <c r="BQ84" s="105"/>
      <c r="BR84" s="293"/>
      <c r="BS84" s="545"/>
      <c r="BT84" s="565"/>
      <c r="BU84" s="558"/>
      <c r="BV84" s="330"/>
      <c r="BW84" s="180"/>
      <c r="BX84" s="182"/>
      <c r="BY84" s="105"/>
      <c r="BZ84" s="105"/>
      <c r="CA84" s="105"/>
      <c r="CB84" s="429"/>
      <c r="CT84" s="248"/>
      <c r="CU84" s="259"/>
      <c r="CV84" s="271"/>
      <c r="CW84" s="105"/>
      <c r="CX84" s="293"/>
      <c r="CY84" s="545"/>
      <c r="CZ84" s="565"/>
      <c r="DA84" s="558"/>
      <c r="DB84" s="330"/>
      <c r="DC84" s="180"/>
      <c r="DD84" s="182"/>
      <c r="DE84" s="105"/>
      <c r="DF84" s="105"/>
      <c r="DG84" s="105"/>
      <c r="DH84" s="429"/>
    </row>
    <row r="85" spans="2:112" ht="14.25" customHeight="1">
      <c r="B85" s="252"/>
      <c r="C85" s="260" t="s">
        <v>18</v>
      </c>
      <c r="D85" s="268">
        <v>13</v>
      </c>
      <c r="E85" s="175"/>
      <c r="F85" s="264" t="s">
        <v>329</v>
      </c>
      <c r="G85" s="301"/>
      <c r="H85" s="331">
        <v>1</v>
      </c>
      <c r="I85" s="331"/>
      <c r="J85" s="378"/>
      <c r="K85" s="394">
        <f>SUM(G85:J85)</f>
        <v>1</v>
      </c>
      <c r="L85" s="301"/>
      <c r="M85" s="175"/>
      <c r="N85" s="175"/>
      <c r="O85" s="175"/>
      <c r="P85" s="428"/>
      <c r="AG85" s="462"/>
      <c r="AH85" s="249"/>
      <c r="AI85" s="260" t="s">
        <v>447</v>
      </c>
      <c r="AJ85" s="268">
        <v>200</v>
      </c>
      <c r="AK85" s="175"/>
      <c r="AL85" s="290" t="s">
        <v>425</v>
      </c>
      <c r="AM85" s="302">
        <f>AQ5</f>
        <v>71</v>
      </c>
      <c r="AN85" s="501"/>
      <c r="AO85" s="331"/>
      <c r="AP85" s="382"/>
      <c r="AQ85" s="527">
        <f>SUM(AM85:AP85)</f>
        <v>71</v>
      </c>
      <c r="AR85" s="301"/>
      <c r="AS85" s="175"/>
      <c r="AT85" s="175"/>
      <c r="AU85" s="175"/>
      <c r="AV85" s="428"/>
      <c r="AW85" s="462"/>
      <c r="AX85" s="249"/>
      <c r="AY85" s="260"/>
      <c r="AZ85" s="268"/>
      <c r="BA85" s="175"/>
      <c r="BB85" s="290"/>
      <c r="BC85" s="301"/>
      <c r="BD85" s="349"/>
      <c r="BE85" s="347"/>
      <c r="BF85" s="567"/>
      <c r="BG85" s="394"/>
      <c r="BH85" s="301"/>
      <c r="BI85" s="175"/>
      <c r="BJ85" s="175"/>
      <c r="BK85" s="175"/>
      <c r="BL85" s="428"/>
      <c r="BN85" s="249"/>
      <c r="BO85" s="260"/>
      <c r="BP85" s="268"/>
      <c r="BQ85" s="284"/>
      <c r="BR85" s="264"/>
      <c r="BS85" s="316"/>
      <c r="BT85" s="347"/>
      <c r="BU85" s="331"/>
      <c r="BV85" s="331"/>
      <c r="BW85" s="394"/>
      <c r="BX85" s="301"/>
      <c r="BY85" s="175"/>
      <c r="BZ85" s="175"/>
      <c r="CA85" s="175"/>
      <c r="CB85" s="428"/>
      <c r="CT85" s="249"/>
      <c r="CU85" s="260"/>
      <c r="CV85" s="268"/>
      <c r="CW85" s="284"/>
      <c r="CX85" s="264"/>
      <c r="CY85" s="316"/>
      <c r="CZ85" s="347"/>
      <c r="DA85" s="331"/>
      <c r="DB85" s="331"/>
      <c r="DC85" s="394"/>
      <c r="DD85" s="301"/>
      <c r="DE85" s="175"/>
      <c r="DF85" s="175"/>
      <c r="DG85" s="175"/>
      <c r="DH85" s="428"/>
    </row>
    <row r="86" spans="2:112" ht="14.25" customHeight="1">
      <c r="B86" s="223"/>
      <c r="C86" s="259"/>
      <c r="D86" s="271"/>
      <c r="E86" s="105"/>
      <c r="F86" s="294"/>
      <c r="G86" s="293"/>
      <c r="H86" s="338"/>
      <c r="I86" s="363"/>
      <c r="J86" s="341"/>
      <c r="K86" s="395"/>
      <c r="L86" s="182"/>
      <c r="M86" s="105"/>
      <c r="N86" s="105"/>
      <c r="O86" s="105"/>
      <c r="P86" s="429"/>
      <c r="AH86" s="248"/>
      <c r="AI86" s="259"/>
      <c r="AJ86" s="271" t="s">
        <v>130</v>
      </c>
      <c r="AK86" s="105"/>
      <c r="AL86" s="293"/>
      <c r="AM86" s="182"/>
      <c r="AN86" s="330"/>
      <c r="AO86" s="330"/>
      <c r="AP86" s="371"/>
      <c r="AQ86" s="180"/>
      <c r="AR86" s="182"/>
      <c r="AS86" s="105"/>
      <c r="AT86" s="105"/>
      <c r="AU86" s="105"/>
      <c r="AV86" s="429"/>
      <c r="AX86" s="248"/>
      <c r="AY86" s="259"/>
      <c r="AZ86" s="271"/>
      <c r="BA86" s="105"/>
      <c r="BB86" s="289"/>
      <c r="BC86" s="546"/>
      <c r="BD86" s="342"/>
      <c r="BE86" s="342"/>
      <c r="BF86" s="566"/>
      <c r="BG86" s="180"/>
      <c r="BH86" s="182"/>
      <c r="BI86" s="105"/>
      <c r="BJ86" s="105"/>
      <c r="BK86" s="105"/>
      <c r="BL86" s="429"/>
      <c r="BN86" s="223"/>
      <c r="BO86" s="259"/>
      <c r="BP86" s="271"/>
      <c r="BQ86" s="105"/>
      <c r="BR86" s="293"/>
      <c r="BS86" s="545"/>
      <c r="BT86" s="565"/>
      <c r="BU86" s="558"/>
      <c r="BV86" s="330"/>
      <c r="BW86" s="180"/>
      <c r="BX86" s="182"/>
      <c r="BY86" s="105"/>
      <c r="BZ86" s="105"/>
      <c r="CA86" s="105"/>
      <c r="CB86" s="429"/>
      <c r="CT86" s="223"/>
      <c r="CU86" s="259"/>
      <c r="CV86" s="271"/>
      <c r="CW86" s="105"/>
      <c r="CX86" s="293"/>
      <c r="CY86" s="545"/>
      <c r="CZ86" s="565"/>
      <c r="DA86" s="558"/>
      <c r="DB86" s="330"/>
      <c r="DC86" s="180"/>
      <c r="DD86" s="182"/>
      <c r="DE86" s="105"/>
      <c r="DF86" s="105"/>
      <c r="DG86" s="105"/>
      <c r="DH86" s="429"/>
    </row>
    <row r="87" spans="2:112" ht="14.25" customHeight="1">
      <c r="B87" s="252"/>
      <c r="C87" s="260" t="s">
        <v>449</v>
      </c>
      <c r="D87" s="268">
        <v>20</v>
      </c>
      <c r="E87" s="175"/>
      <c r="F87" s="264" t="s">
        <v>29</v>
      </c>
      <c r="G87" s="301">
        <v>1</v>
      </c>
      <c r="H87" s="331"/>
      <c r="I87" s="331"/>
      <c r="J87" s="378"/>
      <c r="K87" s="394">
        <f>SUM(G87:J87)</f>
        <v>1</v>
      </c>
      <c r="L87" s="301"/>
      <c r="M87" s="175"/>
      <c r="N87" s="175"/>
      <c r="O87" s="175"/>
      <c r="P87" s="428"/>
      <c r="AG87" s="462"/>
      <c r="AH87" s="249"/>
      <c r="AI87" s="260" t="s">
        <v>447</v>
      </c>
      <c r="AJ87" s="268">
        <v>200</v>
      </c>
      <c r="AK87" s="175"/>
      <c r="AL87" s="290" t="s">
        <v>425</v>
      </c>
      <c r="AM87" s="302">
        <f>AM21</f>
        <v>14</v>
      </c>
      <c r="AN87" s="331"/>
      <c r="AO87" s="331"/>
      <c r="AP87" s="382"/>
      <c r="AQ87" s="527">
        <f>SUM(AM87:AP87)</f>
        <v>14</v>
      </c>
      <c r="AR87" s="301"/>
      <c r="AS87" s="175"/>
      <c r="AT87" s="175"/>
      <c r="AU87" s="175"/>
      <c r="AV87" s="428"/>
      <c r="AW87" s="462"/>
      <c r="AX87" s="249"/>
      <c r="AY87" s="260"/>
      <c r="AZ87" s="268"/>
      <c r="BA87" s="175"/>
      <c r="BB87" s="290"/>
      <c r="BC87" s="301"/>
      <c r="BD87" s="349"/>
      <c r="BE87" s="347"/>
      <c r="BF87" s="567"/>
      <c r="BG87" s="394"/>
      <c r="BH87" s="301"/>
      <c r="BI87" s="175"/>
      <c r="BJ87" s="175"/>
      <c r="BK87" s="175"/>
      <c r="BL87" s="428"/>
      <c r="BN87" s="249"/>
      <c r="BO87" s="260"/>
      <c r="BP87" s="268"/>
      <c r="BQ87" s="284"/>
      <c r="BR87" s="264"/>
      <c r="BS87" s="316"/>
      <c r="BT87" s="347"/>
      <c r="BU87" s="331"/>
      <c r="BV87" s="331"/>
      <c r="BW87" s="394"/>
      <c r="BX87" s="301"/>
      <c r="BY87" s="175"/>
      <c r="BZ87" s="175"/>
      <c r="CA87" s="175"/>
      <c r="CB87" s="428"/>
      <c r="CT87" s="249"/>
      <c r="CU87" s="260"/>
      <c r="CV87" s="268"/>
      <c r="CW87" s="284"/>
      <c r="CX87" s="264"/>
      <c r="CY87" s="316"/>
      <c r="CZ87" s="347"/>
      <c r="DA87" s="331"/>
      <c r="DB87" s="331"/>
      <c r="DC87" s="394"/>
      <c r="DD87" s="301"/>
      <c r="DE87" s="175"/>
      <c r="DF87" s="175"/>
      <c r="DG87" s="175"/>
      <c r="DH87" s="428"/>
    </row>
    <row r="88" spans="2:112" ht="14.25" customHeight="1">
      <c r="B88" s="223"/>
      <c r="C88" s="259"/>
      <c r="D88" s="271"/>
      <c r="E88" s="105"/>
      <c r="F88" s="289"/>
      <c r="G88" s="307"/>
      <c r="H88" s="341"/>
      <c r="I88" s="363"/>
      <c r="J88" s="341"/>
      <c r="K88" s="395"/>
      <c r="L88" s="182"/>
      <c r="M88" s="105"/>
      <c r="N88" s="105"/>
      <c r="O88" s="105"/>
      <c r="P88" s="429"/>
      <c r="AH88" s="248"/>
      <c r="AI88" s="259"/>
      <c r="AJ88" s="271" t="s">
        <v>389</v>
      </c>
      <c r="AK88" s="276"/>
      <c r="AL88" s="289"/>
      <c r="AM88" s="307"/>
      <c r="AN88" s="503"/>
      <c r="AO88" s="515"/>
      <c r="AP88" s="503"/>
      <c r="AQ88" s="180"/>
      <c r="AR88" s="182"/>
      <c r="AS88" s="105"/>
      <c r="AT88" s="105"/>
      <c r="AU88" s="105"/>
      <c r="AV88" s="429"/>
      <c r="AX88" s="248"/>
      <c r="AY88" s="259"/>
      <c r="AZ88" s="271"/>
      <c r="BA88" s="105"/>
      <c r="BB88" s="289"/>
      <c r="BC88" s="546"/>
      <c r="BD88" s="342"/>
      <c r="BE88" s="342"/>
      <c r="BF88" s="566"/>
      <c r="BG88" s="180"/>
      <c r="BH88" s="182"/>
      <c r="BI88" s="105"/>
      <c r="BJ88" s="105"/>
      <c r="BK88" s="105"/>
      <c r="BL88" s="429"/>
      <c r="BN88" s="223"/>
      <c r="BO88" s="259"/>
      <c r="BP88" s="271" t="s">
        <v>476</v>
      </c>
      <c r="BQ88" s="105"/>
      <c r="BR88" s="293"/>
      <c r="BS88" s="500" t="s">
        <v>160</v>
      </c>
      <c r="BT88" s="359"/>
      <c r="BU88" s="359"/>
      <c r="BV88" s="359"/>
      <c r="BW88" s="180"/>
      <c r="BX88" s="182"/>
      <c r="BY88" s="105"/>
      <c r="BZ88" s="105"/>
      <c r="CA88" s="105"/>
      <c r="CB88" s="429"/>
      <c r="CT88" s="223"/>
      <c r="CU88" s="259"/>
      <c r="CV88" s="271" t="s">
        <v>476</v>
      </c>
      <c r="CW88" s="105"/>
      <c r="CX88" s="293"/>
      <c r="CY88" s="500" t="s">
        <v>160</v>
      </c>
      <c r="CZ88" s="359"/>
      <c r="DA88" s="359"/>
      <c r="DB88" s="359"/>
      <c r="DC88" s="180"/>
      <c r="DD88" s="182"/>
      <c r="DE88" s="105"/>
      <c r="DF88" s="105"/>
      <c r="DG88" s="105"/>
      <c r="DH88" s="429"/>
    </row>
    <row r="89" spans="2:112" ht="14.25" customHeight="1">
      <c r="B89" s="249"/>
      <c r="C89" s="260" t="s">
        <v>449</v>
      </c>
      <c r="D89" s="268">
        <v>13</v>
      </c>
      <c r="E89" s="175"/>
      <c r="F89" s="264" t="s">
        <v>29</v>
      </c>
      <c r="G89" s="301"/>
      <c r="H89" s="331">
        <v>1</v>
      </c>
      <c r="I89" s="331"/>
      <c r="J89" s="378"/>
      <c r="K89" s="394">
        <f>SUM(G89:J89)</f>
        <v>1</v>
      </c>
      <c r="L89" s="301"/>
      <c r="M89" s="175"/>
      <c r="N89" s="175"/>
      <c r="O89" s="175"/>
      <c r="P89" s="428"/>
      <c r="AG89" s="462"/>
      <c r="AH89" s="249"/>
      <c r="AI89" s="260" t="s">
        <v>447</v>
      </c>
      <c r="AJ89" s="268">
        <v>200</v>
      </c>
      <c r="AK89" s="175"/>
      <c r="AL89" s="290" t="s">
        <v>425</v>
      </c>
      <c r="AM89" s="302">
        <f>AM23</f>
        <v>45</v>
      </c>
      <c r="AN89" s="339"/>
      <c r="AO89" s="339"/>
      <c r="AP89" s="523"/>
      <c r="AQ89" s="527">
        <f>SUM(AM89:AP89)</f>
        <v>45</v>
      </c>
      <c r="AR89" s="301"/>
      <c r="AS89" s="175"/>
      <c r="AT89" s="175"/>
      <c r="AU89" s="175"/>
      <c r="AV89" s="428"/>
      <c r="AW89" s="462"/>
      <c r="AX89" s="249"/>
      <c r="AY89" s="260"/>
      <c r="AZ89" s="268"/>
      <c r="BA89" s="175"/>
      <c r="BB89" s="290"/>
      <c r="BC89" s="301"/>
      <c r="BD89" s="349"/>
      <c r="BE89" s="347"/>
      <c r="BF89" s="567"/>
      <c r="BG89" s="394"/>
      <c r="BH89" s="301"/>
      <c r="BI89" s="175"/>
      <c r="BJ89" s="175"/>
      <c r="BK89" s="175"/>
      <c r="BL89" s="428"/>
      <c r="BN89" s="247" t="s">
        <v>249</v>
      </c>
      <c r="BO89" s="260" t="s">
        <v>362</v>
      </c>
      <c r="BP89" s="268" t="s">
        <v>466</v>
      </c>
      <c r="BQ89" s="175"/>
      <c r="BR89" s="264" t="s">
        <v>69</v>
      </c>
      <c r="BS89" s="328">
        <v>20</v>
      </c>
      <c r="BT89" s="358"/>
      <c r="BU89" s="358"/>
      <c r="BV89" s="385">
        <f>SUM(BS88:BU89)</f>
        <v>20</v>
      </c>
      <c r="BW89" s="394">
        <f>IF(BV89&gt;=100,ROUND(BV89,-1),ROUND(BV89,0))</f>
        <v>20</v>
      </c>
      <c r="BX89" s="301"/>
      <c r="BY89" s="175"/>
      <c r="BZ89" s="175"/>
      <c r="CA89" s="175"/>
      <c r="CB89" s="428"/>
      <c r="CT89" s="247" t="s">
        <v>249</v>
      </c>
      <c r="CU89" s="260" t="s">
        <v>362</v>
      </c>
      <c r="CV89" s="268" t="s">
        <v>466</v>
      </c>
      <c r="CW89" s="175"/>
      <c r="CX89" s="264" t="s">
        <v>69</v>
      </c>
      <c r="CY89" s="328">
        <v>14.4</v>
      </c>
      <c r="CZ89" s="358"/>
      <c r="DA89" s="358"/>
      <c r="DB89" s="385">
        <f>SUM(CY88:DA89)</f>
        <v>14.4</v>
      </c>
      <c r="DC89" s="394">
        <f>IF(DB89&gt;=100,ROUND(DB89,-1),ROUND(DB89,0))</f>
        <v>14</v>
      </c>
      <c r="DD89" s="301"/>
      <c r="DE89" s="175"/>
      <c r="DF89" s="175"/>
      <c r="DG89" s="175"/>
      <c r="DH89" s="428"/>
    </row>
    <row r="90" spans="2:112" ht="14.25" customHeight="1">
      <c r="B90" s="248"/>
      <c r="C90" s="259"/>
      <c r="D90" s="275"/>
      <c r="E90" s="283"/>
      <c r="F90" s="289"/>
      <c r="G90" s="308"/>
      <c r="H90" s="342"/>
      <c r="I90" s="342"/>
      <c r="J90" s="371"/>
      <c r="K90" s="180"/>
      <c r="L90" s="182"/>
      <c r="M90" s="105"/>
      <c r="N90" s="105"/>
      <c r="O90" s="105"/>
      <c r="P90" s="429"/>
      <c r="AH90" s="248"/>
      <c r="AI90" s="259"/>
      <c r="AJ90" s="272"/>
      <c r="AK90" s="276"/>
      <c r="AL90" s="293"/>
      <c r="AM90" s="490"/>
      <c r="AN90" s="504"/>
      <c r="AO90" s="359"/>
      <c r="AP90" s="503"/>
      <c r="AQ90" s="404"/>
      <c r="AR90" s="182"/>
      <c r="AS90" s="105"/>
      <c r="AT90" s="105"/>
      <c r="AU90" s="105"/>
      <c r="AV90" s="429"/>
      <c r="AX90" s="248"/>
      <c r="AY90" s="259"/>
      <c r="AZ90" s="271"/>
      <c r="BA90" s="105"/>
      <c r="BB90" s="289"/>
      <c r="BC90" s="546"/>
      <c r="BD90" s="342"/>
      <c r="BE90" s="342"/>
      <c r="BF90" s="566"/>
      <c r="BG90" s="180"/>
      <c r="BH90" s="182"/>
      <c r="BI90" s="105"/>
      <c r="BJ90" s="105"/>
      <c r="BK90" s="105"/>
      <c r="BL90" s="429"/>
      <c r="BN90" s="223"/>
      <c r="BO90" s="259"/>
      <c r="BP90" s="271" t="s">
        <v>476</v>
      </c>
      <c r="BQ90" s="105"/>
      <c r="BR90" s="293"/>
      <c r="BS90" s="318"/>
      <c r="BT90" s="350"/>
      <c r="BU90" s="350"/>
      <c r="BV90" s="384"/>
      <c r="BW90" s="180"/>
      <c r="BX90" s="182"/>
      <c r="BY90" s="105"/>
      <c r="BZ90" s="105"/>
      <c r="CA90" s="105"/>
      <c r="CB90" s="429"/>
      <c r="CT90" s="223"/>
      <c r="CU90" s="259"/>
      <c r="CV90" s="271" t="s">
        <v>476</v>
      </c>
      <c r="CW90" s="105"/>
      <c r="CX90" s="293"/>
      <c r="CY90" s="318"/>
      <c r="CZ90" s="350"/>
      <c r="DA90" s="350"/>
      <c r="DB90" s="384"/>
      <c r="DC90" s="180"/>
      <c r="DD90" s="182"/>
      <c r="DE90" s="105"/>
      <c r="DF90" s="105"/>
      <c r="DG90" s="105"/>
      <c r="DH90" s="429"/>
    </row>
    <row r="91" spans="2:112" ht="14.25" customHeight="1">
      <c r="B91" s="249"/>
      <c r="C91" s="258"/>
      <c r="D91" s="268"/>
      <c r="E91" s="175"/>
      <c r="F91" s="296"/>
      <c r="G91" s="309"/>
      <c r="H91" s="343"/>
      <c r="I91" s="364"/>
      <c r="J91" s="382"/>
      <c r="K91" s="394"/>
      <c r="L91" s="301"/>
      <c r="M91" s="175"/>
      <c r="N91" s="175"/>
      <c r="O91" s="175"/>
      <c r="P91" s="428"/>
      <c r="AG91" s="462"/>
      <c r="AH91" s="249"/>
      <c r="AI91" s="260" t="s">
        <v>624</v>
      </c>
      <c r="AJ91" s="268">
        <v>200</v>
      </c>
      <c r="AK91" s="175"/>
      <c r="AL91" s="290" t="s">
        <v>29</v>
      </c>
      <c r="AM91" s="302">
        <f>AQ25</f>
        <v>2</v>
      </c>
      <c r="AN91" s="357"/>
      <c r="AO91" s="358"/>
      <c r="AP91" s="523"/>
      <c r="AQ91" s="527">
        <f>SUM(AM91:AP91)</f>
        <v>2</v>
      </c>
      <c r="AR91" s="301"/>
      <c r="AS91" s="175"/>
      <c r="AT91" s="175"/>
      <c r="AU91" s="175"/>
      <c r="AV91" s="428"/>
      <c r="AX91" s="249"/>
      <c r="AY91" s="260"/>
      <c r="AZ91" s="268"/>
      <c r="BA91" s="175"/>
      <c r="BB91" s="290"/>
      <c r="BC91" s="301"/>
      <c r="BD91" s="349"/>
      <c r="BE91" s="347"/>
      <c r="BF91" s="567"/>
      <c r="BG91" s="394"/>
      <c r="BH91" s="301"/>
      <c r="BI91" s="175"/>
      <c r="BJ91" s="175"/>
      <c r="BK91" s="175"/>
      <c r="BL91" s="428"/>
      <c r="BN91" s="249"/>
      <c r="BO91" s="260" t="s">
        <v>134</v>
      </c>
      <c r="BP91" s="268" t="s">
        <v>466</v>
      </c>
      <c r="BQ91" s="175"/>
      <c r="BR91" s="264" t="s">
        <v>4</v>
      </c>
      <c r="BS91" s="328">
        <v>5.51</v>
      </c>
      <c r="BT91" s="358"/>
      <c r="BU91" s="358"/>
      <c r="BV91" s="385">
        <f>SUM(BS90:BU91)</f>
        <v>5.51</v>
      </c>
      <c r="BW91" s="394">
        <f>IF(BV91&gt;=1000,ROUND(BV91,-1),ROUND(BV91,0))</f>
        <v>6</v>
      </c>
      <c r="BX91" s="301"/>
      <c r="BY91" s="175"/>
      <c r="BZ91" s="175"/>
      <c r="CA91" s="175"/>
      <c r="CB91" s="428"/>
      <c r="CT91" s="249"/>
      <c r="CU91" s="260" t="s">
        <v>134</v>
      </c>
      <c r="CV91" s="268" t="s">
        <v>466</v>
      </c>
      <c r="CW91" s="175"/>
      <c r="CX91" s="264" t="s">
        <v>4</v>
      </c>
      <c r="CY91" s="328">
        <v>3.6</v>
      </c>
      <c r="CZ91" s="358"/>
      <c r="DA91" s="358"/>
      <c r="DB91" s="385">
        <f>SUM(CY90:DA91)</f>
        <v>3.6</v>
      </c>
      <c r="DC91" s="394">
        <f>IF(DB91&gt;=1000,ROUND(DB91,-1),ROUND(DB91,0))</f>
        <v>4</v>
      </c>
      <c r="DD91" s="301"/>
      <c r="DE91" s="175"/>
      <c r="DF91" s="175"/>
      <c r="DG91" s="175"/>
      <c r="DH91" s="428"/>
    </row>
    <row r="92" spans="2:112" ht="14.25" customHeight="1">
      <c r="B92" s="248"/>
      <c r="C92" s="259"/>
      <c r="D92" s="275"/>
      <c r="E92" s="283"/>
      <c r="F92" s="293"/>
      <c r="G92" s="308"/>
      <c r="H92" s="330"/>
      <c r="I92" s="330"/>
      <c r="J92" s="371"/>
      <c r="K92" s="404"/>
      <c r="L92" s="182"/>
      <c r="M92" s="105"/>
      <c r="N92" s="105"/>
      <c r="O92" s="105"/>
      <c r="P92" s="429"/>
      <c r="AH92" s="248"/>
      <c r="AI92" s="259"/>
      <c r="AJ92" s="271"/>
      <c r="AK92" s="105"/>
      <c r="AL92" s="293"/>
      <c r="AM92" s="490"/>
      <c r="AN92" s="504"/>
      <c r="AO92" s="359"/>
      <c r="AP92" s="503"/>
      <c r="AQ92" s="404"/>
      <c r="AR92" s="182"/>
      <c r="AS92" s="105"/>
      <c r="AT92" s="105"/>
      <c r="AU92" s="105"/>
      <c r="AV92" s="429"/>
      <c r="AX92" s="248"/>
      <c r="AY92" s="259"/>
      <c r="AZ92" s="271"/>
      <c r="BA92" s="105"/>
      <c r="BB92" s="289"/>
      <c r="BC92" s="546"/>
      <c r="BD92" s="342"/>
      <c r="BE92" s="342"/>
      <c r="BF92" s="566"/>
      <c r="BG92" s="180"/>
      <c r="BH92" s="182"/>
      <c r="BI92" s="105"/>
      <c r="BJ92" s="105"/>
      <c r="BK92" s="105"/>
      <c r="BL92" s="429"/>
      <c r="BN92" s="223"/>
      <c r="BO92" s="259"/>
      <c r="BP92" s="271" t="s">
        <v>218</v>
      </c>
      <c r="BQ92" s="105"/>
      <c r="BR92" s="293"/>
      <c r="BS92" s="318"/>
      <c r="BT92" s="350"/>
      <c r="BU92" s="350"/>
      <c r="BV92" s="384"/>
      <c r="BW92" s="180"/>
      <c r="BX92" s="182"/>
      <c r="BY92" s="105"/>
      <c r="BZ92" s="105"/>
      <c r="CA92" s="105"/>
      <c r="CB92" s="429"/>
      <c r="CT92" s="223"/>
      <c r="CU92" s="259"/>
      <c r="CV92" s="271" t="s">
        <v>218</v>
      </c>
      <c r="CW92" s="105"/>
      <c r="CX92" s="293"/>
      <c r="CY92" s="318"/>
      <c r="CZ92" s="350"/>
      <c r="DA92" s="350"/>
      <c r="DB92" s="384"/>
      <c r="DC92" s="180"/>
      <c r="DD92" s="182"/>
      <c r="DE92" s="105"/>
      <c r="DF92" s="105"/>
      <c r="DG92" s="105"/>
      <c r="DH92" s="429"/>
    </row>
    <row r="93" spans="2:112" ht="14.25" customHeight="1">
      <c r="B93" s="249"/>
      <c r="C93" s="258"/>
      <c r="D93" s="268"/>
      <c r="E93" s="175"/>
      <c r="F93" s="296"/>
      <c r="G93" s="301"/>
      <c r="H93" s="331"/>
      <c r="I93" s="331"/>
      <c r="J93" s="378"/>
      <c r="K93" s="394"/>
      <c r="L93" s="301"/>
      <c r="M93" s="175"/>
      <c r="N93" s="175"/>
      <c r="O93" s="175"/>
      <c r="P93" s="428"/>
      <c r="AG93" s="462"/>
      <c r="AH93" s="249"/>
      <c r="AI93" s="260" t="s">
        <v>508</v>
      </c>
      <c r="AJ93" s="268" t="s">
        <v>787</v>
      </c>
      <c r="AK93" s="175"/>
      <c r="AL93" s="290" t="s">
        <v>329</v>
      </c>
      <c r="AM93" s="302">
        <f>AM31</f>
        <v>2</v>
      </c>
      <c r="AN93" s="331"/>
      <c r="AO93" s="358"/>
      <c r="AP93" s="523"/>
      <c r="AQ93" s="527">
        <f>SUM(AM93:AP93)</f>
        <v>2</v>
      </c>
      <c r="AR93" s="301"/>
      <c r="AS93" s="175"/>
      <c r="AT93" s="175"/>
      <c r="AU93" s="175"/>
      <c r="AV93" s="428"/>
      <c r="AW93" s="462"/>
      <c r="AX93" s="249"/>
      <c r="AY93" s="260"/>
      <c r="AZ93" s="268"/>
      <c r="BA93" s="175"/>
      <c r="BB93" s="290"/>
      <c r="BC93" s="301"/>
      <c r="BD93" s="349"/>
      <c r="BE93" s="347"/>
      <c r="BF93" s="567"/>
      <c r="BG93" s="394"/>
      <c r="BH93" s="301"/>
      <c r="BI93" s="175"/>
      <c r="BJ93" s="175"/>
      <c r="BK93" s="175"/>
      <c r="BL93" s="428"/>
      <c r="BN93" s="249"/>
      <c r="BO93" s="260" t="s">
        <v>358</v>
      </c>
      <c r="BP93" s="268" t="s">
        <v>477</v>
      </c>
      <c r="BQ93" s="175"/>
      <c r="BR93" s="264" t="s">
        <v>467</v>
      </c>
      <c r="BS93" s="328">
        <v>3.63</v>
      </c>
      <c r="BT93" s="358"/>
      <c r="BU93" s="358"/>
      <c r="BV93" s="385">
        <f>SUM(BS92:BU93)</f>
        <v>3.63</v>
      </c>
      <c r="BW93" s="394">
        <f>IF(BV93&gt;=1000,ROUND(BV93,-2),0)+IF(AND(BV93&lt;1000,BV93&gt;=100),ROUND(BV93,-1),0)+IF(AND(BV93&lt;100,BV93&gt;=1),ROUND(BV93,0),0)+IF(BV93&lt;1,ROUND(BV93,1),0)</f>
        <v>4</v>
      </c>
      <c r="BX93" s="301"/>
      <c r="BY93" s="175"/>
      <c r="BZ93" s="175"/>
      <c r="CA93" s="175"/>
      <c r="CB93" s="428"/>
      <c r="CT93" s="249"/>
      <c r="CU93" s="260" t="s">
        <v>358</v>
      </c>
      <c r="CV93" s="268" t="s">
        <v>477</v>
      </c>
      <c r="CW93" s="175"/>
      <c r="CX93" s="264" t="s">
        <v>467</v>
      </c>
      <c r="CY93" s="328">
        <v>2.38</v>
      </c>
      <c r="CZ93" s="358"/>
      <c r="DA93" s="358"/>
      <c r="DB93" s="385">
        <f>SUM(CY92:DA93)</f>
        <v>2.38</v>
      </c>
      <c r="DC93" s="394">
        <f>IF(DB93&gt;=1000,ROUND(DB93,-2),0)+IF(AND(DB93&lt;1000,DB93&gt;=100),ROUND(DB93,-1),0)+IF(AND(DB93&lt;100,DB93&gt;=1),ROUND(DB93,0),0)+IF(DB93&lt;1,ROUND(DB93,1),0)</f>
        <v>2</v>
      </c>
      <c r="DD93" s="301"/>
      <c r="DE93" s="175"/>
      <c r="DF93" s="175"/>
      <c r="DG93" s="175"/>
      <c r="DH93" s="428"/>
    </row>
    <row r="94" spans="2:112" ht="14.25" customHeight="1">
      <c r="B94" s="248"/>
      <c r="C94" s="259"/>
      <c r="D94" s="275"/>
      <c r="E94" s="283"/>
      <c r="F94" s="293"/>
      <c r="G94" s="308"/>
      <c r="H94" s="330"/>
      <c r="I94" s="330"/>
      <c r="J94" s="371"/>
      <c r="K94" s="404"/>
      <c r="L94" s="182"/>
      <c r="M94" s="105"/>
      <c r="N94" s="105"/>
      <c r="O94" s="105"/>
      <c r="P94" s="429"/>
      <c r="AH94" s="248"/>
      <c r="AI94" s="259"/>
      <c r="AJ94" s="271"/>
      <c r="AK94" s="105"/>
      <c r="AL94" s="293"/>
      <c r="AM94" s="317" t="s">
        <v>556</v>
      </c>
      <c r="AN94" s="330"/>
      <c r="AO94" s="330"/>
      <c r="AP94" s="330"/>
      <c r="AQ94" s="404"/>
      <c r="AR94" s="182"/>
      <c r="AS94" s="105"/>
      <c r="AT94" s="105"/>
      <c r="AU94" s="276"/>
      <c r="AV94" s="429"/>
      <c r="AX94" s="248"/>
      <c r="AY94" s="259"/>
      <c r="AZ94" s="271"/>
      <c r="BA94" s="105"/>
      <c r="BB94" s="289"/>
      <c r="BC94" s="546"/>
      <c r="BD94" s="342"/>
      <c r="BE94" s="342"/>
      <c r="BF94" s="566"/>
      <c r="BG94" s="180"/>
      <c r="BH94" s="182"/>
      <c r="BI94" s="105"/>
      <c r="BJ94" s="105"/>
      <c r="BK94" s="105"/>
      <c r="BL94" s="429"/>
      <c r="BN94" s="223"/>
      <c r="BO94" s="259"/>
      <c r="BP94" s="271" t="s">
        <v>30</v>
      </c>
      <c r="BQ94" s="276"/>
      <c r="BR94" s="289"/>
      <c r="BS94" s="318"/>
      <c r="BT94" s="350"/>
      <c r="BU94" s="350"/>
      <c r="BV94" s="384"/>
      <c r="BW94" s="180"/>
      <c r="BX94" s="182"/>
      <c r="BY94" s="105"/>
      <c r="BZ94" s="105"/>
      <c r="CA94" s="105"/>
      <c r="CB94" s="429"/>
      <c r="CT94" s="223"/>
      <c r="CU94" s="259"/>
      <c r="CV94" s="271" t="s">
        <v>30</v>
      </c>
      <c r="CW94" s="276"/>
      <c r="CX94" s="289"/>
      <c r="CY94" s="318"/>
      <c r="CZ94" s="350"/>
      <c r="DA94" s="350"/>
      <c r="DB94" s="384"/>
      <c r="DC94" s="180"/>
      <c r="DD94" s="182"/>
      <c r="DE94" s="105"/>
      <c r="DF94" s="105"/>
      <c r="DG94" s="105"/>
      <c r="DH94" s="429"/>
    </row>
    <row r="95" spans="2:112" ht="14.25" customHeight="1">
      <c r="B95" s="249"/>
      <c r="C95" s="258"/>
      <c r="D95" s="268"/>
      <c r="E95" s="175"/>
      <c r="F95" s="296"/>
      <c r="G95" s="301"/>
      <c r="H95" s="331"/>
      <c r="I95" s="331"/>
      <c r="J95" s="378"/>
      <c r="K95" s="394"/>
      <c r="L95" s="301"/>
      <c r="M95" s="175"/>
      <c r="N95" s="175"/>
      <c r="O95" s="175"/>
      <c r="P95" s="428"/>
      <c r="AG95" s="462"/>
      <c r="AH95" s="247" t="s">
        <v>511</v>
      </c>
      <c r="AI95" s="260" t="s">
        <v>139</v>
      </c>
      <c r="AJ95" s="268">
        <v>100</v>
      </c>
      <c r="AK95" s="175"/>
      <c r="AL95" s="290" t="s">
        <v>69</v>
      </c>
      <c r="AM95" s="440">
        <f>Ａ路線延長!R77</f>
        <v>3.2690000000000001</v>
      </c>
      <c r="AN95" s="331"/>
      <c r="AO95" s="331"/>
      <c r="AP95" s="521">
        <f>AM95+AN95</f>
        <v>3.2690000000000001</v>
      </c>
      <c r="AQ95" s="416">
        <f>ROUND(AP95,1)</f>
        <v>3.3</v>
      </c>
      <c r="AR95" s="301"/>
      <c r="AS95" s="175"/>
      <c r="AT95" s="175"/>
      <c r="AU95" s="175"/>
      <c r="AV95" s="428"/>
      <c r="AW95" s="462"/>
      <c r="AX95" s="249"/>
      <c r="AY95" s="260"/>
      <c r="AZ95" s="268"/>
      <c r="BA95" s="175"/>
      <c r="BB95" s="290"/>
      <c r="BC95" s="301"/>
      <c r="BD95" s="349"/>
      <c r="BE95" s="347"/>
      <c r="BF95" s="567"/>
      <c r="BG95" s="394"/>
      <c r="BH95" s="301"/>
      <c r="BI95" s="175"/>
      <c r="BJ95" s="175"/>
      <c r="BK95" s="175"/>
      <c r="BL95" s="428"/>
      <c r="BN95" s="249"/>
      <c r="BO95" s="260" t="s">
        <v>478</v>
      </c>
      <c r="BP95" s="268" t="s">
        <v>480</v>
      </c>
      <c r="BQ95" s="175"/>
      <c r="BR95" s="264" t="s">
        <v>467</v>
      </c>
      <c r="BS95" s="328">
        <v>1.1000000000000001</v>
      </c>
      <c r="BT95" s="358"/>
      <c r="BU95" s="358"/>
      <c r="BV95" s="385">
        <f>SUM(BS94:BU95)</f>
        <v>1.1000000000000001</v>
      </c>
      <c r="BW95" s="394">
        <f>IF(BV95&gt;=1000,ROUND(BV95,-2),0)+IF(AND(BV95&lt;1000,BV95&gt;=100),ROUND(BV95,-1),0)+IF(AND(BV95&lt;100,BV95&gt;=1),ROUND(BV95,0),0)+IF(BV95&lt;1,ROUND(BV95,1),0)</f>
        <v>1</v>
      </c>
      <c r="BX95" s="301"/>
      <c r="BY95" s="175"/>
      <c r="BZ95" s="175"/>
      <c r="CA95" s="175"/>
      <c r="CB95" s="428"/>
      <c r="CT95" s="249"/>
      <c r="CU95" s="260" t="s">
        <v>478</v>
      </c>
      <c r="CV95" s="268" t="s">
        <v>480</v>
      </c>
      <c r="CW95" s="175"/>
      <c r="CX95" s="264" t="s">
        <v>467</v>
      </c>
      <c r="CY95" s="328">
        <v>0.72</v>
      </c>
      <c r="CZ95" s="358"/>
      <c r="DA95" s="358"/>
      <c r="DB95" s="385">
        <f>SUM(CY94:DA95)</f>
        <v>0.72</v>
      </c>
      <c r="DC95" s="394">
        <f>IF(DB95&gt;=1000,ROUND(DB95,-2),0)+IF(AND(DB95&lt;1000,DB95&gt;=100),ROUND(DB95,-1),0)+IF(AND(DB95&lt;100,DB95&gt;=1),ROUND(DB95,0),0)+IF(DB95&lt;1,ROUND(DB95,1),0)</f>
        <v>0.7</v>
      </c>
      <c r="DD95" s="301"/>
      <c r="DE95" s="175"/>
      <c r="DF95" s="175"/>
      <c r="DG95" s="175"/>
      <c r="DH95" s="428"/>
    </row>
    <row r="96" spans="2:112" ht="14.25" customHeight="1">
      <c r="B96" s="248"/>
      <c r="C96" s="259"/>
      <c r="D96" s="275"/>
      <c r="E96" s="283"/>
      <c r="F96" s="293"/>
      <c r="G96" s="308"/>
      <c r="H96" s="330"/>
      <c r="I96" s="330"/>
      <c r="J96" s="371"/>
      <c r="K96" s="404"/>
      <c r="L96" s="182"/>
      <c r="M96" s="105"/>
      <c r="N96" s="105"/>
      <c r="O96" s="105"/>
      <c r="P96" s="429"/>
      <c r="AH96" s="223"/>
      <c r="AI96" s="259"/>
      <c r="AJ96" s="271" t="s">
        <v>230</v>
      </c>
      <c r="AK96" s="105"/>
      <c r="AL96" s="293"/>
      <c r="AM96" s="491" t="s">
        <v>531</v>
      </c>
      <c r="AN96" s="330"/>
      <c r="AO96" s="330"/>
      <c r="AP96" s="330"/>
      <c r="AQ96" s="404"/>
      <c r="AR96" s="182"/>
      <c r="AS96" s="105"/>
      <c r="AT96" s="105"/>
      <c r="AU96" s="105"/>
      <c r="AV96" s="429"/>
      <c r="AX96" s="248"/>
      <c r="AY96" s="259"/>
      <c r="AZ96" s="271"/>
      <c r="BA96" s="105"/>
      <c r="BB96" s="289"/>
      <c r="BC96" s="546"/>
      <c r="BD96" s="342"/>
      <c r="BE96" s="342"/>
      <c r="BF96" s="566"/>
      <c r="BG96" s="180"/>
      <c r="BH96" s="182"/>
      <c r="BI96" s="105"/>
      <c r="BJ96" s="105"/>
      <c r="BK96" s="105"/>
      <c r="BL96" s="429"/>
      <c r="BN96" s="248"/>
      <c r="BO96" s="259"/>
      <c r="BP96" s="271" t="s">
        <v>482</v>
      </c>
      <c r="BQ96" s="276"/>
      <c r="BR96" s="289"/>
      <c r="BS96" s="318"/>
      <c r="BT96" s="350"/>
      <c r="BU96" s="350"/>
      <c r="BV96" s="384"/>
      <c r="BW96" s="404"/>
      <c r="BX96" s="182"/>
      <c r="BY96" s="105"/>
      <c r="BZ96" s="105"/>
      <c r="CA96" s="105"/>
      <c r="CB96" s="429"/>
      <c r="CT96" s="248"/>
      <c r="CU96" s="259"/>
      <c r="CV96" s="271" t="s">
        <v>482</v>
      </c>
      <c r="CW96" s="276"/>
      <c r="CX96" s="289"/>
      <c r="CY96" s="318"/>
      <c r="CZ96" s="350"/>
      <c r="DA96" s="350"/>
      <c r="DB96" s="384"/>
      <c r="DC96" s="404"/>
      <c r="DD96" s="182"/>
      <c r="DE96" s="105"/>
      <c r="DF96" s="105"/>
      <c r="DG96" s="105"/>
      <c r="DH96" s="429"/>
    </row>
    <row r="97" spans="2:112" ht="14.25" customHeight="1">
      <c r="B97" s="249"/>
      <c r="C97" s="258"/>
      <c r="D97" s="268"/>
      <c r="E97" s="175"/>
      <c r="F97" s="296"/>
      <c r="G97" s="301"/>
      <c r="H97" s="331"/>
      <c r="I97" s="331"/>
      <c r="J97" s="378"/>
      <c r="K97" s="394"/>
      <c r="L97" s="301"/>
      <c r="M97" s="175"/>
      <c r="N97" s="175"/>
      <c r="O97" s="175"/>
      <c r="P97" s="428"/>
      <c r="AG97" s="462"/>
      <c r="AH97" s="247" t="s">
        <v>511</v>
      </c>
      <c r="AI97" s="260" t="s">
        <v>439</v>
      </c>
      <c r="AJ97" s="268">
        <v>100</v>
      </c>
      <c r="AK97" s="175"/>
      <c r="AL97" s="290" t="s">
        <v>425</v>
      </c>
      <c r="AM97" s="492">
        <f>切管調書!P67</f>
        <v>2</v>
      </c>
      <c r="AN97" s="331"/>
      <c r="AO97" s="331"/>
      <c r="AP97" s="331"/>
      <c r="AQ97" s="527">
        <f>SUM(AM97:AP97)</f>
        <v>2</v>
      </c>
      <c r="AR97" s="301"/>
      <c r="AS97" s="175"/>
      <c r="AT97" s="175"/>
      <c r="AU97" s="175"/>
      <c r="AV97" s="428"/>
      <c r="AW97" s="462"/>
      <c r="AX97" s="249"/>
      <c r="AY97" s="260"/>
      <c r="AZ97" s="268"/>
      <c r="BA97" s="175"/>
      <c r="BB97" s="290"/>
      <c r="BC97" s="301"/>
      <c r="BD97" s="349"/>
      <c r="BE97" s="347"/>
      <c r="BF97" s="567"/>
      <c r="BG97" s="394"/>
      <c r="BH97" s="301"/>
      <c r="BI97" s="175"/>
      <c r="BJ97" s="175"/>
      <c r="BK97" s="175"/>
      <c r="BL97" s="428"/>
      <c r="BN97" s="249"/>
      <c r="BO97" s="260" t="s">
        <v>374</v>
      </c>
      <c r="BP97" s="268" t="s">
        <v>480</v>
      </c>
      <c r="BQ97" s="175"/>
      <c r="BR97" s="264" t="s">
        <v>467</v>
      </c>
      <c r="BS97" s="328">
        <v>1.9300000000000002</v>
      </c>
      <c r="BT97" s="358"/>
      <c r="BU97" s="358"/>
      <c r="BV97" s="385">
        <f>SUM(BS96:BU97)</f>
        <v>1.9300000000000002</v>
      </c>
      <c r="BW97" s="407">
        <f>IF(BV97&gt;=1000,ROUND(BV97,-2),0)+IF(AND(BV97&lt;1000,BV97&gt;=100),ROUND(BV97,-1),0)+IF(AND(BV97&lt;100,BV97&gt;=1),ROUND(BV97,0),0)+IF(BV97&lt;1,ROUND(BV97,1),0)</f>
        <v>2</v>
      </c>
      <c r="BX97" s="301"/>
      <c r="BY97" s="175"/>
      <c r="BZ97" s="420"/>
      <c r="CA97" s="422"/>
      <c r="CB97" s="428"/>
      <c r="CT97" s="249"/>
      <c r="CU97" s="260" t="s">
        <v>374</v>
      </c>
      <c r="CV97" s="268" t="s">
        <v>480</v>
      </c>
      <c r="CW97" s="175"/>
      <c r="CX97" s="264" t="s">
        <v>467</v>
      </c>
      <c r="CY97" s="328">
        <v>1.26</v>
      </c>
      <c r="CZ97" s="358"/>
      <c r="DA97" s="358"/>
      <c r="DB97" s="385">
        <f>SUM(CY96:DA97)</f>
        <v>1.26</v>
      </c>
      <c r="DC97" s="407">
        <f>IF(DB97&gt;=1000,ROUND(DB97,-2),0)+IF(AND(DB97&lt;1000,DB97&gt;=100),ROUND(DB97,-1),0)+IF(AND(DB97&lt;100,DB97&gt;=1),ROUND(DB97,0),0)+IF(DB97&lt;1,ROUND(DB97,1),0)</f>
        <v>1</v>
      </c>
      <c r="DD97" s="301"/>
      <c r="DE97" s="175"/>
      <c r="DF97" s="420"/>
      <c r="DG97" s="422"/>
      <c r="DH97" s="428"/>
    </row>
    <row r="98" spans="2:112" ht="14.25" customHeight="1">
      <c r="B98" s="248"/>
      <c r="C98" s="259"/>
      <c r="D98" s="275"/>
      <c r="E98" s="283"/>
      <c r="F98" s="293"/>
      <c r="G98" s="308"/>
      <c r="H98" s="330"/>
      <c r="I98" s="330"/>
      <c r="J98" s="371"/>
      <c r="K98" s="404"/>
      <c r="L98" s="182"/>
      <c r="M98" s="105"/>
      <c r="N98" s="105"/>
      <c r="O98" s="105"/>
      <c r="P98" s="429"/>
      <c r="AH98" s="248"/>
      <c r="AI98" s="259"/>
      <c r="AJ98" s="271" t="s">
        <v>319</v>
      </c>
      <c r="AK98" s="105"/>
      <c r="AL98" s="293"/>
      <c r="AM98" s="182" t="s">
        <v>319</v>
      </c>
      <c r="AN98" s="330"/>
      <c r="AO98" s="330"/>
      <c r="AP98" s="371"/>
      <c r="AQ98" s="180"/>
      <c r="AR98" s="182"/>
      <c r="AS98" s="105"/>
      <c r="AT98" s="105"/>
      <c r="AU98" s="105"/>
      <c r="AV98" s="429"/>
      <c r="AX98" s="248"/>
      <c r="AY98" s="259"/>
      <c r="AZ98" s="271"/>
      <c r="BA98" s="105"/>
      <c r="BB98" s="289"/>
      <c r="BC98" s="546"/>
      <c r="BD98" s="342"/>
      <c r="BE98" s="342"/>
      <c r="BF98" s="566"/>
      <c r="BG98" s="180"/>
      <c r="BH98" s="182"/>
      <c r="BI98" s="105"/>
      <c r="BJ98" s="105"/>
      <c r="BK98" s="105"/>
      <c r="BL98" s="429"/>
      <c r="BN98" s="248"/>
      <c r="BO98" s="259"/>
      <c r="BP98" s="271" t="s">
        <v>435</v>
      </c>
      <c r="BQ98" s="105"/>
      <c r="BR98" s="293"/>
      <c r="BS98" s="318"/>
      <c r="BT98" s="350"/>
      <c r="BU98" s="350"/>
      <c r="BV98" s="384"/>
      <c r="BW98" s="404"/>
      <c r="BX98" s="182"/>
      <c r="BY98" s="105"/>
      <c r="BZ98" s="105"/>
      <c r="CA98" s="105"/>
      <c r="CB98" s="429"/>
      <c r="CT98" s="248"/>
      <c r="CU98" s="259"/>
      <c r="CV98" s="271" t="s">
        <v>435</v>
      </c>
      <c r="CW98" s="105"/>
      <c r="CX98" s="293"/>
      <c r="CY98" s="318"/>
      <c r="CZ98" s="350"/>
      <c r="DA98" s="350"/>
      <c r="DB98" s="384"/>
      <c r="DC98" s="404"/>
      <c r="DD98" s="182"/>
      <c r="DE98" s="105"/>
      <c r="DF98" s="105"/>
      <c r="DG98" s="105"/>
      <c r="DH98" s="429"/>
    </row>
    <row r="99" spans="2:112" ht="14.25" customHeight="1">
      <c r="B99" s="249"/>
      <c r="C99" s="258"/>
      <c r="D99" s="268"/>
      <c r="E99" s="175"/>
      <c r="F99" s="296"/>
      <c r="G99" s="301"/>
      <c r="H99" s="331"/>
      <c r="I99" s="331"/>
      <c r="J99" s="378"/>
      <c r="K99" s="394"/>
      <c r="L99" s="301"/>
      <c r="M99" s="175"/>
      <c r="N99" s="175"/>
      <c r="O99" s="175"/>
      <c r="P99" s="428"/>
      <c r="AG99" s="462"/>
      <c r="AH99" s="247" t="s">
        <v>511</v>
      </c>
      <c r="AI99" s="260" t="s">
        <v>447</v>
      </c>
      <c r="AJ99" s="268">
        <v>100</v>
      </c>
      <c r="AK99" s="175"/>
      <c r="AL99" s="290" t="s">
        <v>425</v>
      </c>
      <c r="AM99" s="302">
        <f>AQ33</f>
        <v>1</v>
      </c>
      <c r="AN99" s="501"/>
      <c r="AO99" s="331"/>
      <c r="AP99" s="382"/>
      <c r="AQ99" s="527">
        <f>SUM(AM99:AP99)</f>
        <v>1</v>
      </c>
      <c r="AR99" s="301"/>
      <c r="AS99" s="175"/>
      <c r="AT99" s="175"/>
      <c r="AU99" s="175"/>
      <c r="AV99" s="428"/>
      <c r="AW99" s="462"/>
      <c r="AX99" s="249"/>
      <c r="AY99" s="260"/>
      <c r="AZ99" s="268"/>
      <c r="BA99" s="175"/>
      <c r="BB99" s="290"/>
      <c r="BC99" s="301"/>
      <c r="BD99" s="349"/>
      <c r="BE99" s="347"/>
      <c r="BF99" s="567"/>
      <c r="BG99" s="394"/>
      <c r="BH99" s="301"/>
      <c r="BI99" s="175"/>
      <c r="BJ99" s="175"/>
      <c r="BK99" s="175"/>
      <c r="BL99" s="428"/>
      <c r="BN99" s="249"/>
      <c r="BO99" s="260" t="s">
        <v>228</v>
      </c>
      <c r="BP99" s="268"/>
      <c r="BQ99" s="284"/>
      <c r="BR99" s="290" t="s">
        <v>467</v>
      </c>
      <c r="BS99" s="328">
        <v>0.22</v>
      </c>
      <c r="BT99" s="358"/>
      <c r="BU99" s="358"/>
      <c r="BV99" s="385">
        <f>SUM(BS98:BU99)</f>
        <v>0.22</v>
      </c>
      <c r="BW99" s="407">
        <f>IF(BV99&gt;=1,ROUND(BV99,0),ROUND(BV99,1))</f>
        <v>0.2</v>
      </c>
      <c r="BX99" s="301"/>
      <c r="BY99" s="175"/>
      <c r="BZ99" s="175"/>
      <c r="CA99" s="175"/>
      <c r="CB99" s="428"/>
      <c r="CT99" s="249"/>
      <c r="CU99" s="260" t="s">
        <v>228</v>
      </c>
      <c r="CV99" s="268"/>
      <c r="CW99" s="284"/>
      <c r="CX99" s="290" t="s">
        <v>467</v>
      </c>
      <c r="CY99" s="328">
        <v>0.14000000000000001</v>
      </c>
      <c r="CZ99" s="358"/>
      <c r="DA99" s="358"/>
      <c r="DB99" s="385">
        <f>SUM(CY98:DA99)</f>
        <v>0.14000000000000001</v>
      </c>
      <c r="DC99" s="407">
        <f>IF(DB99&gt;=1,ROUND(DB99,0),ROUND(DB99,1))</f>
        <v>0.1</v>
      </c>
      <c r="DD99" s="301"/>
      <c r="DE99" s="175"/>
      <c r="DF99" s="175"/>
      <c r="DG99" s="175"/>
      <c r="DH99" s="428"/>
    </row>
    <row r="100" spans="2:112" ht="14.25" customHeight="1">
      <c r="B100" s="248"/>
      <c r="C100" s="259"/>
      <c r="D100" s="275"/>
      <c r="E100" s="283"/>
      <c r="F100" s="293"/>
      <c r="G100" s="308"/>
      <c r="H100" s="330"/>
      <c r="I100" s="330"/>
      <c r="J100" s="371"/>
      <c r="K100" s="404"/>
      <c r="L100" s="182"/>
      <c r="M100" s="105"/>
      <c r="N100" s="105"/>
      <c r="O100" s="105"/>
      <c r="P100" s="429"/>
      <c r="AH100" s="248"/>
      <c r="AI100" s="261"/>
      <c r="AJ100" s="272" t="s">
        <v>130</v>
      </c>
      <c r="AK100" s="276"/>
      <c r="AL100" s="289"/>
      <c r="AM100" s="317"/>
      <c r="AN100" s="332"/>
      <c r="AO100" s="332"/>
      <c r="AP100" s="332"/>
      <c r="AQ100" s="410"/>
      <c r="AR100" s="182"/>
      <c r="AS100" s="105"/>
      <c r="AT100" s="105"/>
      <c r="AU100" s="105"/>
      <c r="AV100" s="429"/>
      <c r="AX100" s="248"/>
      <c r="AY100" s="259"/>
      <c r="AZ100" s="271"/>
      <c r="BA100" s="276"/>
      <c r="BB100" s="293"/>
      <c r="BC100" s="308"/>
      <c r="BD100" s="342"/>
      <c r="BE100" s="330"/>
      <c r="BF100" s="371"/>
      <c r="BG100" s="180"/>
      <c r="BH100" s="182"/>
      <c r="BI100" s="105"/>
      <c r="BJ100" s="105"/>
      <c r="BK100" s="105"/>
      <c r="BL100" s="429"/>
      <c r="BN100" s="248"/>
      <c r="BO100" s="259"/>
      <c r="BP100" s="271" t="s">
        <v>483</v>
      </c>
      <c r="BQ100" s="105"/>
      <c r="BR100" s="293"/>
      <c r="BS100" s="318"/>
      <c r="BT100" s="350"/>
      <c r="BU100" s="350"/>
      <c r="BV100" s="384"/>
      <c r="BW100" s="180"/>
      <c r="BX100" s="182"/>
      <c r="BY100" s="105"/>
      <c r="BZ100" s="105"/>
      <c r="CA100" s="105"/>
      <c r="CB100" s="429"/>
      <c r="CT100" s="248"/>
      <c r="CU100" s="259"/>
      <c r="CV100" s="271" t="s">
        <v>483</v>
      </c>
      <c r="CW100" s="105"/>
      <c r="CX100" s="293"/>
      <c r="CY100" s="318"/>
      <c r="CZ100" s="350"/>
      <c r="DA100" s="350"/>
      <c r="DB100" s="384"/>
      <c r="DC100" s="180"/>
      <c r="DD100" s="182"/>
      <c r="DE100" s="105"/>
      <c r="DF100" s="105"/>
      <c r="DG100" s="105"/>
      <c r="DH100" s="429"/>
    </row>
    <row r="101" spans="2:112" ht="14.25" customHeight="1">
      <c r="B101" s="249"/>
      <c r="C101" s="258"/>
      <c r="D101" s="268"/>
      <c r="E101" s="175"/>
      <c r="F101" s="296"/>
      <c r="G101" s="301"/>
      <c r="H101" s="331"/>
      <c r="I101" s="331"/>
      <c r="J101" s="378"/>
      <c r="K101" s="394"/>
      <c r="L101" s="301"/>
      <c r="M101" s="175"/>
      <c r="N101" s="175"/>
      <c r="O101" s="175"/>
      <c r="P101" s="428"/>
      <c r="AG101" s="462"/>
      <c r="AH101" s="247" t="s">
        <v>511</v>
      </c>
      <c r="AI101" s="260" t="s">
        <v>447</v>
      </c>
      <c r="AJ101" s="268">
        <v>100</v>
      </c>
      <c r="AK101" s="175"/>
      <c r="AL101" s="290" t="s">
        <v>425</v>
      </c>
      <c r="AM101" s="492">
        <f>AM43</f>
        <v>2</v>
      </c>
      <c r="AN101" s="331"/>
      <c r="AO101" s="331"/>
      <c r="AP101" s="383"/>
      <c r="AQ101" s="456">
        <f>SUM(AM101:AP101)</f>
        <v>2</v>
      </c>
      <c r="AR101" s="301"/>
      <c r="AS101" s="175"/>
      <c r="AT101" s="175"/>
      <c r="AU101" s="175"/>
      <c r="AV101" s="428"/>
      <c r="AW101" s="462"/>
      <c r="AX101" s="249"/>
      <c r="AY101" s="260"/>
      <c r="AZ101" s="268"/>
      <c r="BA101" s="175"/>
      <c r="BB101" s="290"/>
      <c r="BC101" s="301"/>
      <c r="BD101" s="349"/>
      <c r="BE101" s="331"/>
      <c r="BF101" s="378"/>
      <c r="BG101" s="394"/>
      <c r="BH101" s="301"/>
      <c r="BI101" s="175"/>
      <c r="BJ101" s="175"/>
      <c r="BK101" s="175"/>
      <c r="BL101" s="428"/>
      <c r="BN101" s="249"/>
      <c r="BO101" s="260" t="s">
        <v>485</v>
      </c>
      <c r="BP101" s="268"/>
      <c r="BQ101" s="284"/>
      <c r="BR101" s="290" t="s">
        <v>467</v>
      </c>
      <c r="BS101" s="328">
        <v>0.22</v>
      </c>
      <c r="BT101" s="358"/>
      <c r="BU101" s="358"/>
      <c r="BV101" s="385">
        <f>SUM(BS100:BU101)</f>
        <v>0.22</v>
      </c>
      <c r="BW101" s="394">
        <f>IF(BV101&gt;=1,ROUND(BV101,0),ROUND(BV101,1))</f>
        <v>0.2</v>
      </c>
      <c r="BX101" s="301"/>
      <c r="BY101" s="175"/>
      <c r="BZ101" s="420"/>
      <c r="CA101" s="422"/>
      <c r="CB101" s="428"/>
      <c r="CT101" s="249"/>
      <c r="CU101" s="260" t="s">
        <v>485</v>
      </c>
      <c r="CV101" s="268"/>
      <c r="CW101" s="284"/>
      <c r="CX101" s="290" t="s">
        <v>467</v>
      </c>
      <c r="CY101" s="328">
        <v>0.14000000000000001</v>
      </c>
      <c r="CZ101" s="358"/>
      <c r="DA101" s="358"/>
      <c r="DB101" s="385">
        <f>SUM(CY100:DA101)</f>
        <v>0.14000000000000001</v>
      </c>
      <c r="DC101" s="394">
        <f>IF(DB101&gt;=1,ROUND(DB101,0),ROUND(DB101,1))</f>
        <v>0.1</v>
      </c>
      <c r="DD101" s="301"/>
      <c r="DE101" s="175"/>
      <c r="DF101" s="420"/>
      <c r="DG101" s="422"/>
      <c r="DH101" s="428"/>
    </row>
    <row r="102" spans="2:112" ht="14.25" customHeight="1">
      <c r="B102" s="248"/>
      <c r="C102" s="259"/>
      <c r="D102" s="275"/>
      <c r="E102" s="283"/>
      <c r="F102" s="293"/>
      <c r="G102" s="308"/>
      <c r="H102" s="330"/>
      <c r="I102" s="330"/>
      <c r="J102" s="371"/>
      <c r="K102" s="404"/>
      <c r="L102" s="182"/>
      <c r="M102" s="105"/>
      <c r="N102" s="105"/>
      <c r="O102" s="105"/>
      <c r="P102" s="429"/>
      <c r="AH102" s="248"/>
      <c r="AI102" s="259"/>
      <c r="AJ102" s="271" t="s">
        <v>389</v>
      </c>
      <c r="AK102" s="276"/>
      <c r="AL102" s="289"/>
      <c r="AM102" s="307"/>
      <c r="AN102" s="503"/>
      <c r="AO102" s="515"/>
      <c r="AP102" s="503"/>
      <c r="AQ102" s="180"/>
      <c r="AR102" s="182"/>
      <c r="AS102" s="105"/>
      <c r="AT102" s="105"/>
      <c r="AU102" s="105"/>
      <c r="AV102" s="429"/>
      <c r="AX102" s="248"/>
      <c r="AY102" s="259"/>
      <c r="AZ102" s="271"/>
      <c r="BA102" s="105"/>
      <c r="BB102" s="293"/>
      <c r="BC102" s="547"/>
      <c r="BD102" s="330"/>
      <c r="BE102" s="330"/>
      <c r="BF102" s="371"/>
      <c r="BG102" s="180"/>
      <c r="BH102" s="182"/>
      <c r="BI102" s="105"/>
      <c r="BJ102" s="105"/>
      <c r="BK102" s="105"/>
      <c r="BL102" s="429"/>
      <c r="BN102" s="248"/>
      <c r="BO102" s="259"/>
      <c r="BP102" s="271" t="s">
        <v>365</v>
      </c>
      <c r="BQ102" s="105"/>
      <c r="BR102" s="289"/>
      <c r="BS102" s="318"/>
      <c r="BT102" s="350"/>
      <c r="BU102" s="350"/>
      <c r="BV102" s="384"/>
      <c r="BW102" s="180"/>
      <c r="BX102" s="182"/>
      <c r="BY102" s="105"/>
      <c r="BZ102" s="105"/>
      <c r="CA102" s="105"/>
      <c r="CB102" s="429"/>
      <c r="CT102" s="248"/>
      <c r="CU102" s="259"/>
      <c r="CV102" s="271" t="s">
        <v>365</v>
      </c>
      <c r="CW102" s="105"/>
      <c r="CX102" s="289"/>
      <c r="CY102" s="318"/>
      <c r="CZ102" s="350"/>
      <c r="DA102" s="350"/>
      <c r="DB102" s="384"/>
      <c r="DC102" s="180"/>
      <c r="DD102" s="182"/>
      <c r="DE102" s="105"/>
      <c r="DF102" s="105"/>
      <c r="DG102" s="105"/>
      <c r="DH102" s="429"/>
    </row>
    <row r="103" spans="2:112" ht="14.25" customHeight="1">
      <c r="B103" s="249"/>
      <c r="C103" s="258"/>
      <c r="D103" s="268"/>
      <c r="E103" s="175"/>
      <c r="F103" s="296"/>
      <c r="G103" s="301"/>
      <c r="H103" s="331"/>
      <c r="I103" s="331"/>
      <c r="J103" s="378"/>
      <c r="K103" s="394"/>
      <c r="L103" s="301"/>
      <c r="M103" s="175"/>
      <c r="N103" s="175"/>
      <c r="O103" s="175"/>
      <c r="P103" s="428"/>
      <c r="AG103" s="462"/>
      <c r="AH103" s="247" t="s">
        <v>511</v>
      </c>
      <c r="AI103" s="260" t="s">
        <v>447</v>
      </c>
      <c r="AJ103" s="268">
        <v>100</v>
      </c>
      <c r="AK103" s="175"/>
      <c r="AL103" s="290" t="s">
        <v>425</v>
      </c>
      <c r="AM103" s="302">
        <f>AM45</f>
        <v>1</v>
      </c>
      <c r="AN103" s="339"/>
      <c r="AO103" s="339"/>
      <c r="AP103" s="523"/>
      <c r="AQ103" s="527">
        <f>SUM(AM103:AP103)</f>
        <v>1</v>
      </c>
      <c r="AR103" s="301"/>
      <c r="AS103" s="175"/>
      <c r="AT103" s="175"/>
      <c r="AU103" s="175"/>
      <c r="AV103" s="428"/>
      <c r="AW103" s="462"/>
      <c r="AX103" s="249"/>
      <c r="AY103" s="258"/>
      <c r="AZ103" s="268"/>
      <c r="BA103" s="285"/>
      <c r="BB103" s="264"/>
      <c r="BC103" s="301"/>
      <c r="BD103" s="331"/>
      <c r="BE103" s="331"/>
      <c r="BF103" s="378"/>
      <c r="BG103" s="394"/>
      <c r="BH103" s="301"/>
      <c r="BI103" s="175"/>
      <c r="BJ103" s="175"/>
      <c r="BK103" s="175"/>
      <c r="BL103" s="428"/>
      <c r="BN103" s="249"/>
      <c r="BO103" s="260" t="s">
        <v>488</v>
      </c>
      <c r="BP103" s="268"/>
      <c r="BQ103" s="284"/>
      <c r="BR103" s="264" t="s">
        <v>467</v>
      </c>
      <c r="BS103" s="328">
        <v>3.63</v>
      </c>
      <c r="BT103" s="358"/>
      <c r="BU103" s="358"/>
      <c r="BV103" s="385">
        <f>SUM(BS102:BU103)</f>
        <v>3.63</v>
      </c>
      <c r="BW103" s="394">
        <f>IF(BV103&gt;=1000,ROUND(BV103,-2),0)+IF(AND(BV103&lt;1000,BV103&gt;=100),ROUND(BV103,-1),0)+IF(AND(BV103&lt;100,BV103&gt;=1),ROUND(BV103,0),0)+IF(BV103&lt;1,ROUND(BV103,1),0)</f>
        <v>4</v>
      </c>
      <c r="BX103" s="301"/>
      <c r="BY103" s="175"/>
      <c r="BZ103" s="175"/>
      <c r="CA103" s="175"/>
      <c r="CB103" s="428"/>
      <c r="CT103" s="249"/>
      <c r="CU103" s="260" t="s">
        <v>488</v>
      </c>
      <c r="CV103" s="268"/>
      <c r="CW103" s="284"/>
      <c r="CX103" s="264" t="s">
        <v>467</v>
      </c>
      <c r="CY103" s="328">
        <v>2.38</v>
      </c>
      <c r="CZ103" s="358"/>
      <c r="DA103" s="358"/>
      <c r="DB103" s="385">
        <f>SUM(CY102:DA103)</f>
        <v>2.38</v>
      </c>
      <c r="DC103" s="394">
        <f>IF(DB103&gt;=1000,ROUND(DB103,-2),0)+IF(AND(DB103&lt;1000,DB103&gt;=100),ROUND(DB103,-1),0)+IF(AND(DB103&lt;100,DB103&gt;=1),ROUND(DB103,0),0)+IF(DB103&lt;1,ROUND(DB103,1),0)</f>
        <v>2</v>
      </c>
      <c r="DD103" s="301"/>
      <c r="DE103" s="175"/>
      <c r="DF103" s="175"/>
      <c r="DG103" s="175"/>
      <c r="DH103" s="428"/>
    </row>
    <row r="104" spans="2:112" ht="14.25" customHeight="1">
      <c r="B104" s="248"/>
      <c r="C104" s="259"/>
      <c r="D104" s="275"/>
      <c r="E104" s="283"/>
      <c r="F104" s="293"/>
      <c r="G104" s="308"/>
      <c r="H104" s="330"/>
      <c r="I104" s="330"/>
      <c r="J104" s="371"/>
      <c r="K104" s="404"/>
      <c r="L104" s="182"/>
      <c r="M104" s="105"/>
      <c r="N104" s="105"/>
      <c r="O104" s="105"/>
      <c r="P104" s="429"/>
      <c r="AH104" s="248"/>
      <c r="AI104" s="259"/>
      <c r="AJ104" s="271"/>
      <c r="AK104" s="105"/>
      <c r="AL104" s="293"/>
      <c r="AM104" s="490"/>
      <c r="AN104" s="504"/>
      <c r="AO104" s="359"/>
      <c r="AP104" s="503"/>
      <c r="AQ104" s="404"/>
      <c r="AR104" s="182"/>
      <c r="AS104" s="105"/>
      <c r="AT104" s="105"/>
      <c r="AU104" s="105"/>
      <c r="AV104" s="429"/>
      <c r="AX104" s="248"/>
      <c r="AY104" s="259"/>
      <c r="AZ104" s="271"/>
      <c r="BA104" s="105"/>
      <c r="BB104" s="293"/>
      <c r="BC104" s="182"/>
      <c r="BD104" s="330"/>
      <c r="BE104" s="330"/>
      <c r="BF104" s="371"/>
      <c r="BG104" s="180"/>
      <c r="BH104" s="182"/>
      <c r="BI104" s="105"/>
      <c r="BJ104" s="105"/>
      <c r="BK104" s="105"/>
      <c r="BL104" s="429"/>
      <c r="BN104" s="223"/>
      <c r="BO104" s="261"/>
      <c r="BP104" s="105" t="s">
        <v>353</v>
      </c>
      <c r="BQ104" s="105"/>
      <c r="BR104" s="261"/>
      <c r="BS104" s="317"/>
      <c r="BT104" s="330"/>
      <c r="BU104" s="330"/>
      <c r="BV104" s="330"/>
      <c r="BW104" s="105"/>
      <c r="BX104" s="182"/>
      <c r="BY104" s="105"/>
      <c r="BZ104" s="105"/>
      <c r="CA104" s="105"/>
      <c r="CB104" s="429"/>
      <c r="CT104" s="223"/>
      <c r="CU104" s="261"/>
      <c r="CV104" s="105" t="s">
        <v>353</v>
      </c>
      <c r="CW104" s="105"/>
      <c r="CX104" s="261"/>
      <c r="CY104" s="317"/>
      <c r="CZ104" s="330"/>
      <c r="DA104" s="330"/>
      <c r="DB104" s="330"/>
      <c r="DC104" s="105"/>
      <c r="DD104" s="182"/>
      <c r="DE104" s="105"/>
      <c r="DF104" s="105"/>
      <c r="DG104" s="105"/>
      <c r="DH104" s="429"/>
    </row>
    <row r="105" spans="2:112" ht="14.25" customHeight="1">
      <c r="B105" s="249"/>
      <c r="C105" s="258"/>
      <c r="D105" s="268"/>
      <c r="E105" s="175"/>
      <c r="F105" s="296"/>
      <c r="G105" s="301"/>
      <c r="H105" s="331"/>
      <c r="I105" s="331"/>
      <c r="J105" s="378"/>
      <c r="K105" s="394"/>
      <c r="L105" s="301"/>
      <c r="M105" s="175"/>
      <c r="N105" s="175"/>
      <c r="O105" s="175"/>
      <c r="P105" s="428"/>
      <c r="AG105" s="462"/>
      <c r="AH105" s="247" t="s">
        <v>511</v>
      </c>
      <c r="AI105" s="260" t="s">
        <v>508</v>
      </c>
      <c r="AJ105" s="480" t="s">
        <v>806</v>
      </c>
      <c r="AK105" s="175"/>
      <c r="AL105" s="290" t="s">
        <v>329</v>
      </c>
      <c r="AM105" s="302">
        <f>AM53</f>
        <v>1</v>
      </c>
      <c r="AN105" s="331"/>
      <c r="AO105" s="358"/>
      <c r="AP105" s="523"/>
      <c r="AQ105" s="527">
        <f>SUM(AM105:AP105)</f>
        <v>1</v>
      </c>
      <c r="AR105" s="301"/>
      <c r="AS105" s="175"/>
      <c r="AT105" s="175"/>
      <c r="AU105" s="175"/>
      <c r="AV105" s="428"/>
      <c r="AW105" s="462"/>
      <c r="AX105" s="249"/>
      <c r="AY105" s="258"/>
      <c r="AZ105" s="268"/>
      <c r="BA105" s="285"/>
      <c r="BB105" s="264"/>
      <c r="BC105" s="301"/>
      <c r="BD105" s="331"/>
      <c r="BE105" s="331"/>
      <c r="BF105" s="378"/>
      <c r="BG105" s="394"/>
      <c r="BH105" s="301"/>
      <c r="BI105" s="175"/>
      <c r="BJ105" s="175"/>
      <c r="BK105" s="175"/>
      <c r="BL105" s="428"/>
      <c r="BN105" s="249"/>
      <c r="BO105" s="260" t="s">
        <v>490</v>
      </c>
      <c r="BP105" s="175" t="s">
        <v>492</v>
      </c>
      <c r="BQ105" s="175"/>
      <c r="BR105" s="290" t="s">
        <v>4</v>
      </c>
      <c r="BS105" s="498">
        <v>5.51</v>
      </c>
      <c r="BT105" s="331"/>
      <c r="BU105" s="331"/>
      <c r="BV105" s="385">
        <f>SUM(BS104:BU105)</f>
        <v>5.51</v>
      </c>
      <c r="BW105" s="394">
        <f>IF(BV105&gt;=1000,ROUND(BV105,-1),ROUND(BV105,0))</f>
        <v>6</v>
      </c>
      <c r="BX105" s="301"/>
      <c r="BY105" s="175"/>
      <c r="BZ105" s="175"/>
      <c r="CA105" s="175"/>
      <c r="CB105" s="428"/>
      <c r="CT105" s="249"/>
      <c r="CU105" s="260" t="s">
        <v>490</v>
      </c>
      <c r="CV105" s="175" t="s">
        <v>492</v>
      </c>
      <c r="CW105" s="175"/>
      <c r="CX105" s="290" t="s">
        <v>4</v>
      </c>
      <c r="CY105" s="498">
        <v>3.6</v>
      </c>
      <c r="CZ105" s="331"/>
      <c r="DA105" s="331"/>
      <c r="DB105" s="385">
        <f>SUM(CY104:DA105)</f>
        <v>3.6</v>
      </c>
      <c r="DC105" s="394">
        <f>IF(DB105&gt;=1000,ROUND(DB105,-1),ROUND(DB105,0))</f>
        <v>4</v>
      </c>
      <c r="DD105" s="301"/>
      <c r="DE105" s="175"/>
      <c r="DF105" s="175"/>
      <c r="DG105" s="175"/>
      <c r="DH105" s="428"/>
    </row>
    <row r="106" spans="2:112" ht="14.25" customHeight="1">
      <c r="B106" s="223"/>
      <c r="C106" s="259"/>
      <c r="D106" s="271"/>
      <c r="E106" s="105"/>
      <c r="F106" s="293"/>
      <c r="G106" s="182"/>
      <c r="H106" s="330"/>
      <c r="I106" s="330"/>
      <c r="J106" s="371"/>
      <c r="K106" s="180"/>
      <c r="L106" s="182"/>
      <c r="M106" s="105"/>
      <c r="N106" s="105"/>
      <c r="O106" s="105"/>
      <c r="P106" s="429"/>
      <c r="AH106" s="248"/>
      <c r="AI106" s="259"/>
      <c r="AJ106" s="271"/>
      <c r="AK106" s="276"/>
      <c r="AL106" s="289"/>
      <c r="AM106" s="307"/>
      <c r="AN106" s="503"/>
      <c r="AO106" s="515"/>
      <c r="AP106" s="503"/>
      <c r="AQ106" s="180"/>
      <c r="AR106" s="182"/>
      <c r="AS106" s="105"/>
      <c r="AT106" s="105"/>
      <c r="AU106" s="276"/>
      <c r="AV106" s="429"/>
      <c r="AX106" s="248"/>
      <c r="AY106" s="259"/>
      <c r="AZ106" s="271"/>
      <c r="BA106" s="105"/>
      <c r="BB106" s="293"/>
      <c r="BC106" s="182"/>
      <c r="BD106" s="330"/>
      <c r="BE106" s="330"/>
      <c r="BF106" s="371"/>
      <c r="BG106" s="180"/>
      <c r="BH106" s="182"/>
      <c r="BI106" s="105"/>
      <c r="BJ106" s="105"/>
      <c r="BK106" s="105"/>
      <c r="BL106" s="429"/>
      <c r="BN106" s="223"/>
      <c r="BO106" s="259"/>
      <c r="BP106" s="271" t="s">
        <v>97</v>
      </c>
      <c r="BQ106" s="276"/>
      <c r="BR106" s="289"/>
      <c r="BS106" s="317"/>
      <c r="BT106" s="359"/>
      <c r="BU106" s="359"/>
      <c r="BV106" s="359"/>
      <c r="BW106" s="105"/>
      <c r="BX106" s="182"/>
      <c r="BY106" s="105"/>
      <c r="BZ106" s="105"/>
      <c r="CA106" s="105"/>
      <c r="CB106" s="429"/>
      <c r="CT106" s="223"/>
      <c r="CU106" s="259"/>
      <c r="CV106" s="271" t="s">
        <v>97</v>
      </c>
      <c r="CW106" s="276"/>
      <c r="CX106" s="289"/>
      <c r="CY106" s="317"/>
      <c r="CZ106" s="359"/>
      <c r="DA106" s="359"/>
      <c r="DB106" s="359"/>
      <c r="DC106" s="105"/>
      <c r="DD106" s="182"/>
      <c r="DE106" s="105"/>
      <c r="DF106" s="105"/>
      <c r="DG106" s="105"/>
      <c r="DH106" s="429"/>
    </row>
    <row r="107" spans="2:112" ht="14.25" customHeight="1">
      <c r="B107" s="249"/>
      <c r="C107" s="260"/>
      <c r="D107" s="268"/>
      <c r="E107" s="175"/>
      <c r="F107" s="264"/>
      <c r="G107" s="310"/>
      <c r="H107" s="331"/>
      <c r="I107" s="331"/>
      <c r="J107" s="382"/>
      <c r="K107" s="401"/>
      <c r="L107" s="301"/>
      <c r="M107" s="175"/>
      <c r="N107" s="175"/>
      <c r="O107" s="175"/>
      <c r="P107" s="428"/>
      <c r="AG107" s="462"/>
      <c r="AH107" s="247" t="s">
        <v>511</v>
      </c>
      <c r="AI107" s="260" t="s">
        <v>624</v>
      </c>
      <c r="AJ107" s="268">
        <v>100</v>
      </c>
      <c r="AK107" s="175"/>
      <c r="AL107" s="290" t="s">
        <v>29</v>
      </c>
      <c r="AM107" s="302">
        <f>AM47</f>
        <v>1</v>
      </c>
      <c r="AN107" s="339"/>
      <c r="AO107" s="339"/>
      <c r="AP107" s="523"/>
      <c r="AQ107" s="456">
        <f>SUM(AM107:AP107)</f>
        <v>1</v>
      </c>
      <c r="AR107" s="301"/>
      <c r="AS107" s="175"/>
      <c r="AT107" s="175"/>
      <c r="AU107" s="175"/>
      <c r="AV107" s="429"/>
      <c r="AW107" s="462"/>
      <c r="AX107" s="249"/>
      <c r="AY107" s="258"/>
      <c r="AZ107" s="268"/>
      <c r="BA107" s="285"/>
      <c r="BB107" s="264"/>
      <c r="BC107" s="301"/>
      <c r="BD107" s="331"/>
      <c r="BE107" s="331"/>
      <c r="BF107" s="378"/>
      <c r="BG107" s="394"/>
      <c r="BH107" s="301"/>
      <c r="BI107" s="175"/>
      <c r="BJ107" s="175"/>
      <c r="BK107" s="175"/>
      <c r="BL107" s="428"/>
      <c r="BN107" s="249"/>
      <c r="BO107" s="260" t="s">
        <v>494</v>
      </c>
      <c r="BP107" s="268" t="s">
        <v>496</v>
      </c>
      <c r="BQ107" s="175"/>
      <c r="BR107" s="264" t="s">
        <v>4</v>
      </c>
      <c r="BS107" s="328">
        <v>5.51</v>
      </c>
      <c r="BT107" s="331"/>
      <c r="BU107" s="331"/>
      <c r="BV107" s="385">
        <f>SUM(BS106:BU107)</f>
        <v>5.51</v>
      </c>
      <c r="BW107" s="394">
        <f>IF(BV107&gt;=1000,ROUND(BV107,-1),ROUND(BV107,0))</f>
        <v>6</v>
      </c>
      <c r="BX107" s="301"/>
      <c r="BY107" s="175"/>
      <c r="BZ107" s="175"/>
      <c r="CA107" s="175"/>
      <c r="CB107" s="428"/>
      <c r="CT107" s="249"/>
      <c r="CU107" s="260" t="s">
        <v>494</v>
      </c>
      <c r="CV107" s="268" t="s">
        <v>496</v>
      </c>
      <c r="CW107" s="175"/>
      <c r="CX107" s="264" t="s">
        <v>4</v>
      </c>
      <c r="CY107" s="328">
        <v>3.6</v>
      </c>
      <c r="CZ107" s="331"/>
      <c r="DA107" s="331"/>
      <c r="DB107" s="385">
        <f>SUM(CY106:DA107)</f>
        <v>3.6</v>
      </c>
      <c r="DC107" s="394">
        <f>IF(DB107&gt;=1000,ROUND(DB107,-1),ROUND(DB107,0))</f>
        <v>4</v>
      </c>
      <c r="DD107" s="301"/>
      <c r="DE107" s="175"/>
      <c r="DF107" s="175"/>
      <c r="DG107" s="175"/>
      <c r="DH107" s="428"/>
    </row>
    <row r="108" spans="2:112" ht="14.25" customHeight="1">
      <c r="B108" s="248"/>
      <c r="C108" s="259"/>
      <c r="D108" s="271"/>
      <c r="E108" s="105"/>
      <c r="F108" s="294"/>
      <c r="G108" s="182"/>
      <c r="H108" s="330"/>
      <c r="I108" s="330"/>
      <c r="J108" s="371"/>
      <c r="K108" s="180"/>
      <c r="L108" s="182"/>
      <c r="M108" s="105"/>
      <c r="N108" s="105"/>
      <c r="O108" s="105"/>
      <c r="P108" s="429"/>
      <c r="AH108" s="223"/>
      <c r="AI108" s="259"/>
      <c r="AJ108" s="271"/>
      <c r="AK108" s="105"/>
      <c r="AL108" s="293"/>
      <c r="AM108" s="317"/>
      <c r="AN108" s="330"/>
      <c r="AO108" s="330"/>
      <c r="AP108" s="524" t="s">
        <v>556</v>
      </c>
      <c r="AQ108" s="404"/>
      <c r="AR108" s="182"/>
      <c r="AS108" s="105"/>
      <c r="AT108" s="105"/>
      <c r="AU108" s="105"/>
      <c r="AV108" s="429"/>
      <c r="AX108" s="248"/>
      <c r="AY108" s="259"/>
      <c r="AZ108" s="271"/>
      <c r="BA108" s="105"/>
      <c r="BB108" s="293"/>
      <c r="BC108" s="182"/>
      <c r="BD108" s="330"/>
      <c r="BE108" s="330"/>
      <c r="BF108" s="371"/>
      <c r="BG108" s="180"/>
      <c r="BH108" s="182"/>
      <c r="BI108" s="105"/>
      <c r="BJ108" s="105"/>
      <c r="BK108" s="105"/>
      <c r="BL108" s="429"/>
      <c r="BN108" s="248"/>
      <c r="BO108" s="259"/>
      <c r="BP108" s="271"/>
      <c r="BQ108" s="105"/>
      <c r="BR108" s="293"/>
      <c r="BS108" s="579"/>
      <c r="BT108" s="367"/>
      <c r="BU108" s="367"/>
      <c r="BV108" s="367"/>
      <c r="BW108" s="404"/>
      <c r="BX108" s="182"/>
      <c r="BY108" s="105"/>
      <c r="BZ108" s="105"/>
      <c r="CA108" s="105"/>
      <c r="CB108" s="429"/>
      <c r="CT108" s="248"/>
      <c r="CU108" s="259"/>
      <c r="CV108" s="271"/>
      <c r="CW108" s="105"/>
      <c r="CX108" s="293"/>
      <c r="CY108" s="579"/>
      <c r="CZ108" s="367"/>
      <c r="DA108" s="367"/>
      <c r="DB108" s="367"/>
      <c r="DC108" s="404"/>
      <c r="DD108" s="182"/>
      <c r="DE108" s="105"/>
      <c r="DF108" s="105"/>
      <c r="DG108" s="105"/>
      <c r="DH108" s="429"/>
    </row>
    <row r="109" spans="2:112" ht="14.25" customHeight="1">
      <c r="B109" s="249"/>
      <c r="C109" s="260"/>
      <c r="D109" s="268"/>
      <c r="E109" s="175"/>
      <c r="F109" s="290"/>
      <c r="G109" s="310"/>
      <c r="H109" s="331"/>
      <c r="I109" s="331"/>
      <c r="J109" s="382"/>
      <c r="K109" s="401"/>
      <c r="L109" s="301"/>
      <c r="M109" s="175"/>
      <c r="N109" s="175"/>
      <c r="O109" s="175"/>
      <c r="P109" s="428"/>
      <c r="AG109" s="462"/>
      <c r="AH109" s="247" t="s">
        <v>511</v>
      </c>
      <c r="AI109" s="260" t="s">
        <v>460</v>
      </c>
      <c r="AJ109" s="268">
        <v>100</v>
      </c>
      <c r="AK109" s="175"/>
      <c r="AL109" s="290" t="s">
        <v>69</v>
      </c>
      <c r="AM109" s="440">
        <f>Ａ路線延長!R75</f>
        <v>3.2289999999999996</v>
      </c>
      <c r="AN109" s="331"/>
      <c r="AO109" s="331"/>
      <c r="AP109" s="385">
        <f>AM109+AN109</f>
        <v>3.2289999999999996</v>
      </c>
      <c r="AQ109" s="530">
        <f>ROUND(AP109,1)</f>
        <v>3.2</v>
      </c>
      <c r="AR109" s="301"/>
      <c r="AS109" s="175"/>
      <c r="AT109" s="420"/>
      <c r="AU109" s="175"/>
      <c r="AV109" s="428"/>
      <c r="AW109" s="462"/>
      <c r="AX109" s="249"/>
      <c r="AY109" s="258"/>
      <c r="AZ109" s="268"/>
      <c r="BA109" s="285"/>
      <c r="BB109" s="264"/>
      <c r="BC109" s="301"/>
      <c r="BD109" s="331"/>
      <c r="BE109" s="331"/>
      <c r="BF109" s="378"/>
      <c r="BG109" s="394"/>
      <c r="BH109" s="301"/>
      <c r="BI109" s="175"/>
      <c r="BJ109" s="175"/>
      <c r="BK109" s="175"/>
      <c r="BL109" s="428"/>
      <c r="BN109" s="249"/>
      <c r="BO109" s="260"/>
      <c r="BP109" s="268"/>
      <c r="BQ109" s="175"/>
      <c r="BR109" s="290"/>
      <c r="BS109" s="316"/>
      <c r="BT109" s="331"/>
      <c r="BU109" s="331"/>
      <c r="BV109" s="331"/>
      <c r="BW109" s="407"/>
      <c r="BX109" s="301"/>
      <c r="BY109" s="175"/>
      <c r="BZ109" s="175"/>
      <c r="CA109" s="378"/>
      <c r="CB109" s="428"/>
      <c r="CT109" s="249"/>
      <c r="CU109" s="260"/>
      <c r="CV109" s="268"/>
      <c r="CW109" s="175"/>
      <c r="CX109" s="290"/>
      <c r="CY109" s="316"/>
      <c r="CZ109" s="331"/>
      <c r="DA109" s="331"/>
      <c r="DB109" s="331"/>
      <c r="DC109" s="407"/>
      <c r="DD109" s="301"/>
      <c r="DE109" s="175"/>
      <c r="DF109" s="175"/>
      <c r="DG109" s="378"/>
      <c r="DH109" s="428"/>
    </row>
    <row r="110" spans="2:112" ht="14.25" customHeight="1">
      <c r="B110" s="223"/>
      <c r="C110" s="259"/>
      <c r="D110" s="271"/>
      <c r="E110" s="105"/>
      <c r="F110" s="289"/>
      <c r="G110" s="182"/>
      <c r="H110" s="337"/>
      <c r="I110" s="330"/>
      <c r="J110" s="377"/>
      <c r="K110" s="180"/>
      <c r="L110" s="182"/>
      <c r="M110" s="105"/>
      <c r="N110" s="105"/>
      <c r="O110" s="105"/>
      <c r="P110" s="429"/>
      <c r="AH110" s="250"/>
      <c r="AI110" s="259"/>
      <c r="AJ110" s="271"/>
      <c r="AK110" s="105"/>
      <c r="AL110" s="293"/>
      <c r="AM110" s="317" t="s">
        <v>556</v>
      </c>
      <c r="AN110" s="330"/>
      <c r="AO110" s="330"/>
      <c r="AP110" s="330"/>
      <c r="AQ110" s="404"/>
      <c r="AR110" s="182"/>
      <c r="AS110" s="105"/>
      <c r="AT110" s="105"/>
      <c r="AU110" s="105"/>
      <c r="AV110" s="429"/>
      <c r="AX110" s="248"/>
      <c r="AY110" s="259"/>
      <c r="AZ110" s="271"/>
      <c r="BA110" s="105"/>
      <c r="BB110" s="293"/>
      <c r="BC110" s="182"/>
      <c r="BD110" s="330"/>
      <c r="BE110" s="351"/>
      <c r="BF110" s="371"/>
      <c r="BG110" s="395"/>
      <c r="BH110" s="182"/>
      <c r="BI110" s="105"/>
      <c r="BJ110" s="105"/>
      <c r="BK110" s="105"/>
      <c r="BL110" s="429"/>
      <c r="BN110" s="223"/>
      <c r="BO110" s="259"/>
      <c r="BP110" s="271"/>
      <c r="BQ110" s="105"/>
      <c r="BR110" s="289"/>
      <c r="BS110" s="317"/>
      <c r="BT110" s="330"/>
      <c r="BU110" s="330"/>
      <c r="BV110" s="330"/>
      <c r="BW110" s="404"/>
      <c r="BX110" s="182"/>
      <c r="BY110" s="105"/>
      <c r="BZ110" s="105"/>
      <c r="CA110" s="105"/>
      <c r="CB110" s="429"/>
      <c r="CT110" s="223"/>
      <c r="CU110" s="259"/>
      <c r="CV110" s="271"/>
      <c r="CW110" s="105"/>
      <c r="CX110" s="289"/>
      <c r="CY110" s="317"/>
      <c r="CZ110" s="330"/>
      <c r="DA110" s="330"/>
      <c r="DB110" s="330"/>
      <c r="DC110" s="404"/>
      <c r="DD110" s="182"/>
      <c r="DE110" s="105"/>
      <c r="DF110" s="105"/>
      <c r="DG110" s="105"/>
      <c r="DH110" s="429"/>
    </row>
    <row r="111" spans="2:112" ht="14.25" customHeight="1">
      <c r="B111" s="249"/>
      <c r="C111" s="260"/>
      <c r="D111" s="268"/>
      <c r="E111" s="175"/>
      <c r="F111" s="290"/>
      <c r="G111" s="311"/>
      <c r="H111" s="344"/>
      <c r="I111" s="331"/>
      <c r="J111" s="382"/>
      <c r="K111" s="405"/>
      <c r="L111" s="301"/>
      <c r="M111" s="175"/>
      <c r="N111" s="175"/>
      <c r="O111" s="175"/>
      <c r="P111" s="428"/>
      <c r="AG111" s="462"/>
      <c r="AH111" s="247" t="s">
        <v>511</v>
      </c>
      <c r="AI111" s="260" t="s">
        <v>512</v>
      </c>
      <c r="AJ111" s="268">
        <v>75</v>
      </c>
      <c r="AK111" s="285"/>
      <c r="AL111" s="290" t="s">
        <v>69</v>
      </c>
      <c r="AM111" s="316">
        <f>Ａ路線延長!R78</f>
        <v>2.79</v>
      </c>
      <c r="AN111" s="331"/>
      <c r="AO111" s="331"/>
      <c r="AP111" s="331">
        <f>SUM(AM111:AO111)</f>
        <v>2.79</v>
      </c>
      <c r="AQ111" s="407">
        <f>ROUND(AP111,1)</f>
        <v>2.8</v>
      </c>
      <c r="AR111" s="301"/>
      <c r="AS111" s="175"/>
      <c r="AT111" s="175"/>
      <c r="AU111" s="175"/>
      <c r="AV111" s="428"/>
      <c r="AW111" s="462"/>
      <c r="AX111" s="249"/>
      <c r="AY111" s="260"/>
      <c r="AZ111" s="268"/>
      <c r="BA111" s="175"/>
      <c r="BB111" s="290"/>
      <c r="BC111" s="435"/>
      <c r="BD111" s="442"/>
      <c r="BE111" s="445"/>
      <c r="BF111" s="568"/>
      <c r="BG111" s="401"/>
      <c r="BH111" s="301"/>
      <c r="BI111" s="175"/>
      <c r="BJ111" s="420"/>
      <c r="BK111" s="422"/>
      <c r="BL111" s="428"/>
      <c r="BN111" s="249"/>
      <c r="BO111" s="260"/>
      <c r="BP111" s="268"/>
      <c r="BQ111" s="175"/>
      <c r="BR111" s="264"/>
      <c r="BS111" s="316"/>
      <c r="BT111" s="331"/>
      <c r="BU111" s="331"/>
      <c r="BV111" s="331"/>
      <c r="BW111" s="407"/>
      <c r="BX111" s="301"/>
      <c r="BY111" s="175"/>
      <c r="BZ111" s="175"/>
      <c r="CA111" s="175"/>
      <c r="CB111" s="428"/>
      <c r="CT111" s="249"/>
      <c r="CU111" s="260"/>
      <c r="CV111" s="268"/>
      <c r="CW111" s="175"/>
      <c r="CX111" s="264"/>
      <c r="CY111" s="316"/>
      <c r="CZ111" s="331"/>
      <c r="DA111" s="331"/>
      <c r="DB111" s="331"/>
      <c r="DC111" s="407"/>
      <c r="DD111" s="301"/>
      <c r="DE111" s="175"/>
      <c r="DF111" s="175"/>
      <c r="DG111" s="175"/>
      <c r="DH111" s="428"/>
    </row>
    <row r="112" spans="2:112" ht="14.25" customHeight="1">
      <c r="B112" s="223"/>
      <c r="C112" s="259"/>
      <c r="D112" s="271"/>
      <c r="E112" s="105"/>
      <c r="F112" s="294"/>
      <c r="G112" s="182"/>
      <c r="H112" s="330"/>
      <c r="I112" s="330"/>
      <c r="J112" s="371"/>
      <c r="K112" s="180"/>
      <c r="L112" s="182"/>
      <c r="M112" s="105"/>
      <c r="N112" s="105"/>
      <c r="O112" s="105"/>
      <c r="P112" s="429"/>
      <c r="AH112" s="250"/>
      <c r="AI112" s="259"/>
      <c r="AJ112" s="271"/>
      <c r="AK112" s="105"/>
      <c r="AL112" s="293"/>
      <c r="AM112" s="317"/>
      <c r="AN112" s="330" t="s">
        <v>110</v>
      </c>
      <c r="AO112" s="330"/>
      <c r="AP112" s="330"/>
      <c r="AQ112" s="404"/>
      <c r="AR112" s="182"/>
      <c r="AS112" s="105"/>
      <c r="AT112" s="105"/>
      <c r="AU112" s="105"/>
      <c r="AV112" s="429"/>
      <c r="AX112" s="248"/>
      <c r="AY112" s="261"/>
      <c r="AZ112" s="272"/>
      <c r="BA112" s="276"/>
      <c r="BB112" s="292"/>
      <c r="BC112" s="297"/>
      <c r="BD112" s="559"/>
      <c r="BE112" s="559"/>
      <c r="BF112" s="372"/>
      <c r="BG112" s="570"/>
      <c r="BH112" s="297"/>
      <c r="BI112" s="276"/>
      <c r="BJ112" s="276"/>
      <c r="BK112" s="276"/>
      <c r="BL112" s="430"/>
      <c r="BN112" s="223"/>
      <c r="BO112" s="259"/>
      <c r="BP112" s="271"/>
      <c r="BQ112" s="105"/>
      <c r="BR112" s="293"/>
      <c r="BS112" s="317"/>
      <c r="BT112" s="330"/>
      <c r="BU112" s="330"/>
      <c r="BV112" s="330"/>
      <c r="BW112" s="180"/>
      <c r="BX112" s="182"/>
      <c r="BY112" s="105"/>
      <c r="BZ112" s="105"/>
      <c r="CA112" s="421"/>
      <c r="CB112" s="427"/>
      <c r="CT112" s="223"/>
      <c r="CU112" s="259"/>
      <c r="CV112" s="271"/>
      <c r="CW112" s="105"/>
      <c r="CX112" s="293"/>
      <c r="CY112" s="317"/>
      <c r="CZ112" s="330"/>
      <c r="DA112" s="330"/>
      <c r="DB112" s="330"/>
      <c r="DC112" s="180"/>
      <c r="DD112" s="182"/>
      <c r="DE112" s="105"/>
      <c r="DF112" s="105"/>
      <c r="DG112" s="421"/>
      <c r="DH112" s="427"/>
    </row>
    <row r="113" spans="2:112" ht="14.25" customHeight="1">
      <c r="B113" s="226"/>
      <c r="C113" s="262"/>
      <c r="D113" s="273"/>
      <c r="E113" s="277"/>
      <c r="F113" s="291"/>
      <c r="G113" s="232"/>
      <c r="H113" s="335"/>
      <c r="I113" s="335"/>
      <c r="J113" s="373"/>
      <c r="K113" s="402"/>
      <c r="L113" s="232"/>
      <c r="M113" s="277"/>
      <c r="N113" s="277"/>
      <c r="O113" s="277"/>
      <c r="P113" s="431"/>
      <c r="AG113" s="462"/>
      <c r="AH113" s="254" t="s">
        <v>511</v>
      </c>
      <c r="AI113" s="262" t="s">
        <v>341</v>
      </c>
      <c r="AJ113" s="273">
        <v>75</v>
      </c>
      <c r="AK113" s="484"/>
      <c r="AL113" s="291" t="s">
        <v>135</v>
      </c>
      <c r="AM113" s="320">
        <f>AQ51*2</f>
        <v>8</v>
      </c>
      <c r="AN113" s="335">
        <v>-1</v>
      </c>
      <c r="AO113" s="335"/>
      <c r="AP113" s="335"/>
      <c r="AQ113" s="411">
        <f>SUM(AM113:AP113)</f>
        <v>7</v>
      </c>
      <c r="AR113" s="232"/>
      <c r="AS113" s="277"/>
      <c r="AT113" s="277"/>
      <c r="AU113" s="277"/>
      <c r="AV113" s="431"/>
      <c r="AW113" s="462"/>
      <c r="AX113" s="226"/>
      <c r="AY113" s="262"/>
      <c r="AZ113" s="273"/>
      <c r="BA113" s="277"/>
      <c r="BB113" s="291"/>
      <c r="BC113" s="548"/>
      <c r="BD113" s="560"/>
      <c r="BE113" s="368"/>
      <c r="BF113" s="569"/>
      <c r="BG113" s="457"/>
      <c r="BH113" s="232"/>
      <c r="BI113" s="277"/>
      <c r="BJ113" s="573"/>
      <c r="BK113" s="574"/>
      <c r="BL113" s="431"/>
      <c r="BN113" s="226"/>
      <c r="BO113" s="262"/>
      <c r="BP113" s="273"/>
      <c r="BQ113" s="277"/>
      <c r="BR113" s="298"/>
      <c r="BS113" s="554"/>
      <c r="BT113" s="335"/>
      <c r="BU113" s="335"/>
      <c r="BV113" s="386"/>
      <c r="BW113" s="457"/>
      <c r="BX113" s="232"/>
      <c r="BY113" s="277"/>
      <c r="BZ113" s="277"/>
      <c r="CA113" s="423"/>
      <c r="CB113" s="431"/>
      <c r="CT113" s="226"/>
      <c r="CU113" s="262"/>
      <c r="CV113" s="273"/>
      <c r="CW113" s="277"/>
      <c r="CX113" s="298"/>
      <c r="CY113" s="554"/>
      <c r="CZ113" s="335"/>
      <c r="DA113" s="335"/>
      <c r="DB113" s="386"/>
      <c r="DC113" s="457"/>
      <c r="DD113" s="232"/>
      <c r="DE113" s="277"/>
      <c r="DF113" s="277"/>
      <c r="DG113" s="423"/>
      <c r="DH113" s="431"/>
    </row>
    <row r="114" spans="2:112" ht="14.25" customHeight="1"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AG114" s="462"/>
      <c r="AH114" s="105"/>
      <c r="AI114" s="105"/>
      <c r="AJ114" s="105"/>
      <c r="AK114" s="105"/>
      <c r="AL114" s="105"/>
      <c r="AM114" s="105"/>
      <c r="AN114" s="105"/>
      <c r="AO114" s="105"/>
      <c r="AP114" s="105"/>
      <c r="AQ114" s="105"/>
      <c r="AR114" s="105"/>
      <c r="AS114" s="105"/>
      <c r="AT114" s="105"/>
      <c r="AU114" s="105"/>
      <c r="AV114" s="105"/>
      <c r="AW114" s="462"/>
      <c r="AX114" s="105"/>
      <c r="AY114" s="105"/>
      <c r="AZ114" s="271"/>
      <c r="BA114" s="105"/>
      <c r="BB114" s="180"/>
      <c r="BC114" s="105"/>
      <c r="BD114" s="105"/>
      <c r="BE114" s="105"/>
      <c r="BF114" s="105"/>
      <c r="BG114" s="180"/>
      <c r="BH114" s="105"/>
      <c r="BI114" s="105"/>
      <c r="BJ114" s="105"/>
      <c r="BK114" s="105"/>
      <c r="BL114" s="105"/>
    </row>
    <row r="115" spans="2:112" ht="14.25" customHeight="1">
      <c r="B115" s="105"/>
      <c r="C115" s="105"/>
      <c r="D115" s="271"/>
      <c r="E115" s="105"/>
      <c r="F115" s="180"/>
      <c r="G115" s="105"/>
      <c r="H115" s="105"/>
      <c r="I115" s="105"/>
      <c r="J115" s="105"/>
      <c r="K115" s="180"/>
      <c r="L115" s="105"/>
      <c r="M115" s="105"/>
      <c r="N115" s="105"/>
      <c r="O115" s="105"/>
      <c r="P115" s="424">
        <f>+P77+1</f>
        <v>14</v>
      </c>
      <c r="AH115" s="105"/>
      <c r="AI115" s="105"/>
      <c r="AJ115" s="271"/>
      <c r="AK115" s="105"/>
      <c r="AL115" s="180"/>
      <c r="AM115" s="105"/>
      <c r="AN115" s="105"/>
      <c r="AO115" s="105"/>
      <c r="AP115" s="105"/>
      <c r="AQ115" s="180"/>
      <c r="AR115" s="105"/>
      <c r="AS115" s="105"/>
      <c r="AT115" s="105"/>
      <c r="AU115" s="105"/>
      <c r="AV115" s="424">
        <f>+AV77+1</f>
        <v>14</v>
      </c>
      <c r="AX115" s="105"/>
      <c r="AY115" s="105"/>
      <c r="AZ115" s="271"/>
      <c r="BA115" s="105"/>
      <c r="BB115" s="180"/>
      <c r="BC115" s="105"/>
      <c r="BD115" s="105"/>
      <c r="BE115" s="105"/>
      <c r="BF115" s="105"/>
      <c r="BG115" s="180"/>
      <c r="BH115" s="105"/>
      <c r="BI115" s="105"/>
      <c r="BJ115" s="105"/>
      <c r="BK115" s="105"/>
      <c r="BL115" s="424">
        <f>BL77+1</f>
        <v>24</v>
      </c>
    </row>
    <row r="116" spans="2:112" ht="14.25" customHeight="1">
      <c r="B116" s="191"/>
      <c r="C116" s="255"/>
      <c r="D116" s="265"/>
      <c r="E116" s="278"/>
      <c r="F116" s="287"/>
      <c r="G116" s="299"/>
      <c r="H116" s="329" t="s">
        <v>239</v>
      </c>
      <c r="I116" s="329"/>
      <c r="J116" s="329"/>
      <c r="K116" s="329"/>
      <c r="L116" s="299"/>
      <c r="M116" s="329" t="s">
        <v>242</v>
      </c>
      <c r="N116" s="329"/>
      <c r="O116" s="329"/>
      <c r="P116" s="425"/>
      <c r="AG116" s="462"/>
      <c r="AH116" s="191"/>
      <c r="AI116" s="255"/>
      <c r="AJ116" s="265"/>
      <c r="AK116" s="278"/>
      <c r="AL116" s="287"/>
      <c r="AM116" s="299"/>
      <c r="AN116" s="329" t="s">
        <v>239</v>
      </c>
      <c r="AO116" s="329"/>
      <c r="AP116" s="329"/>
      <c r="AQ116" s="329"/>
      <c r="AR116" s="299"/>
      <c r="AS116" s="329" t="s">
        <v>242</v>
      </c>
      <c r="AT116" s="329"/>
      <c r="AU116" s="329"/>
      <c r="AV116" s="425"/>
      <c r="AW116" s="462"/>
      <c r="AX116" s="191"/>
      <c r="AY116" s="255"/>
      <c r="AZ116" s="265"/>
      <c r="BA116" s="278"/>
      <c r="BB116" s="287"/>
      <c r="BC116" s="299"/>
      <c r="BD116" s="329" t="s">
        <v>239</v>
      </c>
      <c r="BE116" s="329"/>
      <c r="BF116" s="329"/>
      <c r="BG116" s="329"/>
      <c r="BH116" s="299"/>
      <c r="BI116" s="329" t="s">
        <v>242</v>
      </c>
      <c r="BJ116" s="329"/>
      <c r="BK116" s="329"/>
      <c r="BL116" s="425"/>
    </row>
    <row r="117" spans="2:112" ht="14.25" customHeight="1">
      <c r="B117" s="193" t="s">
        <v>528</v>
      </c>
      <c r="C117" s="256" t="s">
        <v>530</v>
      </c>
      <c r="D117" s="266" t="s">
        <v>243</v>
      </c>
      <c r="E117" s="279"/>
      <c r="F117" s="288" t="s">
        <v>60</v>
      </c>
      <c r="G117" s="300" t="s">
        <v>244</v>
      </c>
      <c r="H117" s="266"/>
      <c r="I117" s="361"/>
      <c r="J117" s="361"/>
      <c r="K117" s="392" t="s">
        <v>245</v>
      </c>
      <c r="L117" s="418"/>
      <c r="M117" s="215"/>
      <c r="N117" s="419"/>
      <c r="O117" s="419"/>
      <c r="P117" s="426" t="s">
        <v>245</v>
      </c>
      <c r="AH117" s="193" t="s">
        <v>528</v>
      </c>
      <c r="AI117" s="256" t="s">
        <v>530</v>
      </c>
      <c r="AJ117" s="266" t="s">
        <v>243</v>
      </c>
      <c r="AK117" s="279"/>
      <c r="AL117" s="288" t="s">
        <v>60</v>
      </c>
      <c r="AM117" s="300" t="s">
        <v>244</v>
      </c>
      <c r="AN117" s="266"/>
      <c r="AO117" s="361"/>
      <c r="AP117" s="361"/>
      <c r="AQ117" s="392" t="s">
        <v>245</v>
      </c>
      <c r="AR117" s="418"/>
      <c r="AS117" s="215"/>
      <c r="AT117" s="419"/>
      <c r="AU117" s="419"/>
      <c r="AV117" s="426" t="s">
        <v>245</v>
      </c>
      <c r="AX117" s="193" t="s">
        <v>528</v>
      </c>
      <c r="AY117" s="256" t="s">
        <v>530</v>
      </c>
      <c r="AZ117" s="266" t="s">
        <v>243</v>
      </c>
      <c r="BA117" s="279"/>
      <c r="BB117" s="288" t="s">
        <v>60</v>
      </c>
      <c r="BC117" s="300" t="s">
        <v>244</v>
      </c>
      <c r="BD117" s="266"/>
      <c r="BE117" s="361"/>
      <c r="BF117" s="361"/>
      <c r="BG117" s="392" t="s">
        <v>245</v>
      </c>
      <c r="BH117" s="418"/>
      <c r="BI117" s="215"/>
      <c r="BJ117" s="419"/>
      <c r="BK117" s="419"/>
      <c r="BL117" s="426" t="s">
        <v>245</v>
      </c>
    </row>
    <row r="118" spans="2:112" ht="14.25" customHeight="1">
      <c r="B118" s="223"/>
      <c r="C118" s="259"/>
      <c r="D118" s="271"/>
      <c r="E118" s="105"/>
      <c r="F118" s="293"/>
      <c r="G118" s="312" t="s">
        <v>562</v>
      </c>
      <c r="H118" s="345"/>
      <c r="I118" s="365"/>
      <c r="J118" s="365"/>
      <c r="K118" s="404"/>
      <c r="L118" s="182"/>
      <c r="M118" s="105"/>
      <c r="N118" s="105"/>
      <c r="O118" s="105"/>
      <c r="P118" s="429"/>
      <c r="AG118" s="462"/>
      <c r="AH118" s="250"/>
      <c r="AI118" s="259"/>
      <c r="AJ118" s="271"/>
      <c r="AK118" s="105"/>
      <c r="AL118" s="293"/>
      <c r="AM118" s="317" t="s">
        <v>531</v>
      </c>
      <c r="AN118" s="330"/>
      <c r="AO118" s="330"/>
      <c r="AP118" s="330"/>
      <c r="AQ118" s="404"/>
      <c r="AR118" s="182"/>
      <c r="AS118" s="105"/>
      <c r="AT118" s="105"/>
      <c r="AU118" s="105"/>
      <c r="AV118" s="429"/>
      <c r="AW118" s="462"/>
      <c r="AX118" s="223"/>
      <c r="AY118" s="259"/>
      <c r="AZ118" s="271"/>
      <c r="BA118" s="276"/>
      <c r="BB118" s="289"/>
      <c r="BC118" s="549" t="s">
        <v>556</v>
      </c>
      <c r="BD118" s="345"/>
      <c r="BE118" s="345"/>
      <c r="BF118" s="365"/>
      <c r="BG118" s="180"/>
      <c r="BH118" s="182"/>
      <c r="BI118" s="105"/>
      <c r="BJ118" s="105"/>
      <c r="BK118" s="105"/>
      <c r="BL118" s="429"/>
    </row>
    <row r="119" spans="2:112" ht="14.25" customHeight="1">
      <c r="B119" s="247" t="s">
        <v>107</v>
      </c>
      <c r="C119" s="260" t="s">
        <v>481</v>
      </c>
      <c r="D119" s="268">
        <v>150</v>
      </c>
      <c r="E119" s="175"/>
      <c r="F119" s="290" t="s">
        <v>69</v>
      </c>
      <c r="G119" s="313">
        <f>仮設ﾘｰｽ延長!G74</f>
        <v>36.910000000000018</v>
      </c>
      <c r="H119" s="339"/>
      <c r="I119" s="366"/>
      <c r="J119" s="383">
        <f>SUM(G119:I119)</f>
        <v>36.910000000000018</v>
      </c>
      <c r="K119" s="406">
        <f>ROUND(J119,1)</f>
        <v>36.9</v>
      </c>
      <c r="L119" s="301"/>
      <c r="M119" s="175"/>
      <c r="N119" s="175"/>
      <c r="O119" s="175"/>
      <c r="P119" s="428"/>
      <c r="AH119" s="247" t="s">
        <v>511</v>
      </c>
      <c r="AI119" s="260" t="s">
        <v>513</v>
      </c>
      <c r="AJ119" s="268">
        <v>75</v>
      </c>
      <c r="AK119" s="285"/>
      <c r="AL119" s="290" t="s">
        <v>425</v>
      </c>
      <c r="AM119" s="492">
        <f>切管調書!O101</f>
        <v>4</v>
      </c>
      <c r="AN119" s="331"/>
      <c r="AO119" s="331"/>
      <c r="AP119" s="331"/>
      <c r="AQ119" s="407">
        <f>SUM(AM119:AP119)</f>
        <v>4</v>
      </c>
      <c r="AR119" s="301"/>
      <c r="AS119" s="175"/>
      <c r="AT119" s="175"/>
      <c r="AU119" s="175"/>
      <c r="AV119" s="428"/>
      <c r="AX119" s="247" t="s">
        <v>107</v>
      </c>
      <c r="AY119" s="260" t="s">
        <v>416</v>
      </c>
      <c r="AZ119" s="268">
        <v>75</v>
      </c>
      <c r="BA119" s="175"/>
      <c r="BB119" s="290" t="s">
        <v>69</v>
      </c>
      <c r="BC119" s="313">
        <f>Ｅ路線延長!G76</f>
        <v>104.45700000000004</v>
      </c>
      <c r="BD119" s="339"/>
      <c r="BE119" s="339"/>
      <c r="BF119" s="383">
        <f>SUM(BC119:BE119)</f>
        <v>104.45700000000004</v>
      </c>
      <c r="BG119" s="530">
        <f>ROUND(BF119,1)</f>
        <v>104.5</v>
      </c>
      <c r="BH119" s="301"/>
      <c r="BI119" s="175"/>
      <c r="BJ119" s="175"/>
      <c r="BK119" s="175"/>
      <c r="BL119" s="428"/>
    </row>
    <row r="120" spans="2:112" ht="14.25" customHeight="1">
      <c r="B120" s="223"/>
      <c r="C120" s="259"/>
      <c r="D120" s="271"/>
      <c r="E120" s="105"/>
      <c r="F120" s="293"/>
      <c r="G120" s="314" t="s">
        <v>562</v>
      </c>
      <c r="H120" s="346"/>
      <c r="I120" s="367"/>
      <c r="J120" s="367"/>
      <c r="K120" s="404"/>
      <c r="L120" s="182"/>
      <c r="M120" s="105"/>
      <c r="N120" s="105"/>
      <c r="O120" s="105"/>
      <c r="P120" s="429"/>
      <c r="AG120" s="462"/>
      <c r="AH120" s="251"/>
      <c r="AI120" s="259"/>
      <c r="AJ120" s="271"/>
      <c r="AK120" s="105"/>
      <c r="AL120" s="293"/>
      <c r="AM120" s="317" t="s">
        <v>241</v>
      </c>
      <c r="AN120" s="330"/>
      <c r="AO120" s="330"/>
      <c r="AP120" s="330"/>
      <c r="AQ120" s="404"/>
      <c r="AR120" s="182"/>
      <c r="AS120" s="105"/>
      <c r="AT120" s="105"/>
      <c r="AU120" s="105"/>
      <c r="AV120" s="429"/>
      <c r="AW120" s="462"/>
      <c r="AX120" s="223"/>
      <c r="AY120" s="259"/>
      <c r="AZ120" s="271" t="s">
        <v>88</v>
      </c>
      <c r="BA120" s="105"/>
      <c r="BB120" s="293"/>
      <c r="BC120" s="550" t="s">
        <v>26</v>
      </c>
      <c r="BD120" s="561" t="s">
        <v>563</v>
      </c>
      <c r="BE120" s="342"/>
      <c r="BF120" s="342"/>
      <c r="BG120" s="180"/>
      <c r="BH120" s="182"/>
      <c r="BI120" s="105"/>
      <c r="BJ120" s="105"/>
      <c r="BK120" s="105"/>
      <c r="BL120" s="429"/>
    </row>
    <row r="121" spans="2:112" ht="14.25" customHeight="1">
      <c r="B121" s="249"/>
      <c r="C121" s="260" t="s">
        <v>481</v>
      </c>
      <c r="D121" s="268">
        <v>50</v>
      </c>
      <c r="E121" s="175"/>
      <c r="F121" s="290" t="s">
        <v>69</v>
      </c>
      <c r="G121" s="313">
        <f>仮設ﾘｰｽ延長!V75</f>
        <v>0.53300000000000003</v>
      </c>
      <c r="H121" s="339"/>
      <c r="I121" s="366"/>
      <c r="J121" s="383">
        <f>SUM(G121:I121)</f>
        <v>0.53300000000000003</v>
      </c>
      <c r="K121" s="406">
        <f>ROUND(J121,1)</f>
        <v>0.5</v>
      </c>
      <c r="L121" s="301"/>
      <c r="M121" s="175"/>
      <c r="N121" s="175"/>
      <c r="O121" s="175"/>
      <c r="P121" s="428"/>
      <c r="AH121" s="247"/>
      <c r="AI121" s="260" t="s">
        <v>50</v>
      </c>
      <c r="AJ121" s="268" t="s">
        <v>138</v>
      </c>
      <c r="AK121" s="175"/>
      <c r="AL121" s="290" t="s">
        <v>69</v>
      </c>
      <c r="AM121" s="305">
        <f>AQ27</f>
        <v>369.2</v>
      </c>
      <c r="AN121" s="331"/>
      <c r="AO121" s="331"/>
      <c r="AP121" s="331"/>
      <c r="AQ121" s="416">
        <f>SUM(AM121:AP121)</f>
        <v>369.2</v>
      </c>
      <c r="AR121" s="301"/>
      <c r="AS121" s="175"/>
      <c r="AT121" s="175"/>
      <c r="AU121" s="175"/>
      <c r="AV121" s="428"/>
      <c r="AX121" s="249"/>
      <c r="AY121" s="260" t="s">
        <v>424</v>
      </c>
      <c r="AZ121" s="268">
        <v>75</v>
      </c>
      <c r="BA121" s="175"/>
      <c r="BB121" s="290" t="s">
        <v>425</v>
      </c>
      <c r="BC121" s="316">
        <f>Ｅ路線延長!A78+Ｅ路線延長!A84</f>
        <v>20</v>
      </c>
      <c r="BD121" s="347">
        <f>SUM(Ｅ路線延長!A79:A83)</f>
        <v>39</v>
      </c>
      <c r="BE121" s="347"/>
      <c r="BF121" s="347"/>
      <c r="BG121" s="394">
        <f>SUM(BC121:BF121)</f>
        <v>59</v>
      </c>
      <c r="BH121" s="301"/>
      <c r="BI121" s="175"/>
      <c r="BJ121" s="175"/>
      <c r="BK121" s="175"/>
      <c r="BL121" s="428"/>
    </row>
    <row r="122" spans="2:112" ht="14.25" customHeight="1">
      <c r="B122" s="248"/>
      <c r="C122" s="259"/>
      <c r="D122" s="271"/>
      <c r="E122" s="105"/>
      <c r="F122" s="293"/>
      <c r="G122" s="315" t="s">
        <v>319</v>
      </c>
      <c r="H122" s="342" t="s">
        <v>566</v>
      </c>
      <c r="I122" s="342" t="s">
        <v>130</v>
      </c>
      <c r="J122" s="342" t="s">
        <v>140</v>
      </c>
      <c r="K122" s="404"/>
      <c r="L122" s="182"/>
      <c r="M122" s="105"/>
      <c r="N122" s="105"/>
      <c r="O122" s="105"/>
      <c r="P122" s="429"/>
      <c r="AG122" s="462"/>
      <c r="AH122" s="223"/>
      <c r="AI122" s="259"/>
      <c r="AJ122" s="271"/>
      <c r="AK122" s="105"/>
      <c r="AL122" s="293"/>
      <c r="AM122" s="317" t="s">
        <v>241</v>
      </c>
      <c r="AN122" s="330"/>
      <c r="AO122" s="330"/>
      <c r="AP122" s="330"/>
      <c r="AQ122" s="531"/>
      <c r="AR122" s="182"/>
      <c r="AS122" s="105"/>
      <c r="AT122" s="105"/>
      <c r="AU122" s="105"/>
      <c r="AV122" s="429"/>
      <c r="AW122" s="462"/>
      <c r="AX122" s="248"/>
      <c r="AY122" s="259"/>
      <c r="AZ122" s="271" t="s">
        <v>88</v>
      </c>
      <c r="BA122" s="276"/>
      <c r="BB122" s="289"/>
      <c r="BC122" s="545"/>
      <c r="BD122" s="330"/>
      <c r="BE122" s="330"/>
      <c r="BF122" s="330"/>
      <c r="BG122" s="180"/>
      <c r="BH122" s="182"/>
      <c r="BI122" s="105"/>
      <c r="BJ122" s="105"/>
      <c r="BK122" s="105"/>
      <c r="BL122" s="429"/>
    </row>
    <row r="123" spans="2:112" ht="14.25" customHeight="1">
      <c r="B123" s="249"/>
      <c r="C123" s="260" t="s">
        <v>417</v>
      </c>
      <c r="D123" s="268">
        <v>150</v>
      </c>
      <c r="E123" s="175"/>
      <c r="F123" s="290" t="s">
        <v>425</v>
      </c>
      <c r="G123" s="316">
        <f>仮設ﾘｰｽ延長!K74</f>
        <v>25</v>
      </c>
      <c r="H123" s="347">
        <f>仮設ﾘｰｽ延長!L74</f>
        <v>4</v>
      </c>
      <c r="I123" s="347">
        <f>仮設ﾘｰｽ延長!M74</f>
        <v>15</v>
      </c>
      <c r="J123" s="347">
        <f>仮設ﾘｰｽ延長!N74</f>
        <v>3</v>
      </c>
      <c r="K123" s="407">
        <f>SUM(G123:J123)</f>
        <v>47</v>
      </c>
      <c r="L123" s="301"/>
      <c r="M123" s="175"/>
      <c r="N123" s="175"/>
      <c r="O123" s="175"/>
      <c r="P123" s="428"/>
      <c r="AH123" s="247"/>
      <c r="AI123" s="260" t="s">
        <v>471</v>
      </c>
      <c r="AJ123" s="268" t="s">
        <v>38</v>
      </c>
      <c r="AK123" s="175"/>
      <c r="AL123" s="290" t="s">
        <v>69</v>
      </c>
      <c r="AM123" s="305">
        <f>AQ29</f>
        <v>367.2</v>
      </c>
      <c r="AN123" s="331"/>
      <c r="AO123" s="331"/>
      <c r="AP123" s="331"/>
      <c r="AQ123" s="416">
        <f>SUM(AM123:AP123)</f>
        <v>367.2</v>
      </c>
      <c r="AR123" s="301"/>
      <c r="AS123" s="175"/>
      <c r="AT123" s="175"/>
      <c r="AU123" s="175"/>
      <c r="AV123" s="428"/>
      <c r="AX123" s="249"/>
      <c r="AY123" s="260" t="s">
        <v>424</v>
      </c>
      <c r="AZ123" s="268">
        <v>50</v>
      </c>
      <c r="BA123" s="175"/>
      <c r="BB123" s="290" t="s">
        <v>425</v>
      </c>
      <c r="BC123" s="316"/>
      <c r="BD123" s="347">
        <v>2</v>
      </c>
      <c r="BE123" s="331"/>
      <c r="BF123" s="331"/>
      <c r="BG123" s="394">
        <f>SUM(BC123:BF123)</f>
        <v>2</v>
      </c>
      <c r="BH123" s="301"/>
      <c r="BI123" s="175"/>
      <c r="BJ123" s="175"/>
      <c r="BK123" s="175"/>
      <c r="BL123" s="428"/>
    </row>
    <row r="124" spans="2:112" ht="14.25" customHeight="1">
      <c r="B124" s="248"/>
      <c r="C124" s="259"/>
      <c r="D124" s="271"/>
      <c r="E124" s="105"/>
      <c r="F124" s="293"/>
      <c r="G124" s="315" t="s">
        <v>319</v>
      </c>
      <c r="H124" s="342" t="s">
        <v>566</v>
      </c>
      <c r="I124" s="342" t="s">
        <v>130</v>
      </c>
      <c r="J124" s="342" t="s">
        <v>140</v>
      </c>
      <c r="K124" s="404"/>
      <c r="L124" s="182"/>
      <c r="M124" s="105"/>
      <c r="N124" s="105"/>
      <c r="O124" s="105"/>
      <c r="P124" s="429"/>
      <c r="AG124" s="462"/>
      <c r="AH124" s="248"/>
      <c r="AI124" s="259"/>
      <c r="AJ124" s="271"/>
      <c r="AK124" s="105"/>
      <c r="AL124" s="293"/>
      <c r="AM124" s="317"/>
      <c r="AN124" s="330"/>
      <c r="AO124" s="330"/>
      <c r="AP124" s="524" t="s">
        <v>556</v>
      </c>
      <c r="AQ124" s="404"/>
      <c r="AR124" s="182"/>
      <c r="AS124" s="105"/>
      <c r="AT124" s="105"/>
      <c r="AU124" s="105"/>
      <c r="AV124" s="429"/>
      <c r="AW124" s="462"/>
      <c r="AX124" s="248"/>
      <c r="AY124" s="259"/>
      <c r="AZ124" s="271" t="s">
        <v>497</v>
      </c>
      <c r="BA124" s="105"/>
      <c r="BB124" s="294"/>
      <c r="BC124" s="544" t="s">
        <v>366</v>
      </c>
      <c r="BD124" s="330"/>
      <c r="BE124" s="330"/>
      <c r="BF124" s="330"/>
      <c r="BG124" s="180"/>
      <c r="BH124" s="182"/>
      <c r="BI124" s="105"/>
      <c r="BJ124" s="105"/>
      <c r="BK124" s="105"/>
      <c r="BL124" s="429"/>
    </row>
    <row r="125" spans="2:112" ht="14.25" customHeight="1">
      <c r="B125" s="249"/>
      <c r="C125" s="260" t="s">
        <v>417</v>
      </c>
      <c r="D125" s="268">
        <v>50</v>
      </c>
      <c r="E125" s="175"/>
      <c r="F125" s="290" t="s">
        <v>425</v>
      </c>
      <c r="G125" s="316"/>
      <c r="H125" s="347"/>
      <c r="I125" s="347">
        <v>2</v>
      </c>
      <c r="J125" s="347"/>
      <c r="K125" s="407">
        <f>SUM(G125:J125)</f>
        <v>2</v>
      </c>
      <c r="L125" s="301"/>
      <c r="M125" s="175"/>
      <c r="N125" s="175"/>
      <c r="O125" s="175"/>
      <c r="P125" s="428"/>
      <c r="AH125" s="247"/>
      <c r="AI125" s="260" t="s">
        <v>460</v>
      </c>
      <c r="AJ125" s="268">
        <v>200</v>
      </c>
      <c r="AK125" s="175"/>
      <c r="AL125" s="290" t="s">
        <v>69</v>
      </c>
      <c r="AM125" s="440">
        <f>Ａ路線延長!G141</f>
        <v>363.197768005</v>
      </c>
      <c r="AN125" s="331"/>
      <c r="AO125" s="331"/>
      <c r="AP125" s="385">
        <f>AM125+AN125</f>
        <v>363.197768005</v>
      </c>
      <c r="AQ125" s="530">
        <f>ROUND(AP125,1)</f>
        <v>363.2</v>
      </c>
      <c r="AR125" s="301"/>
      <c r="AS125" s="175"/>
      <c r="AT125" s="175"/>
      <c r="AU125" s="175"/>
      <c r="AV125" s="428"/>
      <c r="AX125" s="249"/>
      <c r="AY125" s="260" t="s">
        <v>499</v>
      </c>
      <c r="AZ125" s="268">
        <v>75</v>
      </c>
      <c r="BA125" s="175"/>
      <c r="BB125" s="290" t="s">
        <v>425</v>
      </c>
      <c r="BC125" s="492">
        <f>切管調書!Q137</f>
        <v>3</v>
      </c>
      <c r="BD125" s="331"/>
      <c r="BE125" s="331"/>
      <c r="BF125" s="331"/>
      <c r="BG125" s="394">
        <f>SUM(BC125:BF125)</f>
        <v>3</v>
      </c>
      <c r="BH125" s="301"/>
      <c r="BI125" s="175"/>
      <c r="BJ125" s="175"/>
      <c r="BK125" s="175"/>
      <c r="BL125" s="428"/>
    </row>
    <row r="126" spans="2:112" ht="14.25" customHeight="1">
      <c r="B126" s="248"/>
      <c r="C126" s="259"/>
      <c r="D126" s="271" t="s">
        <v>501</v>
      </c>
      <c r="E126" s="105"/>
      <c r="F126" s="293"/>
      <c r="G126" s="317"/>
      <c r="H126" s="342"/>
      <c r="I126" s="342"/>
      <c r="J126" s="342"/>
      <c r="K126" s="404"/>
      <c r="L126" s="182"/>
      <c r="M126" s="105"/>
      <c r="N126" s="105"/>
      <c r="O126" s="105"/>
      <c r="P126" s="429"/>
      <c r="AG126" s="462"/>
      <c r="AH126" s="248"/>
      <c r="AI126" s="259"/>
      <c r="AJ126" s="271"/>
      <c r="AK126" s="105"/>
      <c r="AL126" s="293"/>
      <c r="AM126" s="317"/>
      <c r="AN126" s="330"/>
      <c r="AO126" s="330"/>
      <c r="AP126" s="450"/>
      <c r="AQ126" s="180"/>
      <c r="AR126" s="182"/>
      <c r="AS126" s="105"/>
      <c r="AT126" s="105"/>
      <c r="AU126" s="105"/>
      <c r="AV126" s="429"/>
      <c r="AW126" s="462"/>
      <c r="AX126" s="248"/>
      <c r="AY126" s="259"/>
      <c r="AZ126" s="271"/>
      <c r="BA126" s="105"/>
      <c r="BB126" s="293"/>
      <c r="BC126" s="545"/>
      <c r="BD126" s="330" t="s">
        <v>194</v>
      </c>
      <c r="BE126" s="330"/>
      <c r="BF126" s="330"/>
      <c r="BG126" s="180"/>
      <c r="BH126" s="182"/>
      <c r="BI126" s="105"/>
      <c r="BJ126" s="105"/>
      <c r="BK126" s="105"/>
      <c r="BL126" s="429"/>
    </row>
    <row r="127" spans="2:112" ht="14.25" customHeight="1">
      <c r="B127" s="249"/>
      <c r="C127" s="260" t="s">
        <v>503</v>
      </c>
      <c r="D127" s="268">
        <v>150</v>
      </c>
      <c r="E127" s="175" t="s">
        <v>172</v>
      </c>
      <c r="F127" s="290" t="s">
        <v>29</v>
      </c>
      <c r="G127" s="316">
        <v>1</v>
      </c>
      <c r="H127" s="347"/>
      <c r="I127" s="347"/>
      <c r="J127" s="347"/>
      <c r="K127" s="407">
        <f>SUM(G127:J127)</f>
        <v>1</v>
      </c>
      <c r="L127" s="301"/>
      <c r="M127" s="175"/>
      <c r="N127" s="175"/>
      <c r="O127" s="175"/>
      <c r="P127" s="428"/>
      <c r="AH127" s="249"/>
      <c r="AI127" s="260"/>
      <c r="AJ127" s="268"/>
      <c r="AK127" s="175"/>
      <c r="AL127" s="290"/>
      <c r="AM127" s="440"/>
      <c r="AN127" s="505"/>
      <c r="AO127" s="516"/>
      <c r="AP127" s="451"/>
      <c r="AQ127" s="455"/>
      <c r="AR127" s="301"/>
      <c r="AS127" s="175"/>
      <c r="AT127" s="175"/>
      <c r="AU127" s="422"/>
      <c r="AV127" s="428"/>
      <c r="AX127" s="249"/>
      <c r="AY127" s="260" t="s">
        <v>505</v>
      </c>
      <c r="AZ127" s="268">
        <v>75</v>
      </c>
      <c r="BA127" s="175"/>
      <c r="BB127" s="264" t="s">
        <v>425</v>
      </c>
      <c r="BC127" s="316">
        <f>BG35+BG37</f>
        <v>0</v>
      </c>
      <c r="BD127" s="516">
        <f>-1</f>
        <v>-1</v>
      </c>
      <c r="BE127" s="331"/>
      <c r="BF127" s="331"/>
      <c r="BG127" s="394">
        <f>SUM(BC127:BF127)</f>
        <v>-1</v>
      </c>
      <c r="BH127" s="301"/>
      <c r="BI127" s="175"/>
      <c r="BJ127" s="175"/>
      <c r="BK127" s="175"/>
      <c r="BL127" s="428"/>
    </row>
    <row r="128" spans="2:112" ht="14.25" customHeight="1">
      <c r="B128" s="248"/>
      <c r="C128" s="259"/>
      <c r="D128" s="271" t="s">
        <v>487</v>
      </c>
      <c r="E128" s="105"/>
      <c r="F128" s="293"/>
      <c r="G128" s="317"/>
      <c r="H128" s="342"/>
      <c r="I128" s="342"/>
      <c r="J128" s="342"/>
      <c r="K128" s="404"/>
      <c r="L128" s="182"/>
      <c r="M128" s="105"/>
      <c r="N128" s="105"/>
      <c r="O128" s="105"/>
      <c r="P128" s="429"/>
      <c r="AG128" s="462"/>
      <c r="AH128" s="223"/>
      <c r="AI128" s="259"/>
      <c r="AJ128" s="271" t="s">
        <v>419</v>
      </c>
      <c r="AK128" s="276"/>
      <c r="AL128" s="289"/>
      <c r="AM128" s="293" t="s">
        <v>504</v>
      </c>
      <c r="AN128" s="506" t="s">
        <v>489</v>
      </c>
      <c r="AO128" s="506" t="s">
        <v>532</v>
      </c>
      <c r="AP128" s="369"/>
      <c r="AQ128" s="393"/>
      <c r="AR128" s="182"/>
      <c r="AS128" s="105"/>
      <c r="AT128" s="105"/>
      <c r="AU128" s="105"/>
      <c r="AV128" s="429"/>
      <c r="AW128" s="462"/>
      <c r="AX128" s="248"/>
      <c r="AY128" s="259"/>
      <c r="AZ128" s="271"/>
      <c r="BA128" s="105"/>
      <c r="BB128" s="293"/>
      <c r="BC128" s="317"/>
      <c r="BD128" s="330"/>
      <c r="BE128" s="330"/>
      <c r="BF128" s="330"/>
      <c r="BG128" s="404"/>
      <c r="BH128" s="182"/>
      <c r="BI128" s="105"/>
      <c r="BJ128" s="105"/>
      <c r="BK128" s="105"/>
      <c r="BL128" s="429"/>
    </row>
    <row r="129" spans="2:64" ht="14.25" customHeight="1">
      <c r="B129" s="249"/>
      <c r="C129" s="260" t="s">
        <v>503</v>
      </c>
      <c r="D129" s="268">
        <v>150</v>
      </c>
      <c r="E129" s="175" t="s">
        <v>172</v>
      </c>
      <c r="F129" s="290" t="s">
        <v>29</v>
      </c>
      <c r="G129" s="316">
        <v>1</v>
      </c>
      <c r="H129" s="347"/>
      <c r="I129" s="347"/>
      <c r="J129" s="347"/>
      <c r="K129" s="407">
        <f>SUM(G129:J129)</f>
        <v>1</v>
      </c>
      <c r="L129" s="301"/>
      <c r="M129" s="175"/>
      <c r="N129" s="175"/>
      <c r="O129" s="175"/>
      <c r="P129" s="428"/>
      <c r="AH129" s="247" t="s">
        <v>462</v>
      </c>
      <c r="AI129" s="260" t="s">
        <v>463</v>
      </c>
      <c r="AJ129" s="268" t="s">
        <v>465</v>
      </c>
      <c r="AK129" s="175"/>
      <c r="AL129" s="290" t="s">
        <v>467</v>
      </c>
      <c r="AM129" s="493">
        <v>0.25440000000000002</v>
      </c>
      <c r="AN129" s="507">
        <v>0.18030599999999999</v>
      </c>
      <c r="AO129" s="507">
        <v>8.4057999999999994e-002</v>
      </c>
      <c r="AP129" s="379"/>
      <c r="AQ129" s="532"/>
      <c r="AR129" s="301"/>
      <c r="AS129" s="175"/>
      <c r="AT129" s="175"/>
      <c r="AU129" s="175"/>
      <c r="AV129" s="428"/>
      <c r="AX129" s="249"/>
      <c r="AY129" s="260" t="s">
        <v>268</v>
      </c>
      <c r="AZ129" s="268">
        <v>75</v>
      </c>
      <c r="BA129" s="285"/>
      <c r="BB129" s="290" t="s">
        <v>29</v>
      </c>
      <c r="BC129" s="316">
        <f>BG23</f>
        <v>0</v>
      </c>
      <c r="BD129" s="331"/>
      <c r="BE129" s="331"/>
      <c r="BF129" s="331"/>
      <c r="BG129" s="407">
        <f>SUM(BC129:BF129)</f>
        <v>0</v>
      </c>
      <c r="BH129" s="301"/>
      <c r="BI129" s="175"/>
      <c r="BJ129" s="175"/>
      <c r="BK129" s="175"/>
      <c r="BL129" s="428"/>
    </row>
    <row r="130" spans="2:64" ht="14.25" customHeight="1">
      <c r="B130" s="248"/>
      <c r="C130" s="259"/>
      <c r="D130" s="271" t="s">
        <v>223</v>
      </c>
      <c r="E130" s="276"/>
      <c r="F130" s="289"/>
      <c r="G130" s="317"/>
      <c r="H130" s="330"/>
      <c r="I130" s="330"/>
      <c r="J130" s="330"/>
      <c r="K130" s="404"/>
      <c r="L130" s="182"/>
      <c r="M130" s="105"/>
      <c r="N130" s="105"/>
      <c r="O130" s="105"/>
      <c r="P130" s="429"/>
      <c r="AG130" s="462"/>
      <c r="AH130" s="223"/>
      <c r="AI130" s="259"/>
      <c r="AJ130" s="105"/>
      <c r="AK130" s="105"/>
      <c r="AL130" s="182"/>
      <c r="AM130" s="293" t="s">
        <v>326</v>
      </c>
      <c r="AN130" s="506" t="s">
        <v>115</v>
      </c>
      <c r="AO130" s="506" t="s">
        <v>698</v>
      </c>
      <c r="AP130" s="390"/>
      <c r="AQ130" s="105"/>
      <c r="AR130" s="182"/>
      <c r="AS130" s="105"/>
      <c r="AT130" s="105"/>
      <c r="AU130" s="105"/>
      <c r="AV130" s="429"/>
      <c r="AW130" s="462"/>
      <c r="AX130" s="248"/>
      <c r="AY130" s="259"/>
      <c r="AZ130" s="271" t="s">
        <v>506</v>
      </c>
      <c r="BA130" s="105"/>
      <c r="BB130" s="293"/>
      <c r="BC130" s="317"/>
      <c r="BD130" s="330"/>
      <c r="BE130" s="330"/>
      <c r="BF130" s="330"/>
      <c r="BG130" s="404"/>
      <c r="BH130" s="182"/>
      <c r="BI130" s="105"/>
      <c r="BJ130" s="105"/>
      <c r="BK130" s="105"/>
      <c r="BL130" s="429"/>
    </row>
    <row r="131" spans="2:64" ht="14.25" customHeight="1">
      <c r="B131" s="249"/>
      <c r="C131" s="260" t="s">
        <v>428</v>
      </c>
      <c r="D131" s="268">
        <v>150</v>
      </c>
      <c r="E131" s="284"/>
      <c r="F131" s="264" t="s">
        <v>135</v>
      </c>
      <c r="G131" s="316">
        <f>K37</f>
        <v>2</v>
      </c>
      <c r="H131" s="331"/>
      <c r="I131" s="331"/>
      <c r="J131" s="331"/>
      <c r="K131" s="407">
        <f>SUM(G131:J131)</f>
        <v>2</v>
      </c>
      <c r="L131" s="301"/>
      <c r="M131" s="175"/>
      <c r="N131" s="175"/>
      <c r="O131" s="175"/>
      <c r="P131" s="428"/>
      <c r="AH131" s="249"/>
      <c r="AI131" s="260"/>
      <c r="AJ131" s="175"/>
      <c r="AK131" s="175"/>
      <c r="AL131" s="264"/>
      <c r="AM131" s="494">
        <v>0.24592</v>
      </c>
      <c r="AN131" s="508">
        <v>0.169706</v>
      </c>
      <c r="AO131" s="508">
        <v>0.169706</v>
      </c>
      <c r="AP131" s="379"/>
      <c r="AQ131" s="532"/>
      <c r="AR131" s="301"/>
      <c r="AS131" s="175"/>
      <c r="AT131" s="175"/>
      <c r="AU131" s="175"/>
      <c r="AV131" s="428"/>
      <c r="AX131" s="249"/>
      <c r="AY131" s="260" t="s">
        <v>396</v>
      </c>
      <c r="AZ131" s="268">
        <v>25</v>
      </c>
      <c r="BA131" s="285"/>
      <c r="BB131" s="290" t="s">
        <v>29</v>
      </c>
      <c r="BC131" s="316">
        <f>BG29</f>
        <v>0</v>
      </c>
      <c r="BD131" s="331"/>
      <c r="BE131" s="331"/>
      <c r="BF131" s="331"/>
      <c r="BG131" s="407">
        <f>SUM(BC131:BF131)</f>
        <v>0</v>
      </c>
      <c r="BH131" s="301"/>
      <c r="BI131" s="175"/>
      <c r="BJ131" s="175"/>
      <c r="BK131" s="175"/>
      <c r="BL131" s="428"/>
    </row>
    <row r="132" spans="2:64" ht="14.25" customHeight="1">
      <c r="B132" s="248"/>
      <c r="C132" s="259"/>
      <c r="D132" s="271"/>
      <c r="E132" s="105"/>
      <c r="F132" s="293"/>
      <c r="G132" s="317"/>
      <c r="H132" s="330"/>
      <c r="I132" s="330"/>
      <c r="J132" s="330"/>
      <c r="K132" s="404"/>
      <c r="L132" s="182"/>
      <c r="M132" s="105"/>
      <c r="N132" s="105"/>
      <c r="O132" s="105"/>
      <c r="P132" s="429"/>
      <c r="AG132" s="462"/>
      <c r="AH132" s="248"/>
      <c r="AI132" s="259"/>
      <c r="AJ132" s="271"/>
      <c r="AK132" s="105"/>
      <c r="AL132" s="293"/>
      <c r="AM132" s="293" t="s">
        <v>829</v>
      </c>
      <c r="AN132" s="506" t="s">
        <v>539</v>
      </c>
      <c r="AO132" s="506" t="s">
        <v>828</v>
      </c>
      <c r="AP132" s="450"/>
      <c r="AQ132" s="180"/>
      <c r="AR132" s="182"/>
      <c r="AS132" s="105"/>
      <c r="AT132" s="105"/>
      <c r="AU132" s="105"/>
      <c r="AV132" s="429"/>
      <c r="AW132" s="462"/>
      <c r="AX132" s="248"/>
      <c r="AY132" s="259"/>
      <c r="AZ132" s="271" t="s">
        <v>161</v>
      </c>
      <c r="BA132" s="276"/>
      <c r="BB132" s="293"/>
      <c r="BC132" s="317"/>
      <c r="BD132" s="330"/>
      <c r="BE132" s="330"/>
      <c r="BF132" s="330"/>
      <c r="BG132" s="404"/>
      <c r="BH132" s="182"/>
      <c r="BI132" s="105"/>
      <c r="BJ132" s="105"/>
      <c r="BK132" s="105"/>
      <c r="BL132" s="429"/>
    </row>
    <row r="133" spans="2:64" ht="14.25" customHeight="1">
      <c r="B133" s="249"/>
      <c r="C133" s="260" t="s">
        <v>170</v>
      </c>
      <c r="D133" s="268">
        <v>230</v>
      </c>
      <c r="E133" s="285"/>
      <c r="F133" s="290" t="s">
        <v>338</v>
      </c>
      <c r="G133" s="316">
        <f>K55</f>
        <v>2</v>
      </c>
      <c r="H133" s="331"/>
      <c r="I133" s="331"/>
      <c r="J133" s="331"/>
      <c r="K133" s="407">
        <f>SUM(G133:J133)</f>
        <v>2</v>
      </c>
      <c r="L133" s="301"/>
      <c r="M133" s="175"/>
      <c r="N133" s="175"/>
      <c r="O133" s="175"/>
      <c r="P133" s="428"/>
      <c r="AH133" s="249"/>
      <c r="AI133" s="260"/>
      <c r="AJ133" s="268"/>
      <c r="AK133" s="175"/>
      <c r="AL133" s="290"/>
      <c r="AM133" s="494">
        <v>0.24592</v>
      </c>
      <c r="AN133" s="508">
        <v>0.169706</v>
      </c>
      <c r="AO133" s="508">
        <v>0.169706</v>
      </c>
      <c r="AP133" s="379">
        <f>SUM(AM129:AO129)+SUM(AM131:AO131)+SUM(AM133:AO133)</f>
        <v>1.6894279999999999</v>
      </c>
      <c r="AQ133" s="394">
        <f>ROUND(AP133,1)</f>
        <v>1.7</v>
      </c>
      <c r="AR133" s="301"/>
      <c r="AS133" s="175"/>
      <c r="AT133" s="175"/>
      <c r="AU133" s="175"/>
      <c r="AV133" s="428"/>
      <c r="AX133" s="249"/>
      <c r="AY133" s="260" t="s">
        <v>7</v>
      </c>
      <c r="AZ133" s="268">
        <v>75</v>
      </c>
      <c r="BA133" s="175" t="s">
        <v>177</v>
      </c>
      <c r="BB133" s="290" t="s">
        <v>29</v>
      </c>
      <c r="BC133" s="316">
        <f>BG31</f>
        <v>0</v>
      </c>
      <c r="BD133" s="331"/>
      <c r="BE133" s="331"/>
      <c r="BF133" s="331"/>
      <c r="BG133" s="407">
        <f>SUM(BC133:BF133)</f>
        <v>0</v>
      </c>
      <c r="BH133" s="301"/>
      <c r="BI133" s="175"/>
      <c r="BJ133" s="175"/>
      <c r="BK133" s="175"/>
      <c r="BL133" s="428"/>
    </row>
    <row r="134" spans="2:64" ht="14.25" customHeight="1">
      <c r="B134" s="223"/>
      <c r="C134" s="259"/>
      <c r="D134" s="271" t="s">
        <v>147</v>
      </c>
      <c r="E134" s="105"/>
      <c r="F134" s="293"/>
      <c r="G134" s="317"/>
      <c r="H134" s="330"/>
      <c r="I134" s="330"/>
      <c r="J134" s="330"/>
      <c r="K134" s="404"/>
      <c r="L134" s="182"/>
      <c r="M134" s="105"/>
      <c r="N134" s="105"/>
      <c r="O134" s="105"/>
      <c r="P134" s="429"/>
      <c r="AG134" s="462"/>
      <c r="AH134" s="223"/>
      <c r="AI134" s="259"/>
      <c r="AJ134" s="271"/>
      <c r="AK134" s="105"/>
      <c r="AL134" s="293"/>
      <c r="AM134" s="495" t="s">
        <v>831</v>
      </c>
      <c r="AN134" s="509"/>
      <c r="AO134" s="517"/>
      <c r="AP134" s="371" t="s">
        <v>830</v>
      </c>
      <c r="AQ134" s="533"/>
      <c r="AR134" s="182"/>
      <c r="AS134" s="105"/>
      <c r="AT134" s="105"/>
      <c r="AU134" s="105"/>
      <c r="AV134" s="429"/>
      <c r="AW134" s="462"/>
      <c r="AX134" s="248"/>
      <c r="AY134" s="259"/>
      <c r="AZ134" s="475" t="s">
        <v>369</v>
      </c>
      <c r="BA134" s="540"/>
      <c r="BB134" s="293"/>
      <c r="BC134" s="317"/>
      <c r="BD134" s="330"/>
      <c r="BE134" s="330"/>
      <c r="BF134" s="330"/>
      <c r="BG134" s="404"/>
      <c r="BH134" s="182"/>
      <c r="BI134" s="105"/>
      <c r="BJ134" s="105"/>
      <c r="BK134" s="105"/>
      <c r="BL134" s="429"/>
    </row>
    <row r="135" spans="2:64" ht="14.25" customHeight="1">
      <c r="B135" s="249"/>
      <c r="C135" s="260" t="s">
        <v>318</v>
      </c>
      <c r="D135" s="268">
        <v>250</v>
      </c>
      <c r="E135" s="285"/>
      <c r="F135" s="290" t="s">
        <v>338</v>
      </c>
      <c r="G135" s="316">
        <f>SUM(K56:K63)</f>
        <v>8</v>
      </c>
      <c r="H135" s="331"/>
      <c r="I135" s="331"/>
      <c r="J135" s="331"/>
      <c r="K135" s="407">
        <f>SUM(G135:J135)</f>
        <v>8</v>
      </c>
      <c r="L135" s="301"/>
      <c r="M135" s="175"/>
      <c r="N135" s="420"/>
      <c r="O135" s="422"/>
      <c r="P135" s="428"/>
      <c r="AH135" s="249"/>
      <c r="AI135" s="260" t="s">
        <v>103</v>
      </c>
      <c r="AJ135" s="268" t="s">
        <v>469</v>
      </c>
      <c r="AK135" s="285"/>
      <c r="AL135" s="264" t="s">
        <v>4</v>
      </c>
      <c r="AM135" s="496"/>
      <c r="AN135" s="510"/>
      <c r="AO135" s="518"/>
      <c r="AP135" s="385">
        <f>(0.6+0.43+0.2+0.212)*2</f>
        <v>2.8839999999999999</v>
      </c>
      <c r="AQ135" s="532"/>
      <c r="AR135" s="301"/>
      <c r="AS135" s="175"/>
      <c r="AT135" s="175"/>
      <c r="AU135" s="175"/>
      <c r="AV135" s="428"/>
      <c r="AX135" s="249"/>
      <c r="AY135" s="260" t="s">
        <v>507</v>
      </c>
      <c r="AZ135" s="268">
        <v>75</v>
      </c>
      <c r="BA135" s="175"/>
      <c r="BB135" s="290" t="s">
        <v>29</v>
      </c>
      <c r="BC135" s="316">
        <f>BG33</f>
        <v>0</v>
      </c>
      <c r="BD135" s="331"/>
      <c r="BE135" s="331"/>
      <c r="BF135" s="331"/>
      <c r="BG135" s="407">
        <f>SUM(BC135:BF135)</f>
        <v>0</v>
      </c>
      <c r="BH135" s="301"/>
      <c r="BI135" s="175"/>
      <c r="BJ135" s="175"/>
      <c r="BK135" s="175"/>
      <c r="BL135" s="428"/>
    </row>
    <row r="136" spans="2:64" ht="14.25" customHeight="1">
      <c r="B136" s="223"/>
      <c r="C136" s="259"/>
      <c r="D136" s="271"/>
      <c r="E136" s="276"/>
      <c r="F136" s="289"/>
      <c r="G136" s="317" t="s">
        <v>562</v>
      </c>
      <c r="H136" s="330"/>
      <c r="I136" s="330"/>
      <c r="J136" s="330"/>
      <c r="K136" s="404"/>
      <c r="L136" s="182"/>
      <c r="M136" s="105"/>
      <c r="N136" s="105"/>
      <c r="O136" s="105"/>
      <c r="P136" s="429"/>
      <c r="AD136" s="458"/>
      <c r="AE136" s="458"/>
      <c r="AG136" s="462"/>
      <c r="AH136" s="223"/>
      <c r="AI136" s="259"/>
      <c r="AJ136" s="105"/>
      <c r="AK136" s="105"/>
      <c r="AL136" s="182"/>
      <c r="AM136" s="495" t="s">
        <v>832</v>
      </c>
      <c r="AN136" s="509"/>
      <c r="AO136" s="517"/>
      <c r="AP136" s="390" t="s">
        <v>314</v>
      </c>
      <c r="AQ136" s="105"/>
      <c r="AR136" s="182"/>
      <c r="AS136" s="105"/>
      <c r="AT136" s="105"/>
      <c r="AU136" s="105"/>
      <c r="AV136" s="429"/>
      <c r="AW136" s="462"/>
      <c r="AX136" s="248"/>
      <c r="AY136" s="259"/>
      <c r="AZ136" s="271"/>
      <c r="BA136" s="105"/>
      <c r="BB136" s="293"/>
      <c r="BC136" s="317"/>
      <c r="BD136" s="330"/>
      <c r="BE136" s="330"/>
      <c r="BF136" s="330"/>
      <c r="BG136" s="404"/>
      <c r="BH136" s="182"/>
      <c r="BI136" s="105"/>
      <c r="BJ136" s="105"/>
      <c r="BK136" s="105"/>
      <c r="BL136" s="429"/>
    </row>
    <row r="137" spans="2:64" ht="14.25" customHeight="1">
      <c r="B137" s="249"/>
      <c r="C137" s="260" t="s">
        <v>416</v>
      </c>
      <c r="D137" s="268">
        <v>50</v>
      </c>
      <c r="E137" s="284"/>
      <c r="F137" s="264" t="s">
        <v>69</v>
      </c>
      <c r="G137" s="305">
        <f>K45</f>
        <v>1.2</v>
      </c>
      <c r="H137" s="331"/>
      <c r="I137" s="331"/>
      <c r="J137" s="331"/>
      <c r="K137" s="401">
        <f>SUM(G137:J137)</f>
        <v>1.2</v>
      </c>
      <c r="L137" s="301"/>
      <c r="M137" s="175"/>
      <c r="N137" s="175"/>
      <c r="O137" s="175"/>
      <c r="P137" s="428"/>
      <c r="AD137" s="458"/>
      <c r="AE137" s="458"/>
      <c r="AH137" s="249"/>
      <c r="AI137" s="260"/>
      <c r="AJ137" s="175"/>
      <c r="AK137" s="175"/>
      <c r="AL137" s="264"/>
      <c r="AM137" s="496"/>
      <c r="AN137" s="510"/>
      <c r="AO137" s="518"/>
      <c r="AP137" s="385">
        <f>(0.58+0.4+0.4+0.212)*2</f>
        <v>3.1839999999999997</v>
      </c>
      <c r="AQ137" s="532"/>
      <c r="AR137" s="301"/>
      <c r="AS137" s="175"/>
      <c r="AT137" s="175"/>
      <c r="AU137" s="175"/>
      <c r="AV137" s="428"/>
      <c r="AX137" s="249"/>
      <c r="AY137" s="260" t="s">
        <v>170</v>
      </c>
      <c r="AZ137" s="268">
        <v>250</v>
      </c>
      <c r="BA137" s="285"/>
      <c r="BB137" s="290" t="s">
        <v>338</v>
      </c>
      <c r="BC137" s="316">
        <f>BG53</f>
        <v>0</v>
      </c>
      <c r="BD137" s="331"/>
      <c r="BE137" s="331"/>
      <c r="BF137" s="331"/>
      <c r="BG137" s="407">
        <f>SUM(BC137:BF137)</f>
        <v>0</v>
      </c>
      <c r="BH137" s="301"/>
      <c r="BI137" s="175"/>
      <c r="BJ137" s="175"/>
      <c r="BK137" s="175"/>
      <c r="BL137" s="428"/>
    </row>
    <row r="138" spans="2:64" ht="14.25" customHeight="1">
      <c r="B138" s="223"/>
      <c r="C138" s="259"/>
      <c r="D138" s="271" t="s">
        <v>80</v>
      </c>
      <c r="E138" s="105"/>
      <c r="F138" s="293"/>
      <c r="G138" s="317" t="s">
        <v>568</v>
      </c>
      <c r="H138" s="330" t="s">
        <v>219</v>
      </c>
      <c r="I138" s="330" t="s">
        <v>571</v>
      </c>
      <c r="J138" s="330"/>
      <c r="K138" s="404"/>
      <c r="L138" s="182"/>
      <c r="M138" s="105"/>
      <c r="N138" s="105"/>
      <c r="O138" s="105"/>
      <c r="P138" s="429"/>
      <c r="AD138" s="458"/>
      <c r="AE138" s="458"/>
      <c r="AG138" s="462"/>
      <c r="AH138" s="248"/>
      <c r="AI138" s="259"/>
      <c r="AJ138" s="271"/>
      <c r="AK138" s="105"/>
      <c r="AL138" s="293"/>
      <c r="AM138" s="495" t="s">
        <v>832</v>
      </c>
      <c r="AN138" s="509"/>
      <c r="AO138" s="517"/>
      <c r="AP138" s="390" t="s">
        <v>593</v>
      </c>
      <c r="AQ138" s="180"/>
      <c r="AR138" s="182"/>
      <c r="AS138" s="105"/>
      <c r="AT138" s="105"/>
      <c r="AU138" s="105"/>
      <c r="AV138" s="429"/>
      <c r="AW138" s="462"/>
      <c r="AX138" s="223"/>
      <c r="AY138" s="259"/>
      <c r="AZ138" s="271" t="s">
        <v>147</v>
      </c>
      <c r="BA138" s="276"/>
      <c r="BB138" s="289"/>
      <c r="BC138" s="317"/>
      <c r="BD138" s="330"/>
      <c r="BE138" s="330"/>
      <c r="BF138" s="330"/>
      <c r="BG138" s="404"/>
      <c r="BH138" s="182"/>
      <c r="BI138" s="105"/>
      <c r="BJ138" s="105"/>
      <c r="BK138" s="105"/>
      <c r="BL138" s="429"/>
    </row>
    <row r="139" spans="2:64" ht="14.25" customHeight="1">
      <c r="B139" s="249"/>
      <c r="C139" s="260" t="s">
        <v>424</v>
      </c>
      <c r="D139" s="268">
        <v>50</v>
      </c>
      <c r="E139" s="285"/>
      <c r="F139" s="290" t="s">
        <v>425</v>
      </c>
      <c r="G139" s="316">
        <f>K47*2</f>
        <v>6</v>
      </c>
      <c r="H139" s="331">
        <f>K49</f>
        <v>2</v>
      </c>
      <c r="I139" s="331">
        <f>K51</f>
        <v>1</v>
      </c>
      <c r="J139" s="331"/>
      <c r="K139" s="407">
        <f>SUM(G139:J139)</f>
        <v>9</v>
      </c>
      <c r="L139" s="301"/>
      <c r="M139" s="175"/>
      <c r="N139" s="420"/>
      <c r="O139" s="422"/>
      <c r="P139" s="428"/>
      <c r="AH139" s="249"/>
      <c r="AI139" s="260"/>
      <c r="AJ139" s="268"/>
      <c r="AK139" s="175"/>
      <c r="AL139" s="290"/>
      <c r="AM139" s="496"/>
      <c r="AN139" s="510"/>
      <c r="AO139" s="518"/>
      <c r="AP139" s="385">
        <f>(0.58+0.4+0.4+0.212)*2</f>
        <v>3.1839999999999997</v>
      </c>
      <c r="AQ139" s="532"/>
      <c r="AR139" s="301"/>
      <c r="AS139" s="175"/>
      <c r="AT139" s="175"/>
      <c r="AU139" s="175"/>
      <c r="AV139" s="428"/>
      <c r="AX139" s="249"/>
      <c r="AY139" s="260" t="s">
        <v>318</v>
      </c>
      <c r="AZ139" s="268">
        <v>250</v>
      </c>
      <c r="BA139" s="285"/>
      <c r="BB139" s="264" t="s">
        <v>338</v>
      </c>
      <c r="BC139" s="316">
        <f>BG55+BG57+BG61+BG65+BG59+BG63</f>
        <v>0</v>
      </c>
      <c r="BD139" s="331"/>
      <c r="BE139" s="331"/>
      <c r="BF139" s="331"/>
      <c r="BG139" s="407">
        <f>SUM(BC139:BF139)</f>
        <v>0</v>
      </c>
      <c r="BH139" s="301"/>
      <c r="BI139" s="175"/>
      <c r="BJ139" s="175"/>
      <c r="BK139" s="175"/>
      <c r="BL139" s="428"/>
    </row>
    <row r="140" spans="2:64" ht="14.25" customHeight="1">
      <c r="B140" s="223"/>
      <c r="C140" s="259"/>
      <c r="D140" s="271"/>
      <c r="E140" s="105"/>
      <c r="F140" s="293"/>
      <c r="G140" s="317"/>
      <c r="H140" s="330"/>
      <c r="I140" s="330" t="s">
        <v>571</v>
      </c>
      <c r="J140" s="330"/>
      <c r="K140" s="404"/>
      <c r="L140" s="182"/>
      <c r="M140" s="105"/>
      <c r="N140" s="105"/>
      <c r="O140" s="105"/>
      <c r="P140" s="429"/>
      <c r="AG140" s="462"/>
      <c r="AH140" s="223"/>
      <c r="AI140" s="259"/>
      <c r="AJ140" s="271"/>
      <c r="AK140" s="276"/>
      <c r="AL140" s="289"/>
      <c r="AM140" s="307"/>
      <c r="AN140" s="503"/>
      <c r="AO140" s="515"/>
      <c r="AP140" s="503"/>
      <c r="AQ140" s="180"/>
      <c r="AR140" s="182"/>
      <c r="AS140" s="105"/>
      <c r="AT140" s="105"/>
      <c r="AU140" s="105"/>
      <c r="AV140" s="429"/>
      <c r="AW140" s="462"/>
      <c r="AX140" s="248"/>
      <c r="AY140" s="259"/>
      <c r="AZ140" s="271" t="s">
        <v>206</v>
      </c>
      <c r="BA140" s="105"/>
      <c r="BB140" s="293"/>
      <c r="BC140" s="317"/>
      <c r="BD140" s="330"/>
      <c r="BE140" s="330"/>
      <c r="BF140" s="330"/>
      <c r="BG140" s="404"/>
      <c r="BH140" s="182"/>
      <c r="BI140" s="105"/>
      <c r="BJ140" s="105"/>
      <c r="BK140" s="105"/>
      <c r="BL140" s="429"/>
    </row>
    <row r="141" spans="2:64" ht="14.25" customHeight="1">
      <c r="B141" s="249"/>
      <c r="C141" s="260" t="s">
        <v>495</v>
      </c>
      <c r="D141" s="268">
        <v>50</v>
      </c>
      <c r="E141" s="285"/>
      <c r="F141" s="290" t="s">
        <v>425</v>
      </c>
      <c r="G141" s="316"/>
      <c r="H141" s="331"/>
      <c r="I141" s="331">
        <v>1</v>
      </c>
      <c r="J141" s="331"/>
      <c r="K141" s="407">
        <f>SUM(G141:J141)</f>
        <v>1</v>
      </c>
      <c r="L141" s="301"/>
      <c r="M141" s="175"/>
      <c r="N141" s="420"/>
      <c r="O141" s="422"/>
      <c r="P141" s="428"/>
      <c r="AH141" s="249"/>
      <c r="AI141" s="260"/>
      <c r="AJ141" s="268"/>
      <c r="AK141" s="175"/>
      <c r="AL141" s="264"/>
      <c r="AM141" s="493"/>
      <c r="AN141" s="339"/>
      <c r="AO141" s="339"/>
      <c r="AP141" s="385">
        <f>SUM(AP135,AP137,AP139)</f>
        <v>9.2519999999999989</v>
      </c>
      <c r="AQ141" s="401">
        <f>SUM(AP141)</f>
        <v>9.2519999999999989</v>
      </c>
      <c r="AR141" s="301"/>
      <c r="AS141" s="175"/>
      <c r="AT141" s="175"/>
      <c r="AU141" s="175"/>
      <c r="AV141" s="428"/>
      <c r="AX141" s="249"/>
      <c r="AY141" s="260" t="s">
        <v>111</v>
      </c>
      <c r="AZ141" s="268" t="s">
        <v>238</v>
      </c>
      <c r="BA141" s="285"/>
      <c r="BB141" s="290" t="s">
        <v>338</v>
      </c>
      <c r="BC141" s="316">
        <f>BG67</f>
        <v>0</v>
      </c>
      <c r="BD141" s="331"/>
      <c r="BE141" s="331"/>
      <c r="BF141" s="331"/>
      <c r="BG141" s="407">
        <f>SUM(BC141:BF141)</f>
        <v>0</v>
      </c>
      <c r="BH141" s="301"/>
      <c r="BI141" s="175"/>
      <c r="BJ141" s="175"/>
      <c r="BK141" s="175"/>
      <c r="BL141" s="428"/>
    </row>
    <row r="142" spans="2:64" ht="14.25" customHeight="1">
      <c r="B142" s="223"/>
      <c r="C142" s="259"/>
      <c r="D142" s="271" t="s">
        <v>506</v>
      </c>
      <c r="E142" s="105"/>
      <c r="F142" s="293"/>
      <c r="G142" s="317"/>
      <c r="H142" s="330"/>
      <c r="I142" s="330"/>
      <c r="J142" s="330"/>
      <c r="K142" s="404"/>
      <c r="L142" s="182"/>
      <c r="M142" s="105"/>
      <c r="N142" s="105"/>
      <c r="O142" s="105"/>
      <c r="P142" s="429"/>
      <c r="AG142" s="462"/>
      <c r="AH142" s="223"/>
      <c r="AI142" s="259"/>
      <c r="AJ142" s="272"/>
      <c r="AK142" s="276"/>
      <c r="AL142" s="293"/>
      <c r="AM142" s="490"/>
      <c r="AN142" s="504" t="s">
        <v>827</v>
      </c>
      <c r="AO142" s="359"/>
      <c r="AP142" s="503"/>
      <c r="AQ142" s="404"/>
      <c r="AR142" s="182"/>
      <c r="AS142" s="105"/>
      <c r="AT142" s="105"/>
      <c r="AU142" s="105"/>
      <c r="AV142" s="429"/>
      <c r="AW142" s="462"/>
      <c r="AX142" s="223"/>
      <c r="AY142" s="259"/>
      <c r="AZ142" s="271" t="s">
        <v>438</v>
      </c>
      <c r="BA142" s="105"/>
      <c r="BB142" s="293"/>
      <c r="BC142" s="545"/>
      <c r="BD142" s="338"/>
      <c r="BE142" s="330"/>
      <c r="BF142" s="330"/>
      <c r="BG142" s="404"/>
      <c r="BH142" s="182"/>
      <c r="BI142" s="105"/>
      <c r="BJ142" s="105"/>
      <c r="BK142" s="105"/>
      <c r="BL142" s="429"/>
    </row>
    <row r="143" spans="2:64" ht="14.25" customHeight="1">
      <c r="B143" s="249"/>
      <c r="C143" s="260" t="s">
        <v>340</v>
      </c>
      <c r="D143" s="268">
        <v>50</v>
      </c>
      <c r="E143" s="285"/>
      <c r="F143" s="290" t="s">
        <v>29</v>
      </c>
      <c r="G143" s="316">
        <f>K53</f>
        <v>1</v>
      </c>
      <c r="H143" s="331"/>
      <c r="I143" s="331"/>
      <c r="J143" s="331"/>
      <c r="K143" s="407">
        <f>SUM(G143:J143)</f>
        <v>1</v>
      </c>
      <c r="L143" s="301"/>
      <c r="M143" s="175"/>
      <c r="N143" s="420"/>
      <c r="O143" s="422"/>
      <c r="P143" s="428"/>
      <c r="AH143" s="249"/>
      <c r="AI143" s="260" t="s">
        <v>839</v>
      </c>
      <c r="AJ143" s="268" t="s">
        <v>838</v>
      </c>
      <c r="AK143" s="175"/>
      <c r="AL143" s="290" t="s">
        <v>837</v>
      </c>
      <c r="AM143" s="302">
        <f>AM55</f>
        <v>2</v>
      </c>
      <c r="AN143" s="331">
        <f>AN55</f>
        <v>1</v>
      </c>
      <c r="AO143" s="358"/>
      <c r="AP143" s="523"/>
      <c r="AQ143" s="527">
        <f>SUM(AM143:AP143)</f>
        <v>3</v>
      </c>
      <c r="AR143" s="301"/>
      <c r="AS143" s="175"/>
      <c r="AT143" s="175"/>
      <c r="AU143" s="175"/>
      <c r="AV143" s="428"/>
      <c r="AX143" s="249"/>
      <c r="AY143" s="260" t="s">
        <v>126</v>
      </c>
      <c r="AZ143" s="268" t="s">
        <v>437</v>
      </c>
      <c r="BA143" s="285"/>
      <c r="BB143" s="290" t="s">
        <v>338</v>
      </c>
      <c r="BC143" s="316">
        <f>BG69+BG71+BG73</f>
        <v>0</v>
      </c>
      <c r="BD143" s="516"/>
      <c r="BE143" s="331"/>
      <c r="BF143" s="331"/>
      <c r="BG143" s="394">
        <f>SUM(BC143:BF143)</f>
        <v>0</v>
      </c>
      <c r="BH143" s="301"/>
      <c r="BI143" s="175"/>
      <c r="BJ143" s="175"/>
      <c r="BK143" s="175"/>
      <c r="BL143" s="428"/>
    </row>
    <row r="144" spans="2:64" ht="14.25" customHeight="1">
      <c r="B144" s="248"/>
      <c r="C144" s="259"/>
      <c r="D144" s="271"/>
      <c r="E144" s="105"/>
      <c r="F144" s="293"/>
      <c r="G144" s="317" t="s">
        <v>562</v>
      </c>
      <c r="H144" s="330"/>
      <c r="I144" s="330"/>
      <c r="J144" s="330"/>
      <c r="K144" s="404"/>
      <c r="L144" s="182"/>
      <c r="M144" s="105"/>
      <c r="N144" s="105"/>
      <c r="O144" s="105"/>
      <c r="P144" s="429"/>
      <c r="AG144" s="462"/>
      <c r="AH144" s="223"/>
      <c r="AI144" s="259"/>
      <c r="AJ144" s="271"/>
      <c r="AK144" s="105"/>
      <c r="AL144" s="293"/>
      <c r="AM144" s="490"/>
      <c r="AN144" s="504"/>
      <c r="AO144" s="359"/>
      <c r="AP144" s="503"/>
      <c r="AQ144" s="404"/>
      <c r="AR144" s="182"/>
      <c r="AS144" s="105"/>
      <c r="AT144" s="105"/>
      <c r="AU144" s="105"/>
      <c r="AV144" s="429"/>
      <c r="AW144" s="462"/>
      <c r="AX144" s="248"/>
      <c r="AY144" s="261"/>
      <c r="AZ144" s="272" t="s">
        <v>136</v>
      </c>
      <c r="BA144" s="276"/>
      <c r="BB144" s="292"/>
      <c r="BC144" s="304"/>
      <c r="BD144" s="562"/>
      <c r="BE144" s="562"/>
      <c r="BF144" s="332"/>
      <c r="BG144" s="528"/>
      <c r="BH144" s="297"/>
      <c r="BI144" s="276"/>
      <c r="BJ144" s="276"/>
      <c r="BK144" s="276"/>
      <c r="BL144" s="430"/>
    </row>
    <row r="145" spans="2:64" ht="14.25" customHeight="1">
      <c r="B145" s="247" t="s">
        <v>468</v>
      </c>
      <c r="C145" s="260" t="s">
        <v>416</v>
      </c>
      <c r="D145" s="268">
        <v>20</v>
      </c>
      <c r="E145" s="285"/>
      <c r="F145" s="290" t="s">
        <v>69</v>
      </c>
      <c r="G145" s="305">
        <f>K65</f>
        <v>1</v>
      </c>
      <c r="H145" s="331"/>
      <c r="I145" s="331"/>
      <c r="J145" s="331"/>
      <c r="K145" s="401">
        <f>SUM(G145:J145)</f>
        <v>1</v>
      </c>
      <c r="L145" s="301"/>
      <c r="M145" s="175"/>
      <c r="N145" s="175"/>
      <c r="O145" s="175"/>
      <c r="P145" s="428"/>
      <c r="AH145" s="249"/>
      <c r="AI145" s="260"/>
      <c r="AJ145" s="268"/>
      <c r="AK145" s="175"/>
      <c r="AL145" s="290"/>
      <c r="AM145" s="302"/>
      <c r="AN145" s="331"/>
      <c r="AO145" s="358"/>
      <c r="AP145" s="523"/>
      <c r="AQ145" s="527"/>
      <c r="AR145" s="301"/>
      <c r="AS145" s="175"/>
      <c r="AT145" s="175"/>
      <c r="AU145" s="175"/>
      <c r="AV145" s="428"/>
      <c r="AX145" s="249"/>
      <c r="AY145" s="260" t="s">
        <v>126</v>
      </c>
      <c r="AZ145" s="268" t="s">
        <v>437</v>
      </c>
      <c r="BA145" s="285"/>
      <c r="BB145" s="290" t="s">
        <v>338</v>
      </c>
      <c r="BC145" s="316">
        <f>BG75</f>
        <v>0</v>
      </c>
      <c r="BD145" s="331"/>
      <c r="BE145" s="331"/>
      <c r="BF145" s="331"/>
      <c r="BG145" s="394">
        <f>SUM(BC145:BF145)</f>
        <v>0</v>
      </c>
      <c r="BH145" s="301"/>
      <c r="BI145" s="175"/>
      <c r="BJ145" s="175"/>
      <c r="BK145" s="175"/>
      <c r="BL145" s="428"/>
    </row>
    <row r="146" spans="2:64" ht="14.25" customHeight="1">
      <c r="B146" s="223"/>
      <c r="C146" s="259"/>
      <c r="D146" s="271"/>
      <c r="E146" s="105"/>
      <c r="F146" s="293"/>
      <c r="G146" s="317" t="s">
        <v>562</v>
      </c>
      <c r="H146" s="330"/>
      <c r="I146" s="330"/>
      <c r="J146" s="330"/>
      <c r="K146" s="404"/>
      <c r="L146" s="182"/>
      <c r="M146" s="105"/>
      <c r="N146" s="105"/>
      <c r="O146" s="105"/>
      <c r="P146" s="429"/>
      <c r="AG146" s="462"/>
      <c r="AH146" s="223"/>
      <c r="AI146" s="259"/>
      <c r="AJ146" s="271"/>
      <c r="AK146" s="105"/>
      <c r="AL146" s="293"/>
      <c r="AM146" s="490"/>
      <c r="AN146" s="504"/>
      <c r="AO146" s="359"/>
      <c r="AP146" s="503"/>
      <c r="AQ146" s="404"/>
      <c r="AR146" s="182"/>
      <c r="AS146" s="105"/>
      <c r="AT146" s="105"/>
      <c r="AU146" s="105"/>
      <c r="AV146" s="429"/>
      <c r="AW146" s="462"/>
      <c r="AX146" s="223"/>
      <c r="AY146" s="259"/>
      <c r="AZ146" s="271"/>
      <c r="BA146" s="105"/>
      <c r="BB146" s="293"/>
      <c r="BC146" s="317" t="s">
        <v>556</v>
      </c>
      <c r="BD146" s="330"/>
      <c r="BE146" s="330"/>
      <c r="BF146" s="330"/>
      <c r="BG146" s="404"/>
      <c r="BH146" s="182"/>
      <c r="BI146" s="105"/>
      <c r="BJ146" s="105"/>
      <c r="BK146" s="105"/>
      <c r="BL146" s="429"/>
    </row>
    <row r="147" spans="2:64" ht="14.25" customHeight="1">
      <c r="B147" s="249"/>
      <c r="C147" s="260" t="s">
        <v>416</v>
      </c>
      <c r="D147" s="268">
        <v>13</v>
      </c>
      <c r="E147" s="285"/>
      <c r="F147" s="290" t="s">
        <v>69</v>
      </c>
      <c r="G147" s="305">
        <f>K67</f>
        <v>1</v>
      </c>
      <c r="H147" s="331"/>
      <c r="I147" s="331"/>
      <c r="J147" s="331"/>
      <c r="K147" s="401">
        <f>SUM(G147:J147)</f>
        <v>1</v>
      </c>
      <c r="L147" s="301"/>
      <c r="M147" s="175"/>
      <c r="N147" s="175"/>
      <c r="O147" s="175"/>
      <c r="P147" s="428"/>
      <c r="AH147" s="249"/>
      <c r="AI147" s="260"/>
      <c r="AJ147" s="268"/>
      <c r="AK147" s="175"/>
      <c r="AL147" s="290"/>
      <c r="AM147" s="302"/>
      <c r="AN147" s="331"/>
      <c r="AO147" s="358"/>
      <c r="AP147" s="523"/>
      <c r="AQ147" s="527"/>
      <c r="AR147" s="301"/>
      <c r="AS147" s="175"/>
      <c r="AT147" s="175"/>
      <c r="AU147" s="175"/>
      <c r="AV147" s="428"/>
      <c r="AX147" s="247" t="s">
        <v>511</v>
      </c>
      <c r="AY147" s="260" t="s">
        <v>512</v>
      </c>
      <c r="AZ147" s="268">
        <v>50</v>
      </c>
      <c r="BA147" s="175"/>
      <c r="BB147" s="290" t="s">
        <v>69</v>
      </c>
      <c r="BC147" s="305">
        <f>Ｅ路線延長!S76</f>
        <v>3.2</v>
      </c>
      <c r="BD147" s="331"/>
      <c r="BE147" s="331"/>
      <c r="BF147" s="385"/>
      <c r="BG147" s="530">
        <f>SUM(BC147:BF147)</f>
        <v>3.2</v>
      </c>
      <c r="BH147" s="301"/>
      <c r="BI147" s="175"/>
      <c r="BJ147" s="175"/>
      <c r="BK147" s="175"/>
      <c r="BL147" s="428"/>
    </row>
    <row r="148" spans="2:64" ht="14.25" customHeight="1">
      <c r="B148" s="223"/>
      <c r="C148" s="259"/>
      <c r="D148" s="271" t="s">
        <v>80</v>
      </c>
      <c r="E148" s="105"/>
      <c r="F148" s="293"/>
      <c r="G148" s="318" t="s">
        <v>202</v>
      </c>
      <c r="H148" s="348" t="s">
        <v>219</v>
      </c>
      <c r="I148" s="348" t="s">
        <v>573</v>
      </c>
      <c r="J148" s="384"/>
      <c r="K148" s="180"/>
      <c r="L148" s="182"/>
      <c r="M148" s="105"/>
      <c r="N148" s="105"/>
      <c r="O148" s="105"/>
      <c r="P148" s="429"/>
      <c r="AG148" s="462"/>
      <c r="AH148" s="223"/>
      <c r="AI148" s="259"/>
      <c r="AJ148" s="271"/>
      <c r="AK148" s="105"/>
      <c r="AL148" s="293"/>
      <c r="AM148" s="490"/>
      <c r="AN148" s="504"/>
      <c r="AO148" s="359"/>
      <c r="AP148" s="503"/>
      <c r="AQ148" s="404"/>
      <c r="AR148" s="182"/>
      <c r="AS148" s="105"/>
      <c r="AT148" s="105"/>
      <c r="AU148" s="105"/>
      <c r="AV148" s="429"/>
      <c r="AW148" s="462"/>
      <c r="AX148" s="250"/>
      <c r="AY148" s="261"/>
      <c r="AZ148" s="272"/>
      <c r="BA148" s="276"/>
      <c r="BB148" s="292"/>
      <c r="BC148" s="304" t="s">
        <v>568</v>
      </c>
      <c r="BD148" s="332"/>
      <c r="BE148" s="332"/>
      <c r="BF148" s="332"/>
      <c r="BG148" s="410"/>
      <c r="BH148" s="182"/>
      <c r="BI148" s="105"/>
      <c r="BJ148" s="105"/>
      <c r="BK148" s="105"/>
      <c r="BL148" s="429"/>
    </row>
    <row r="149" spans="2:64" ht="14.25" customHeight="1">
      <c r="B149" s="249"/>
      <c r="C149" s="260" t="s">
        <v>424</v>
      </c>
      <c r="D149" s="268">
        <v>20</v>
      </c>
      <c r="E149" s="284"/>
      <c r="F149" s="264" t="s">
        <v>425</v>
      </c>
      <c r="G149" s="319">
        <f>K71</f>
        <v>1</v>
      </c>
      <c r="H149" s="349">
        <f>K75</f>
        <v>2</v>
      </c>
      <c r="I149" s="349">
        <f>K83</f>
        <v>1</v>
      </c>
      <c r="J149" s="385"/>
      <c r="K149" s="407">
        <f>SUM(G149:J149)</f>
        <v>4</v>
      </c>
      <c r="L149" s="301"/>
      <c r="M149" s="175"/>
      <c r="N149" s="175"/>
      <c r="O149" s="175"/>
      <c r="P149" s="428"/>
      <c r="AH149" s="249"/>
      <c r="AI149" s="260"/>
      <c r="AJ149" s="268"/>
      <c r="AK149" s="175"/>
      <c r="AL149" s="290"/>
      <c r="AM149" s="302"/>
      <c r="AN149" s="331"/>
      <c r="AO149" s="358"/>
      <c r="AP149" s="523"/>
      <c r="AQ149" s="527"/>
      <c r="AR149" s="301"/>
      <c r="AS149" s="175"/>
      <c r="AT149" s="175"/>
      <c r="AU149" s="175"/>
      <c r="AV149" s="428"/>
      <c r="AX149" s="247" t="s">
        <v>511</v>
      </c>
      <c r="AY149" s="259" t="s">
        <v>341</v>
      </c>
      <c r="AZ149" s="271">
        <v>50</v>
      </c>
      <c r="BA149" s="105"/>
      <c r="BB149" s="293" t="s">
        <v>135</v>
      </c>
      <c r="BC149" s="489">
        <f>BG45*2</f>
        <v>8</v>
      </c>
      <c r="BD149" s="330"/>
      <c r="BE149" s="330"/>
      <c r="BF149" s="384"/>
      <c r="BG149" s="394">
        <f>SUM(BC149:BF149)</f>
        <v>8</v>
      </c>
      <c r="BH149" s="182"/>
      <c r="BI149" s="105"/>
      <c r="BJ149" s="105"/>
      <c r="BK149" s="105"/>
      <c r="BL149" s="429"/>
    </row>
    <row r="150" spans="2:64" ht="14.25" customHeight="1">
      <c r="B150" s="248"/>
      <c r="C150" s="261"/>
      <c r="D150" s="276" t="s">
        <v>80</v>
      </c>
      <c r="E150" s="276"/>
      <c r="F150" s="297"/>
      <c r="G150" s="318" t="s">
        <v>202</v>
      </c>
      <c r="H150" s="348" t="s">
        <v>219</v>
      </c>
      <c r="I150" s="348" t="s">
        <v>573</v>
      </c>
      <c r="J150" s="332"/>
      <c r="K150" s="276"/>
      <c r="L150" s="297"/>
      <c r="M150" s="276"/>
      <c r="N150" s="276"/>
      <c r="O150" s="276"/>
      <c r="P150" s="430"/>
      <c r="AG150" s="462"/>
      <c r="AH150" s="223"/>
      <c r="AI150" s="259"/>
      <c r="AJ150" s="271"/>
      <c r="AK150" s="105"/>
      <c r="AL150" s="293"/>
      <c r="AM150" s="490"/>
      <c r="AN150" s="504"/>
      <c r="AO150" s="359"/>
      <c r="AP150" s="503"/>
      <c r="AQ150" s="404"/>
      <c r="AR150" s="182"/>
      <c r="AS150" s="105"/>
      <c r="AT150" s="105"/>
      <c r="AU150" s="105"/>
      <c r="AV150" s="429"/>
      <c r="AW150" s="462"/>
      <c r="AX150" s="251"/>
      <c r="AY150" s="261"/>
      <c r="AZ150" s="272"/>
      <c r="BA150" s="276"/>
      <c r="BB150" s="289"/>
      <c r="BC150" s="491" t="s">
        <v>531</v>
      </c>
      <c r="BD150" s="514"/>
      <c r="BE150" s="514"/>
      <c r="BF150" s="514"/>
      <c r="BG150" s="528"/>
      <c r="BH150" s="297"/>
      <c r="BI150" s="276"/>
      <c r="BJ150" s="276"/>
      <c r="BK150" s="276"/>
      <c r="BL150" s="430"/>
    </row>
    <row r="151" spans="2:64" ht="14.25" customHeight="1">
      <c r="B151" s="226"/>
      <c r="C151" s="262" t="s">
        <v>424</v>
      </c>
      <c r="D151" s="277">
        <v>13</v>
      </c>
      <c r="E151" s="277"/>
      <c r="F151" s="298" t="s">
        <v>425</v>
      </c>
      <c r="G151" s="320">
        <f>K73</f>
        <v>1</v>
      </c>
      <c r="H151" s="335">
        <f>K81</f>
        <v>2</v>
      </c>
      <c r="I151" s="335">
        <f>K85</f>
        <v>1</v>
      </c>
      <c r="J151" s="386"/>
      <c r="K151" s="402">
        <f>SUM(G151:J151)</f>
        <v>4</v>
      </c>
      <c r="L151" s="232"/>
      <c r="M151" s="277"/>
      <c r="N151" s="277"/>
      <c r="O151" s="373"/>
      <c r="P151" s="431"/>
      <c r="AH151" s="226"/>
      <c r="AI151" s="262"/>
      <c r="AJ151" s="273"/>
      <c r="AK151" s="277"/>
      <c r="AL151" s="291"/>
      <c r="AM151" s="497"/>
      <c r="AN151" s="335"/>
      <c r="AO151" s="519"/>
      <c r="AP151" s="525"/>
      <c r="AQ151" s="534"/>
      <c r="AR151" s="232"/>
      <c r="AS151" s="277"/>
      <c r="AT151" s="277"/>
      <c r="AU151" s="277"/>
      <c r="AV151" s="431"/>
      <c r="AX151" s="254" t="s">
        <v>511</v>
      </c>
      <c r="AY151" s="262" t="s">
        <v>513</v>
      </c>
      <c r="AZ151" s="273">
        <v>50</v>
      </c>
      <c r="BA151" s="277"/>
      <c r="BB151" s="291" t="s">
        <v>425</v>
      </c>
      <c r="BC151" s="551">
        <f>切管調書!Q207</f>
        <v>5</v>
      </c>
      <c r="BD151" s="563"/>
      <c r="BE151" s="563"/>
      <c r="BF151" s="563"/>
      <c r="BG151" s="402">
        <f>SUM(BC151:BF151)</f>
        <v>5</v>
      </c>
      <c r="BH151" s="232"/>
      <c r="BI151" s="277"/>
      <c r="BJ151" s="277"/>
      <c r="BK151" s="277"/>
      <c r="BL151" s="431"/>
    </row>
    <row r="152" spans="2:64" ht="14.25" customHeight="1">
      <c r="B152" s="105"/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  <c r="O152" s="105"/>
      <c r="P152" s="105"/>
      <c r="AH152" s="105"/>
      <c r="AI152" s="105"/>
      <c r="AJ152" s="271"/>
      <c r="AK152" s="105"/>
      <c r="AL152" s="180"/>
      <c r="AM152" s="105"/>
      <c r="AN152" s="105"/>
      <c r="AO152" s="105"/>
      <c r="AP152" s="105"/>
      <c r="AQ152" s="180"/>
      <c r="AR152" s="105"/>
      <c r="AS152" s="105"/>
      <c r="AT152" s="105"/>
      <c r="AU152" s="105"/>
      <c r="AV152" s="105"/>
      <c r="AX152" s="105"/>
      <c r="AY152" s="105"/>
      <c r="AZ152" s="271"/>
      <c r="BA152" s="105"/>
      <c r="BB152" s="180"/>
      <c r="BC152" s="105"/>
      <c r="BD152" s="105"/>
      <c r="BE152" s="105"/>
      <c r="BF152" s="105"/>
      <c r="BG152" s="180"/>
      <c r="BH152" s="105"/>
      <c r="BI152" s="105"/>
      <c r="BJ152" s="105"/>
      <c r="BK152" s="105"/>
      <c r="BL152" s="105"/>
    </row>
    <row r="153" spans="2:64" ht="14.25" customHeight="1">
      <c r="B153" s="105"/>
      <c r="C153" s="105"/>
      <c r="D153" s="271"/>
      <c r="E153" s="105"/>
      <c r="F153" s="180"/>
      <c r="G153" s="105"/>
      <c r="H153" s="105"/>
      <c r="I153" s="105"/>
      <c r="J153" s="105"/>
      <c r="K153" s="180"/>
      <c r="L153" s="105"/>
      <c r="M153" s="105"/>
      <c r="N153" s="105"/>
      <c r="O153" s="105"/>
      <c r="P153" s="424">
        <f>+P115+1</f>
        <v>15</v>
      </c>
      <c r="AH153" s="105"/>
      <c r="AI153" s="105"/>
      <c r="AJ153" s="271"/>
      <c r="AK153" s="105"/>
      <c r="AL153" s="180"/>
      <c r="AM153" s="105"/>
      <c r="AN153" s="105"/>
      <c r="AO153" s="105"/>
      <c r="AP153" s="105"/>
      <c r="AQ153" s="180"/>
      <c r="AR153" s="105"/>
      <c r="AS153" s="105"/>
      <c r="AT153" s="105"/>
      <c r="AU153" s="105"/>
      <c r="AV153" s="424">
        <f>+AV115+1</f>
        <v>15</v>
      </c>
      <c r="AW153" s="462"/>
      <c r="AX153" s="105"/>
      <c r="AY153" s="105"/>
      <c r="AZ153" s="271"/>
      <c r="BA153" s="105"/>
      <c r="BB153" s="180"/>
      <c r="BC153" s="105"/>
      <c r="BD153" s="105"/>
      <c r="BE153" s="105"/>
      <c r="BF153" s="105"/>
      <c r="BG153" s="180"/>
      <c r="BH153" s="105"/>
      <c r="BI153" s="105"/>
      <c r="BJ153" s="105"/>
      <c r="BK153" s="105"/>
      <c r="BL153" s="424">
        <f>BL115+1</f>
        <v>25</v>
      </c>
    </row>
    <row r="154" spans="2:64" ht="14.25" customHeight="1">
      <c r="B154" s="191"/>
      <c r="C154" s="255"/>
      <c r="D154" s="265"/>
      <c r="E154" s="278"/>
      <c r="F154" s="287"/>
      <c r="G154" s="299"/>
      <c r="H154" s="329" t="s">
        <v>239</v>
      </c>
      <c r="I154" s="329"/>
      <c r="J154" s="329"/>
      <c r="K154" s="329"/>
      <c r="L154" s="299"/>
      <c r="M154" s="329" t="s">
        <v>242</v>
      </c>
      <c r="N154" s="329"/>
      <c r="O154" s="329"/>
      <c r="P154" s="425"/>
      <c r="AH154" s="191"/>
      <c r="AI154" s="255"/>
      <c r="AJ154" s="265"/>
      <c r="AK154" s="278"/>
      <c r="AL154" s="287"/>
      <c r="AM154" s="299"/>
      <c r="AN154" s="329" t="s">
        <v>239</v>
      </c>
      <c r="AO154" s="329"/>
      <c r="AP154" s="329"/>
      <c r="AQ154" s="329"/>
      <c r="AR154" s="299"/>
      <c r="AS154" s="329" t="s">
        <v>242</v>
      </c>
      <c r="AT154" s="329"/>
      <c r="AU154" s="329"/>
      <c r="AV154" s="425"/>
      <c r="AX154" s="191"/>
      <c r="AY154" s="255"/>
      <c r="AZ154" s="265"/>
      <c r="BA154" s="278"/>
      <c r="BB154" s="287"/>
      <c r="BC154" s="299"/>
      <c r="BD154" s="329" t="s">
        <v>239</v>
      </c>
      <c r="BE154" s="329"/>
      <c r="BF154" s="329"/>
      <c r="BG154" s="329"/>
      <c r="BH154" s="299"/>
      <c r="BI154" s="329" t="s">
        <v>242</v>
      </c>
      <c r="BJ154" s="329"/>
      <c r="BK154" s="329"/>
      <c r="BL154" s="425"/>
    </row>
    <row r="155" spans="2:64" ht="14.25" customHeight="1">
      <c r="B155" s="193" t="s">
        <v>528</v>
      </c>
      <c r="C155" s="256" t="s">
        <v>530</v>
      </c>
      <c r="D155" s="266" t="s">
        <v>243</v>
      </c>
      <c r="E155" s="279"/>
      <c r="F155" s="288" t="s">
        <v>60</v>
      </c>
      <c r="G155" s="300" t="s">
        <v>244</v>
      </c>
      <c r="H155" s="266"/>
      <c r="I155" s="361"/>
      <c r="J155" s="361"/>
      <c r="K155" s="392" t="s">
        <v>245</v>
      </c>
      <c r="L155" s="418"/>
      <c r="M155" s="215"/>
      <c r="N155" s="419"/>
      <c r="O155" s="419"/>
      <c r="P155" s="426" t="s">
        <v>245</v>
      </c>
      <c r="AH155" s="193" t="s">
        <v>528</v>
      </c>
      <c r="AI155" s="256" t="s">
        <v>530</v>
      </c>
      <c r="AJ155" s="266" t="s">
        <v>243</v>
      </c>
      <c r="AK155" s="279"/>
      <c r="AL155" s="288" t="s">
        <v>60</v>
      </c>
      <c r="AM155" s="300" t="s">
        <v>244</v>
      </c>
      <c r="AN155" s="266"/>
      <c r="AO155" s="361"/>
      <c r="AP155" s="361"/>
      <c r="AQ155" s="392" t="s">
        <v>245</v>
      </c>
      <c r="AR155" s="418"/>
      <c r="AS155" s="215"/>
      <c r="AT155" s="419"/>
      <c r="AU155" s="419"/>
      <c r="AV155" s="426" t="s">
        <v>245</v>
      </c>
      <c r="AW155" s="462"/>
      <c r="AX155" s="193" t="s">
        <v>528</v>
      </c>
      <c r="AY155" s="256" t="s">
        <v>530</v>
      </c>
      <c r="AZ155" s="266" t="s">
        <v>243</v>
      </c>
      <c r="BA155" s="279"/>
      <c r="BB155" s="288" t="s">
        <v>60</v>
      </c>
      <c r="BC155" s="300" t="s">
        <v>244</v>
      </c>
      <c r="BD155" s="266"/>
      <c r="BE155" s="361"/>
      <c r="BF155" s="361"/>
      <c r="BG155" s="392" t="s">
        <v>245</v>
      </c>
      <c r="BH155" s="418"/>
      <c r="BI155" s="215"/>
      <c r="BJ155" s="419"/>
      <c r="BK155" s="419"/>
      <c r="BL155" s="426" t="s">
        <v>245</v>
      </c>
    </row>
    <row r="156" spans="2:64" ht="14.25" customHeight="1">
      <c r="B156" s="223"/>
      <c r="C156" s="259"/>
      <c r="D156" s="271"/>
      <c r="E156" s="105"/>
      <c r="F156" s="293"/>
      <c r="G156" s="321" t="s">
        <v>574</v>
      </c>
      <c r="H156" s="330" t="s">
        <v>576</v>
      </c>
      <c r="I156" s="330"/>
      <c r="J156" s="330"/>
      <c r="K156" s="404"/>
      <c r="L156" s="182"/>
      <c r="M156" s="105"/>
      <c r="N156" s="105"/>
      <c r="O156" s="105"/>
      <c r="P156" s="429"/>
      <c r="AH156" s="223"/>
      <c r="AI156" s="259"/>
      <c r="AJ156" s="271" t="s">
        <v>820</v>
      </c>
      <c r="AK156" s="105"/>
      <c r="AL156" s="182"/>
      <c r="AM156" s="317" t="s">
        <v>153</v>
      </c>
      <c r="AN156" s="356" t="s">
        <v>564</v>
      </c>
      <c r="AO156" s="365"/>
      <c r="AP156" s="365"/>
      <c r="AQ156" s="415"/>
      <c r="AR156" s="182"/>
      <c r="AS156" s="105"/>
      <c r="AT156" s="105"/>
      <c r="AU156" s="105"/>
      <c r="AV156" s="429"/>
      <c r="AX156" s="223"/>
      <c r="AY156" s="259"/>
      <c r="AZ156" s="271"/>
      <c r="BA156" s="105"/>
      <c r="BB156" s="293"/>
      <c r="BC156" s="550" t="s">
        <v>579</v>
      </c>
      <c r="BD156" s="342"/>
      <c r="BE156" s="342"/>
      <c r="BF156" s="342"/>
      <c r="BG156" s="180"/>
      <c r="BH156" s="182"/>
      <c r="BI156" s="105"/>
      <c r="BJ156" s="105"/>
      <c r="BK156" s="105"/>
      <c r="BL156" s="429"/>
    </row>
    <row r="157" spans="2:64" ht="14.25" customHeight="1">
      <c r="B157" s="247" t="s">
        <v>107</v>
      </c>
      <c r="C157" s="260" t="s">
        <v>495</v>
      </c>
      <c r="D157" s="268">
        <v>20</v>
      </c>
      <c r="E157" s="285"/>
      <c r="F157" s="290" t="s">
        <v>425</v>
      </c>
      <c r="G157" s="316">
        <f>K71</f>
        <v>1</v>
      </c>
      <c r="H157" s="331">
        <f>K83</f>
        <v>1</v>
      </c>
      <c r="I157" s="331"/>
      <c r="J157" s="331"/>
      <c r="K157" s="407">
        <f>SUM(G157:J157)</f>
        <v>2</v>
      </c>
      <c r="L157" s="301"/>
      <c r="M157" s="175"/>
      <c r="N157" s="175"/>
      <c r="O157" s="175"/>
      <c r="P157" s="428"/>
      <c r="AH157" s="247" t="s">
        <v>557</v>
      </c>
      <c r="AI157" s="264" t="s">
        <v>558</v>
      </c>
      <c r="AJ157" s="268">
        <v>200</v>
      </c>
      <c r="AK157" s="175" t="s">
        <v>805</v>
      </c>
      <c r="AL157" s="290" t="s">
        <v>69</v>
      </c>
      <c r="AM157" s="313">
        <f>'土量計算（本設）'!Q25</f>
        <v>66.13</v>
      </c>
      <c r="AN157" s="511"/>
      <c r="AO157" s="366"/>
      <c r="AP157" s="452">
        <f>SUM(AM156:AO157)</f>
        <v>66.13</v>
      </c>
      <c r="AQ157" s="416">
        <f>ROUND(AP157,1)</f>
        <v>66.099999999999994</v>
      </c>
      <c r="AR157" s="301"/>
      <c r="AS157" s="175"/>
      <c r="AT157" s="175"/>
      <c r="AU157" s="175"/>
      <c r="AV157" s="428"/>
      <c r="AW157" s="462"/>
      <c r="AX157" s="247" t="s">
        <v>107</v>
      </c>
      <c r="AY157" s="260" t="s">
        <v>508</v>
      </c>
      <c r="AZ157" s="268">
        <v>50</v>
      </c>
      <c r="BA157" s="175"/>
      <c r="BB157" s="290" t="s">
        <v>425</v>
      </c>
      <c r="BC157" s="316">
        <f>BG47</f>
        <v>2</v>
      </c>
      <c r="BD157" s="347"/>
      <c r="BE157" s="347"/>
      <c r="BF157" s="347"/>
      <c r="BG157" s="394">
        <f>SUM(BC157:BF157)</f>
        <v>2</v>
      </c>
      <c r="BH157" s="301"/>
      <c r="BI157" s="175"/>
      <c r="BJ157" s="175"/>
      <c r="BK157" s="175"/>
      <c r="BL157" s="428"/>
    </row>
    <row r="158" spans="2:64" ht="14.25" customHeight="1">
      <c r="B158" s="223"/>
      <c r="C158" s="259"/>
      <c r="D158" s="271"/>
      <c r="E158" s="105"/>
      <c r="F158" s="293"/>
      <c r="G158" s="314"/>
      <c r="H158" s="346"/>
      <c r="I158" s="367"/>
      <c r="J158" s="367"/>
      <c r="K158" s="404"/>
      <c r="L158" s="182"/>
      <c r="M158" s="105"/>
      <c r="N158" s="105"/>
      <c r="O158" s="105"/>
      <c r="P158" s="429"/>
      <c r="AH158" s="223"/>
      <c r="AI158" s="259"/>
      <c r="AJ158" s="271" t="s">
        <v>821</v>
      </c>
      <c r="AK158" s="105"/>
      <c r="AL158" s="182"/>
      <c r="AM158" s="317"/>
      <c r="AN158" s="330"/>
      <c r="AO158" s="367"/>
      <c r="AP158" s="330"/>
      <c r="AQ158" s="415"/>
      <c r="AR158" s="182"/>
      <c r="AS158" s="105"/>
      <c r="AT158" s="105"/>
      <c r="AU158" s="105"/>
      <c r="AV158" s="429"/>
      <c r="AX158" s="223"/>
      <c r="AY158" s="259"/>
      <c r="AZ158" s="271"/>
      <c r="BA158" s="105"/>
      <c r="BB158" s="293"/>
      <c r="BC158" s="544" t="s">
        <v>580</v>
      </c>
      <c r="BD158" s="330"/>
      <c r="BE158" s="330"/>
      <c r="BF158" s="330"/>
      <c r="BG158" s="180"/>
      <c r="BH158" s="182"/>
      <c r="BI158" s="105"/>
      <c r="BJ158" s="105"/>
      <c r="BK158" s="105"/>
      <c r="BL158" s="429"/>
    </row>
    <row r="159" spans="2:64" ht="14.25" customHeight="1">
      <c r="B159" s="249"/>
      <c r="C159" s="260" t="s">
        <v>495</v>
      </c>
      <c r="D159" s="268">
        <v>13</v>
      </c>
      <c r="E159" s="285"/>
      <c r="F159" s="290" t="s">
        <v>425</v>
      </c>
      <c r="G159" s="316">
        <f>K73</f>
        <v>1</v>
      </c>
      <c r="H159" s="331"/>
      <c r="I159" s="331"/>
      <c r="J159" s="331"/>
      <c r="K159" s="407">
        <f>SUM(G159:J159)</f>
        <v>1</v>
      </c>
      <c r="L159" s="301"/>
      <c r="M159" s="175"/>
      <c r="N159" s="175"/>
      <c r="O159" s="175"/>
      <c r="P159" s="428"/>
      <c r="AH159" s="249"/>
      <c r="AI159" s="264" t="s">
        <v>10</v>
      </c>
      <c r="AJ159" s="268">
        <v>100</v>
      </c>
      <c r="AK159" s="175" t="s">
        <v>805</v>
      </c>
      <c r="AL159" s="290" t="s">
        <v>69</v>
      </c>
      <c r="AM159" s="498"/>
      <c r="AN159" s="331">
        <f>'土量計算（本設）'!Q27</f>
        <v>3.22</v>
      </c>
      <c r="AO159" s="366"/>
      <c r="AP159" s="452">
        <f>SUM(AM158:AO159)</f>
        <v>3.22</v>
      </c>
      <c r="AQ159" s="416">
        <f>ROUND(AP159,1)</f>
        <v>3.2</v>
      </c>
      <c r="AR159" s="301"/>
      <c r="AS159" s="175"/>
      <c r="AT159" s="175"/>
      <c r="AU159" s="175"/>
      <c r="AV159" s="428"/>
      <c r="AW159" s="462"/>
      <c r="AX159" s="247" t="s">
        <v>511</v>
      </c>
      <c r="AY159" s="260" t="s">
        <v>505</v>
      </c>
      <c r="AZ159" s="268">
        <v>50</v>
      </c>
      <c r="BA159" s="175"/>
      <c r="BB159" s="264" t="s">
        <v>425</v>
      </c>
      <c r="BC159" s="316">
        <f>BG51</f>
        <v>0</v>
      </c>
      <c r="BD159" s="366"/>
      <c r="BE159" s="331"/>
      <c r="BF159" s="331"/>
      <c r="BG159" s="394">
        <f>SUM(BC159:BF159)</f>
        <v>0</v>
      </c>
      <c r="BH159" s="301"/>
      <c r="BI159" s="175"/>
      <c r="BJ159" s="175"/>
      <c r="BK159" s="175"/>
      <c r="BL159" s="428"/>
    </row>
    <row r="160" spans="2:64" ht="14.25" customHeight="1">
      <c r="B160" s="223"/>
      <c r="C160" s="259"/>
      <c r="D160" s="271" t="s">
        <v>506</v>
      </c>
      <c r="E160" s="105"/>
      <c r="F160" s="293"/>
      <c r="G160" s="317"/>
      <c r="H160" s="330"/>
      <c r="I160" s="330"/>
      <c r="J160" s="330"/>
      <c r="K160" s="404"/>
      <c r="L160" s="182"/>
      <c r="M160" s="105"/>
      <c r="N160" s="105"/>
      <c r="O160" s="105"/>
      <c r="P160" s="429"/>
      <c r="AH160" s="223"/>
      <c r="AI160" s="259"/>
      <c r="AJ160" s="271" t="s">
        <v>821</v>
      </c>
      <c r="AK160" s="105"/>
      <c r="AL160" s="182"/>
      <c r="AM160" s="318"/>
      <c r="AN160" s="356"/>
      <c r="AO160" s="342"/>
      <c r="AP160" s="330"/>
      <c r="AQ160" s="415"/>
      <c r="AR160" s="182"/>
      <c r="AS160" s="105"/>
      <c r="AT160" s="105"/>
      <c r="AU160" s="105"/>
      <c r="AV160" s="429"/>
      <c r="AX160" s="248"/>
      <c r="AY160" s="259"/>
      <c r="AZ160" s="271"/>
      <c r="BA160" s="105"/>
      <c r="BB160" s="293"/>
      <c r="BC160" s="317"/>
      <c r="BD160" s="330"/>
      <c r="BE160" s="330"/>
      <c r="BF160" s="330"/>
      <c r="BG160" s="404"/>
      <c r="BH160" s="182"/>
      <c r="BI160" s="105"/>
      <c r="BJ160" s="105"/>
      <c r="BK160" s="105"/>
      <c r="BL160" s="429"/>
    </row>
    <row r="161" spans="2:64" ht="14.25" customHeight="1">
      <c r="B161" s="249"/>
      <c r="C161" s="260" t="s">
        <v>340</v>
      </c>
      <c r="D161" s="268">
        <v>20</v>
      </c>
      <c r="E161" s="285"/>
      <c r="F161" s="290" t="s">
        <v>29</v>
      </c>
      <c r="G161" s="316">
        <f>K87</f>
        <v>1</v>
      </c>
      <c r="H161" s="331"/>
      <c r="I161" s="331"/>
      <c r="J161" s="331"/>
      <c r="K161" s="407">
        <f>SUM(G161:J161)</f>
        <v>1</v>
      </c>
      <c r="L161" s="301"/>
      <c r="M161" s="175"/>
      <c r="N161" s="420"/>
      <c r="O161" s="422"/>
      <c r="P161" s="428"/>
      <c r="AH161" s="249"/>
      <c r="AI161" s="264" t="s">
        <v>581</v>
      </c>
      <c r="AJ161" s="268">
        <v>75</v>
      </c>
      <c r="AK161" s="175" t="s">
        <v>584</v>
      </c>
      <c r="AL161" s="290" t="s">
        <v>69</v>
      </c>
      <c r="AM161" s="328"/>
      <c r="AN161" s="355">
        <f>'土量計算（本設）'!Q29</f>
        <v>0.33</v>
      </c>
      <c r="AO161" s="347"/>
      <c r="AP161" s="452">
        <f>SUM(AM160:AO161)</f>
        <v>0.33</v>
      </c>
      <c r="AQ161" s="416">
        <f>ROUND(AP161,1)</f>
        <v>0.3</v>
      </c>
      <c r="AR161" s="301"/>
      <c r="AS161" s="175"/>
      <c r="AT161" s="175"/>
      <c r="AU161" s="175"/>
      <c r="AV161" s="428"/>
      <c r="AW161" s="462"/>
      <c r="AX161" s="247" t="s">
        <v>511</v>
      </c>
      <c r="AY161" s="260" t="s">
        <v>268</v>
      </c>
      <c r="AZ161" s="268">
        <v>50</v>
      </c>
      <c r="BA161" s="285"/>
      <c r="BB161" s="290" t="s">
        <v>29</v>
      </c>
      <c r="BC161" s="316">
        <f>BG49</f>
        <v>0</v>
      </c>
      <c r="BD161" s="331"/>
      <c r="BE161" s="331"/>
      <c r="BF161" s="331"/>
      <c r="BG161" s="407">
        <f>SUM(BC161:BF161)</f>
        <v>0</v>
      </c>
      <c r="BH161" s="301"/>
      <c r="BI161" s="175"/>
      <c r="BJ161" s="175"/>
      <c r="BK161" s="175"/>
      <c r="BL161" s="428"/>
    </row>
    <row r="162" spans="2:64" ht="14.25" customHeight="1">
      <c r="B162" s="223"/>
      <c r="C162" s="259"/>
      <c r="D162" s="271" t="s">
        <v>506</v>
      </c>
      <c r="E162" s="105"/>
      <c r="F162" s="293"/>
      <c r="G162" s="317"/>
      <c r="H162" s="330"/>
      <c r="I162" s="330"/>
      <c r="J162" s="330"/>
      <c r="K162" s="404"/>
      <c r="L162" s="182"/>
      <c r="M162" s="105"/>
      <c r="N162" s="105"/>
      <c r="O162" s="105"/>
      <c r="P162" s="429"/>
      <c r="AH162" s="223"/>
      <c r="AI162" s="259"/>
      <c r="AJ162" s="271" t="s">
        <v>273</v>
      </c>
      <c r="AK162" s="105"/>
      <c r="AL162" s="182"/>
      <c r="AM162" s="318"/>
      <c r="AN162" s="350"/>
      <c r="AO162" s="342"/>
      <c r="AP162" s="330"/>
      <c r="AQ162" s="415"/>
      <c r="AR162" s="182"/>
      <c r="AS162" s="105"/>
      <c r="AT162" s="105"/>
      <c r="AU162" s="105"/>
      <c r="AV162" s="429"/>
      <c r="AX162" s="248"/>
      <c r="AY162" s="259"/>
      <c r="AZ162" s="271"/>
      <c r="BA162" s="105"/>
      <c r="BB162" s="293"/>
      <c r="BC162" s="317" t="s">
        <v>241</v>
      </c>
      <c r="BD162" s="330"/>
      <c r="BE162" s="330"/>
      <c r="BF162" s="330"/>
      <c r="BG162" s="404"/>
      <c r="BH162" s="182"/>
      <c r="BI162" s="105"/>
      <c r="BJ162" s="105"/>
      <c r="BK162" s="105"/>
      <c r="BL162" s="429"/>
    </row>
    <row r="163" spans="2:64" ht="14.25" customHeight="1">
      <c r="B163" s="249"/>
      <c r="C163" s="260" t="s">
        <v>340</v>
      </c>
      <c r="D163" s="268">
        <v>13</v>
      </c>
      <c r="E163" s="285"/>
      <c r="F163" s="290" t="s">
        <v>29</v>
      </c>
      <c r="G163" s="316">
        <f>K89</f>
        <v>1</v>
      </c>
      <c r="H163" s="331"/>
      <c r="I163" s="331"/>
      <c r="J163" s="331"/>
      <c r="K163" s="407">
        <f>SUM(G163:J163)</f>
        <v>1</v>
      </c>
      <c r="L163" s="301"/>
      <c r="M163" s="175"/>
      <c r="N163" s="420"/>
      <c r="O163" s="422"/>
      <c r="P163" s="428"/>
      <c r="AH163" s="249"/>
      <c r="AI163" s="264" t="s">
        <v>212</v>
      </c>
      <c r="AJ163" s="268">
        <v>75</v>
      </c>
      <c r="AK163" s="175" t="s">
        <v>805</v>
      </c>
      <c r="AL163" s="290" t="s">
        <v>69</v>
      </c>
      <c r="AM163" s="328">
        <f>'土量計算（本設）'!Q31</f>
        <v>1.73</v>
      </c>
      <c r="AN163" s="358"/>
      <c r="AO163" s="347"/>
      <c r="AP163" s="452">
        <f>SUM(AM162:AO163)</f>
        <v>1.73</v>
      </c>
      <c r="AQ163" s="416">
        <f>ROUND(AP163,1)</f>
        <v>1.7</v>
      </c>
      <c r="AR163" s="301"/>
      <c r="AS163" s="175"/>
      <c r="AT163" s="175"/>
      <c r="AU163" s="175"/>
      <c r="AV163" s="428"/>
      <c r="AW163" s="462"/>
      <c r="AX163" s="249"/>
      <c r="AY163" s="260" t="s">
        <v>50</v>
      </c>
      <c r="AZ163" s="268" t="s">
        <v>138</v>
      </c>
      <c r="BA163" s="175"/>
      <c r="BB163" s="290" t="s">
        <v>69</v>
      </c>
      <c r="BC163" s="305">
        <f>BG81</f>
        <v>111.2</v>
      </c>
      <c r="BD163" s="331"/>
      <c r="BE163" s="331"/>
      <c r="BF163" s="385"/>
      <c r="BG163" s="416">
        <f>SUM(BC163:BF163)</f>
        <v>111.2</v>
      </c>
      <c r="BH163" s="301"/>
      <c r="BI163" s="175"/>
      <c r="BJ163" s="175"/>
      <c r="BK163" s="175"/>
      <c r="BL163" s="428"/>
    </row>
    <row r="164" spans="2:64" ht="14.25" customHeight="1">
      <c r="B164" s="248"/>
      <c r="C164" s="259"/>
      <c r="D164" s="271" t="s">
        <v>250</v>
      </c>
      <c r="E164" s="105"/>
      <c r="F164" s="293"/>
      <c r="G164" s="317"/>
      <c r="H164" s="342"/>
      <c r="I164" s="342"/>
      <c r="J164" s="342"/>
      <c r="K164" s="404"/>
      <c r="L164" s="182"/>
      <c r="M164" s="105"/>
      <c r="N164" s="105"/>
      <c r="O164" s="105"/>
      <c r="P164" s="429"/>
      <c r="AH164" s="223"/>
      <c r="AI164" s="259"/>
      <c r="AJ164" s="271" t="s">
        <v>273</v>
      </c>
      <c r="AK164" s="105"/>
      <c r="AL164" s="182"/>
      <c r="AM164" s="317"/>
      <c r="AN164" s="350"/>
      <c r="AO164" s="342"/>
      <c r="AP164" s="330"/>
      <c r="AQ164" s="415"/>
      <c r="AR164" s="182"/>
      <c r="AS164" s="105"/>
      <c r="AT164" s="105"/>
      <c r="AU164" s="105"/>
      <c r="AV164" s="429"/>
      <c r="AX164" s="248"/>
      <c r="AY164" s="259"/>
      <c r="AZ164" s="271"/>
      <c r="BA164" s="105"/>
      <c r="BB164" s="293"/>
      <c r="BC164" s="317" t="s">
        <v>241</v>
      </c>
      <c r="BD164" s="330"/>
      <c r="BE164" s="330"/>
      <c r="BF164" s="330"/>
      <c r="BG164" s="404"/>
      <c r="BH164" s="182"/>
      <c r="BI164" s="105"/>
      <c r="BJ164" s="105"/>
      <c r="BK164" s="105"/>
      <c r="BL164" s="429"/>
    </row>
    <row r="165" spans="2:64" ht="14.25" customHeight="1">
      <c r="B165" s="249"/>
      <c r="C165" s="260" t="s">
        <v>324</v>
      </c>
      <c r="D165" s="268">
        <v>20</v>
      </c>
      <c r="E165" s="175"/>
      <c r="F165" s="290" t="s">
        <v>151</v>
      </c>
      <c r="G165" s="316">
        <v>1</v>
      </c>
      <c r="H165" s="347"/>
      <c r="I165" s="347"/>
      <c r="J165" s="347"/>
      <c r="K165" s="407">
        <f>SUM(G165:J165)</f>
        <v>1</v>
      </c>
      <c r="L165" s="301"/>
      <c r="M165" s="175"/>
      <c r="N165" s="175"/>
      <c r="O165" s="175"/>
      <c r="P165" s="428"/>
      <c r="AH165" s="249"/>
      <c r="AI165" s="264" t="s">
        <v>64</v>
      </c>
      <c r="AJ165" s="268">
        <v>200</v>
      </c>
      <c r="AK165" s="175" t="s">
        <v>89</v>
      </c>
      <c r="AL165" s="290" t="s">
        <v>69</v>
      </c>
      <c r="AM165" s="498">
        <f>'土量計算（本設）'!Q33</f>
        <v>7.11</v>
      </c>
      <c r="AN165" s="358"/>
      <c r="AO165" s="347"/>
      <c r="AP165" s="452">
        <f>SUM(AM164:AO165)</f>
        <v>7.11</v>
      </c>
      <c r="AQ165" s="416">
        <f>ROUND(AP165,1)</f>
        <v>7.1</v>
      </c>
      <c r="AR165" s="301"/>
      <c r="AS165" s="175"/>
      <c r="AT165" s="175"/>
      <c r="AU165" s="175"/>
      <c r="AV165" s="428"/>
      <c r="AW165" s="462"/>
      <c r="AX165" s="249"/>
      <c r="AY165" s="260" t="s">
        <v>471</v>
      </c>
      <c r="AZ165" s="268" t="s">
        <v>38</v>
      </c>
      <c r="BA165" s="175"/>
      <c r="BB165" s="290" t="s">
        <v>69</v>
      </c>
      <c r="BC165" s="305">
        <f>BG83</f>
        <v>110</v>
      </c>
      <c r="BD165" s="331"/>
      <c r="BE165" s="331"/>
      <c r="BF165" s="385"/>
      <c r="BG165" s="416">
        <f>SUM(BC165:BF165)</f>
        <v>110</v>
      </c>
      <c r="BH165" s="301"/>
      <c r="BI165" s="175"/>
      <c r="BJ165" s="175"/>
      <c r="BK165" s="175"/>
      <c r="BL165" s="428"/>
    </row>
    <row r="166" spans="2:64" ht="14.25" customHeight="1">
      <c r="B166" s="248"/>
      <c r="C166" s="259"/>
      <c r="D166" s="271" t="s">
        <v>250</v>
      </c>
      <c r="E166" s="105"/>
      <c r="F166" s="293"/>
      <c r="G166" s="317"/>
      <c r="H166" s="342"/>
      <c r="I166" s="342"/>
      <c r="J166" s="342"/>
      <c r="K166" s="404"/>
      <c r="L166" s="182"/>
      <c r="M166" s="105"/>
      <c r="N166" s="105"/>
      <c r="O166" s="105"/>
      <c r="P166" s="429"/>
      <c r="AH166" s="223"/>
      <c r="AI166" s="259"/>
      <c r="AJ166" s="271" t="s">
        <v>273</v>
      </c>
      <c r="AK166" s="105"/>
      <c r="AL166" s="182"/>
      <c r="AM166" s="318"/>
      <c r="AN166" s="342"/>
      <c r="AO166" s="342"/>
      <c r="AP166" s="330"/>
      <c r="AQ166" s="415"/>
      <c r="AR166" s="182"/>
      <c r="AS166" s="105"/>
      <c r="AT166" s="105"/>
      <c r="AU166" s="105"/>
      <c r="AV166" s="429"/>
      <c r="AX166" s="248"/>
      <c r="AY166" s="259"/>
      <c r="AZ166" s="271"/>
      <c r="BA166" s="105"/>
      <c r="BB166" s="293"/>
      <c r="BC166" s="317" t="s">
        <v>75</v>
      </c>
      <c r="BD166" s="337"/>
      <c r="BE166" s="330"/>
      <c r="BF166" s="450" t="s">
        <v>69</v>
      </c>
      <c r="BG166" s="180"/>
      <c r="BH166" s="182"/>
      <c r="BI166" s="105"/>
      <c r="BJ166" s="105"/>
      <c r="BK166" s="105"/>
      <c r="BL166" s="429"/>
    </row>
    <row r="167" spans="2:64" ht="14.25" customHeight="1">
      <c r="B167" s="249"/>
      <c r="C167" s="260" t="s">
        <v>324</v>
      </c>
      <c r="D167" s="268">
        <v>13</v>
      </c>
      <c r="E167" s="175"/>
      <c r="F167" s="290" t="s">
        <v>151</v>
      </c>
      <c r="G167" s="316">
        <v>1</v>
      </c>
      <c r="H167" s="347"/>
      <c r="I167" s="347"/>
      <c r="J167" s="347"/>
      <c r="K167" s="407">
        <f>SUM(G167:J167)</f>
        <v>1</v>
      </c>
      <c r="L167" s="301"/>
      <c r="M167" s="175"/>
      <c r="N167" s="175"/>
      <c r="O167" s="175"/>
      <c r="P167" s="428"/>
      <c r="AH167" s="249"/>
      <c r="AI167" s="264" t="s">
        <v>162</v>
      </c>
      <c r="AJ167" s="268">
        <v>200</v>
      </c>
      <c r="AK167" s="175" t="s">
        <v>546</v>
      </c>
      <c r="AL167" s="290" t="s">
        <v>69</v>
      </c>
      <c r="AM167" s="328">
        <f>'土量計算（本設）'!Q35</f>
        <v>2.27</v>
      </c>
      <c r="AN167" s="347"/>
      <c r="AO167" s="347"/>
      <c r="AP167" s="452">
        <f>SUM(AM166:AO167)</f>
        <v>2.27</v>
      </c>
      <c r="AQ167" s="416">
        <f>ROUND(AP167,1)</f>
        <v>2.2999999999999998</v>
      </c>
      <c r="AR167" s="301"/>
      <c r="AS167" s="175"/>
      <c r="AT167" s="175"/>
      <c r="AU167" s="175"/>
      <c r="AV167" s="428"/>
      <c r="AW167" s="462"/>
      <c r="AX167" s="249"/>
      <c r="AY167" s="260" t="s">
        <v>549</v>
      </c>
      <c r="AZ167" s="268">
        <v>75</v>
      </c>
      <c r="BA167" s="175"/>
      <c r="BB167" s="290" t="s">
        <v>551</v>
      </c>
      <c r="BC167" s="440">
        <f>Ｅ路線延長!G74</f>
        <v>107.16100000000003</v>
      </c>
      <c r="BD167" s="344"/>
      <c r="BE167" s="331"/>
      <c r="BF167" s="451">
        <f>SUM(BC167:BE167)</f>
        <v>107.16100000000003</v>
      </c>
      <c r="BG167" s="455">
        <f>ROUND(BF167/1000,2)</f>
        <v>0.11</v>
      </c>
      <c r="BH167" s="301"/>
      <c r="BI167" s="175"/>
      <c r="BJ167" s="175"/>
      <c r="BK167" s="175"/>
      <c r="BL167" s="428"/>
    </row>
    <row r="168" spans="2:64" ht="14.25" customHeight="1">
      <c r="B168" s="248"/>
      <c r="C168" s="259"/>
      <c r="D168" s="271"/>
      <c r="E168" s="276"/>
      <c r="F168" s="289"/>
      <c r="G168" s="317"/>
      <c r="H168" s="330"/>
      <c r="I168" s="330"/>
      <c r="J168" s="330"/>
      <c r="K168" s="404"/>
      <c r="L168" s="182"/>
      <c r="M168" s="105"/>
      <c r="N168" s="105"/>
      <c r="O168" s="105"/>
      <c r="P168" s="429"/>
      <c r="AH168" s="223"/>
      <c r="AI168" s="259"/>
      <c r="AJ168" s="271" t="s">
        <v>273</v>
      </c>
      <c r="AK168" s="105"/>
      <c r="AL168" s="182"/>
      <c r="AM168" s="317"/>
      <c r="AN168" s="330"/>
      <c r="AO168" s="330"/>
      <c r="AP168" s="330"/>
      <c r="AQ168" s="415"/>
      <c r="AR168" s="182"/>
      <c r="AS168" s="105"/>
      <c r="AT168" s="105"/>
      <c r="AU168" s="105"/>
      <c r="AV168" s="429"/>
      <c r="AX168" s="248"/>
      <c r="AY168" s="259"/>
      <c r="AZ168" s="271"/>
      <c r="BA168" s="105"/>
      <c r="BB168" s="293"/>
      <c r="BC168" s="317"/>
      <c r="BD168" s="330"/>
      <c r="BE168" s="330"/>
      <c r="BF168" s="330"/>
      <c r="BG168" s="404"/>
      <c r="BH168" s="182"/>
      <c r="BI168" s="105"/>
      <c r="BJ168" s="105"/>
      <c r="BK168" s="105"/>
      <c r="BL168" s="429"/>
    </row>
    <row r="169" spans="2:64" ht="14.25" customHeight="1">
      <c r="B169" s="249"/>
      <c r="C169" s="260"/>
      <c r="D169" s="268"/>
      <c r="E169" s="284"/>
      <c r="F169" s="264"/>
      <c r="G169" s="316"/>
      <c r="H169" s="331"/>
      <c r="I169" s="331"/>
      <c r="J169" s="331"/>
      <c r="K169" s="407"/>
      <c r="L169" s="301"/>
      <c r="M169" s="175"/>
      <c r="N169" s="175"/>
      <c r="O169" s="175"/>
      <c r="P169" s="428"/>
      <c r="AH169" s="249"/>
      <c r="AI169" s="264" t="s">
        <v>826</v>
      </c>
      <c r="AJ169" s="268">
        <v>200</v>
      </c>
      <c r="AK169" s="175" t="s">
        <v>805</v>
      </c>
      <c r="AL169" s="290" t="s">
        <v>69</v>
      </c>
      <c r="AM169" s="313">
        <f>'土量計算（本設）'!Q37</f>
        <v>272.32</v>
      </c>
      <c r="AN169" s="331"/>
      <c r="AO169" s="331"/>
      <c r="AP169" s="452">
        <f>SUM(AM168:AO169)</f>
        <v>272.32</v>
      </c>
      <c r="AQ169" s="416">
        <f>ROUND(AP169,1)</f>
        <v>272.3</v>
      </c>
      <c r="AR169" s="301"/>
      <c r="AS169" s="175"/>
      <c r="AT169" s="175"/>
      <c r="AU169" s="175"/>
      <c r="AV169" s="428"/>
      <c r="AW169" s="462"/>
      <c r="AX169" s="249"/>
      <c r="AY169" s="260"/>
      <c r="AZ169" s="268"/>
      <c r="BA169" s="285"/>
      <c r="BB169" s="290"/>
      <c r="BC169" s="316"/>
      <c r="BD169" s="331"/>
      <c r="BE169" s="331"/>
      <c r="BF169" s="331"/>
      <c r="BG169" s="407"/>
      <c r="BH169" s="301"/>
      <c r="BI169" s="175"/>
      <c r="BJ169" s="175"/>
      <c r="BK169" s="175"/>
      <c r="BL169" s="428"/>
    </row>
    <row r="170" spans="2:64" ht="14.25" customHeight="1">
      <c r="B170" s="248"/>
      <c r="C170" s="259"/>
      <c r="D170" s="271"/>
      <c r="E170" s="105"/>
      <c r="F170" s="293"/>
      <c r="G170" s="317"/>
      <c r="H170" s="330"/>
      <c r="I170" s="330"/>
      <c r="J170" s="330"/>
      <c r="K170" s="404"/>
      <c r="L170" s="182"/>
      <c r="M170" s="105"/>
      <c r="N170" s="105"/>
      <c r="O170" s="105"/>
      <c r="P170" s="429"/>
      <c r="AH170" s="223"/>
      <c r="AI170" s="259"/>
      <c r="AJ170" s="271" t="s">
        <v>273</v>
      </c>
      <c r="AK170" s="105"/>
      <c r="AL170" s="182"/>
      <c r="AM170" s="317"/>
      <c r="AN170" s="330"/>
      <c r="AO170" s="330"/>
      <c r="AP170" s="330"/>
      <c r="AQ170" s="415"/>
      <c r="AR170" s="182"/>
      <c r="AS170" s="105"/>
      <c r="AT170" s="105"/>
      <c r="AU170" s="105"/>
      <c r="AV170" s="429"/>
      <c r="AX170" s="248"/>
      <c r="AY170" s="259"/>
      <c r="AZ170" s="271"/>
      <c r="BA170" s="105"/>
      <c r="BB170" s="293"/>
      <c r="BC170" s="317"/>
      <c r="BD170" s="330"/>
      <c r="BE170" s="330"/>
      <c r="BF170" s="330"/>
      <c r="BG170" s="404"/>
      <c r="BH170" s="182"/>
      <c r="BI170" s="105"/>
      <c r="BJ170" s="105"/>
      <c r="BK170" s="105"/>
      <c r="BL170" s="429"/>
    </row>
    <row r="171" spans="2:64" ht="14.25" customHeight="1">
      <c r="B171" s="249"/>
      <c r="C171" s="260"/>
      <c r="D171" s="268"/>
      <c r="E171" s="285"/>
      <c r="F171" s="290"/>
      <c r="G171" s="316"/>
      <c r="H171" s="331"/>
      <c r="I171" s="331"/>
      <c r="J171" s="331"/>
      <c r="K171" s="407"/>
      <c r="L171" s="301"/>
      <c r="M171" s="175"/>
      <c r="N171" s="175"/>
      <c r="O171" s="175"/>
      <c r="P171" s="428"/>
      <c r="AH171" s="247"/>
      <c r="AI171" s="264" t="s">
        <v>291</v>
      </c>
      <c r="AJ171" s="268">
        <v>200</v>
      </c>
      <c r="AK171" s="175" t="s">
        <v>546</v>
      </c>
      <c r="AL171" s="290" t="s">
        <v>69</v>
      </c>
      <c r="AM171" s="313">
        <f>'土量計算（本設）'!Q39</f>
        <v>7.92</v>
      </c>
      <c r="AN171" s="331"/>
      <c r="AO171" s="331"/>
      <c r="AP171" s="452">
        <f>SUM(AM170:AO171)</f>
        <v>7.92</v>
      </c>
      <c r="AQ171" s="416">
        <f>ROUND(AP171,1)</f>
        <v>7.9</v>
      </c>
      <c r="AR171" s="301"/>
      <c r="AS171" s="175"/>
      <c r="AT171" s="175"/>
      <c r="AU171" s="175"/>
      <c r="AV171" s="428"/>
      <c r="AW171" s="462"/>
      <c r="AX171" s="249"/>
      <c r="AY171" s="260"/>
      <c r="AZ171" s="268"/>
      <c r="BA171" s="285"/>
      <c r="BB171" s="290"/>
      <c r="BC171" s="316"/>
      <c r="BD171" s="331"/>
      <c r="BE171" s="331"/>
      <c r="BF171" s="331"/>
      <c r="BG171" s="407"/>
      <c r="BH171" s="301"/>
      <c r="BI171" s="175"/>
      <c r="BJ171" s="175"/>
      <c r="BK171" s="175"/>
      <c r="BL171" s="428"/>
    </row>
    <row r="172" spans="2:64" ht="14.25" customHeight="1">
      <c r="B172" s="223"/>
      <c r="C172" s="259"/>
      <c r="D172" s="271"/>
      <c r="E172" s="105"/>
      <c r="F172" s="293"/>
      <c r="G172" s="317"/>
      <c r="H172" s="330"/>
      <c r="I172" s="330"/>
      <c r="J172" s="330"/>
      <c r="K172" s="404"/>
      <c r="L172" s="182"/>
      <c r="M172" s="105"/>
      <c r="N172" s="105"/>
      <c r="O172" s="105"/>
      <c r="P172" s="429"/>
      <c r="AH172" s="223"/>
      <c r="AI172" s="259"/>
      <c r="AJ172" s="271" t="s">
        <v>273</v>
      </c>
      <c r="AK172" s="105"/>
      <c r="AL172" s="182"/>
      <c r="AM172" s="317"/>
      <c r="AN172" s="330"/>
      <c r="AO172" s="330"/>
      <c r="AP172" s="330"/>
      <c r="AQ172" s="415"/>
      <c r="AR172" s="182"/>
      <c r="AS172" s="105"/>
      <c r="AT172" s="105"/>
      <c r="AU172" s="105"/>
      <c r="AV172" s="429"/>
      <c r="AX172" s="248"/>
      <c r="AY172" s="259"/>
      <c r="AZ172" s="271"/>
      <c r="BA172" s="276"/>
      <c r="BB172" s="293"/>
      <c r="BC172" s="317"/>
      <c r="BD172" s="330"/>
      <c r="BE172" s="330"/>
      <c r="BF172" s="330"/>
      <c r="BG172" s="404"/>
      <c r="BH172" s="182"/>
      <c r="BI172" s="105"/>
      <c r="BJ172" s="105"/>
      <c r="BK172" s="105"/>
      <c r="BL172" s="429"/>
    </row>
    <row r="173" spans="2:64" ht="14.25" customHeight="1">
      <c r="B173" s="249"/>
      <c r="C173" s="260"/>
      <c r="D173" s="268"/>
      <c r="E173" s="285"/>
      <c r="F173" s="290"/>
      <c r="G173" s="316"/>
      <c r="H173" s="331"/>
      <c r="I173" s="331"/>
      <c r="J173" s="331"/>
      <c r="K173" s="407"/>
      <c r="L173" s="301"/>
      <c r="M173" s="175"/>
      <c r="N173" s="420"/>
      <c r="O173" s="422"/>
      <c r="P173" s="428"/>
      <c r="AH173" s="249"/>
      <c r="AI173" s="264" t="s">
        <v>834</v>
      </c>
      <c r="AJ173" s="268">
        <v>200</v>
      </c>
      <c r="AK173" s="175" t="s">
        <v>422</v>
      </c>
      <c r="AL173" s="290" t="s">
        <v>69</v>
      </c>
      <c r="AM173" s="313">
        <f>'土量計算（本設）'!Q41</f>
        <v>6</v>
      </c>
      <c r="AN173" s="331"/>
      <c r="AO173" s="331"/>
      <c r="AP173" s="452">
        <f>SUM(AM172:AO173)</f>
        <v>6</v>
      </c>
      <c r="AQ173" s="416">
        <f>ROUND(AP173,1)</f>
        <v>6</v>
      </c>
      <c r="AR173" s="301"/>
      <c r="AS173" s="175"/>
      <c r="AT173" s="420"/>
      <c r="AU173" s="422"/>
      <c r="AV173" s="428"/>
      <c r="AW173" s="462"/>
      <c r="AX173" s="249"/>
      <c r="AY173" s="260"/>
      <c r="AZ173" s="268"/>
      <c r="BA173" s="175"/>
      <c r="BB173" s="290"/>
      <c r="BC173" s="316"/>
      <c r="BD173" s="331"/>
      <c r="BE173" s="331"/>
      <c r="BF173" s="331"/>
      <c r="BG173" s="407"/>
      <c r="BH173" s="301"/>
      <c r="BI173" s="175"/>
      <c r="BJ173" s="175"/>
      <c r="BK173" s="175"/>
      <c r="BL173" s="428"/>
    </row>
    <row r="174" spans="2:64" ht="14.25" customHeight="1">
      <c r="B174" s="223"/>
      <c r="C174" s="259"/>
      <c r="D174" s="271"/>
      <c r="E174" s="276"/>
      <c r="F174" s="289"/>
      <c r="G174" s="317"/>
      <c r="H174" s="330"/>
      <c r="I174" s="330"/>
      <c r="J174" s="330"/>
      <c r="K174" s="404"/>
      <c r="L174" s="182"/>
      <c r="M174" s="105"/>
      <c r="N174" s="105"/>
      <c r="O174" s="105"/>
      <c r="P174" s="429"/>
      <c r="AH174" s="223"/>
      <c r="AI174" s="259"/>
      <c r="AJ174" s="271"/>
      <c r="AK174" s="105"/>
      <c r="AL174" s="182"/>
      <c r="AM174" s="317"/>
      <c r="AN174" s="330"/>
      <c r="AO174" s="330"/>
      <c r="AP174" s="330"/>
      <c r="AQ174" s="415"/>
      <c r="AR174" s="182"/>
      <c r="AS174" s="105"/>
      <c r="AT174" s="105"/>
      <c r="AU174" s="105"/>
      <c r="AV174" s="429"/>
      <c r="AX174" s="248"/>
      <c r="AY174" s="259"/>
      <c r="AZ174" s="271"/>
      <c r="BA174" s="105"/>
      <c r="BB174" s="293"/>
      <c r="BC174" s="317"/>
      <c r="BD174" s="330"/>
      <c r="BE174" s="330"/>
      <c r="BF174" s="330"/>
      <c r="BG174" s="404"/>
      <c r="BH174" s="182"/>
      <c r="BI174" s="105"/>
      <c r="BJ174" s="105"/>
      <c r="BK174" s="105"/>
      <c r="BL174" s="429"/>
    </row>
    <row r="175" spans="2:64" ht="14.25" customHeight="1">
      <c r="B175" s="249"/>
      <c r="C175" s="260"/>
      <c r="D175" s="268"/>
      <c r="E175" s="284"/>
      <c r="F175" s="264"/>
      <c r="G175" s="305"/>
      <c r="H175" s="331"/>
      <c r="I175" s="331"/>
      <c r="J175" s="331"/>
      <c r="K175" s="401"/>
      <c r="L175" s="301"/>
      <c r="M175" s="175"/>
      <c r="N175" s="175"/>
      <c r="O175" s="175"/>
      <c r="P175" s="428"/>
      <c r="AH175" s="249"/>
      <c r="AI175" s="264"/>
      <c r="AJ175" s="268"/>
      <c r="AK175" s="175"/>
      <c r="AL175" s="290"/>
      <c r="AM175" s="498"/>
      <c r="AN175" s="355"/>
      <c r="AO175" s="331"/>
      <c r="AP175" s="452"/>
      <c r="AQ175" s="416"/>
      <c r="AR175" s="301"/>
      <c r="AS175" s="175"/>
      <c r="AT175" s="175"/>
      <c r="AU175" s="175"/>
      <c r="AV175" s="428"/>
      <c r="AW175" s="462"/>
      <c r="AX175" s="249"/>
      <c r="AY175" s="260"/>
      <c r="AZ175" s="268"/>
      <c r="BA175" s="175"/>
      <c r="BB175" s="290"/>
      <c r="BC175" s="305"/>
      <c r="BD175" s="331"/>
      <c r="BE175" s="331"/>
      <c r="BF175" s="385"/>
      <c r="BG175" s="416"/>
      <c r="BH175" s="301"/>
      <c r="BI175" s="175"/>
      <c r="BJ175" s="175"/>
      <c r="BK175" s="175"/>
      <c r="BL175" s="428"/>
    </row>
    <row r="176" spans="2:64" ht="14.25" customHeight="1">
      <c r="B176" s="223"/>
      <c r="C176" s="259"/>
      <c r="D176" s="271"/>
      <c r="E176" s="105"/>
      <c r="F176" s="293"/>
      <c r="G176" s="317"/>
      <c r="H176" s="330"/>
      <c r="I176" s="330"/>
      <c r="J176" s="330"/>
      <c r="K176" s="404"/>
      <c r="L176" s="182"/>
      <c r="M176" s="105"/>
      <c r="N176" s="105"/>
      <c r="O176" s="105"/>
      <c r="P176" s="429"/>
      <c r="AH176" s="223"/>
      <c r="AI176" s="259"/>
      <c r="AJ176" s="271"/>
      <c r="AK176" s="276"/>
      <c r="AL176" s="289"/>
      <c r="AM176" s="318"/>
      <c r="AN176" s="350"/>
      <c r="AO176" s="350"/>
      <c r="AP176" s="384"/>
      <c r="AQ176" s="180"/>
      <c r="AR176" s="182"/>
      <c r="AS176" s="105"/>
      <c r="AT176" s="105"/>
      <c r="AU176" s="105"/>
      <c r="AV176" s="429"/>
      <c r="AX176" s="223"/>
      <c r="AY176" s="259"/>
      <c r="AZ176" s="271"/>
      <c r="BA176" s="105"/>
      <c r="BB176" s="293"/>
      <c r="BC176" s="317"/>
      <c r="BD176" s="330"/>
      <c r="BE176" s="330"/>
      <c r="BF176" s="330"/>
      <c r="BG176" s="404"/>
      <c r="BH176" s="182"/>
      <c r="BI176" s="105"/>
      <c r="BJ176" s="105"/>
      <c r="BK176" s="105"/>
      <c r="BL176" s="429"/>
    </row>
    <row r="177" spans="2:64" ht="14.25" customHeight="1">
      <c r="B177" s="249"/>
      <c r="C177" s="260"/>
      <c r="D177" s="268"/>
      <c r="E177" s="285"/>
      <c r="F177" s="290"/>
      <c r="G177" s="316"/>
      <c r="H177" s="331"/>
      <c r="I177" s="331"/>
      <c r="J177" s="331"/>
      <c r="K177" s="407"/>
      <c r="L177" s="301"/>
      <c r="M177" s="175"/>
      <c r="N177" s="420"/>
      <c r="O177" s="422"/>
      <c r="P177" s="428"/>
      <c r="AH177" s="249"/>
      <c r="AI177" s="260"/>
      <c r="AJ177" s="268"/>
      <c r="AK177" s="175"/>
      <c r="AL177" s="264"/>
      <c r="AM177" s="328"/>
      <c r="AN177" s="358"/>
      <c r="AO177" s="358"/>
      <c r="AP177" s="385"/>
      <c r="AQ177" s="394"/>
      <c r="AR177" s="301"/>
      <c r="AS177" s="175"/>
      <c r="AT177" s="175"/>
      <c r="AU177" s="175"/>
      <c r="AV177" s="428"/>
      <c r="AW177" s="462"/>
      <c r="AX177" s="249"/>
      <c r="AY177" s="260"/>
      <c r="AZ177" s="268"/>
      <c r="BA177" s="175"/>
      <c r="BB177" s="290"/>
      <c r="BC177" s="305"/>
      <c r="BD177" s="331"/>
      <c r="BE177" s="331"/>
      <c r="BF177" s="385"/>
      <c r="BG177" s="416"/>
      <c r="BH177" s="301"/>
      <c r="BI177" s="175"/>
      <c r="BJ177" s="175"/>
      <c r="BK177" s="175"/>
      <c r="BL177" s="428"/>
    </row>
    <row r="178" spans="2:64" ht="14.25" customHeight="1">
      <c r="B178" s="223"/>
      <c r="C178" s="259"/>
      <c r="D178" s="271"/>
      <c r="E178" s="105"/>
      <c r="F178" s="293"/>
      <c r="G178" s="317"/>
      <c r="H178" s="330"/>
      <c r="I178" s="330"/>
      <c r="J178" s="330"/>
      <c r="K178" s="404"/>
      <c r="L178" s="182"/>
      <c r="M178" s="105"/>
      <c r="N178" s="105"/>
      <c r="O178" s="105"/>
      <c r="P178" s="429"/>
      <c r="AH178" s="248"/>
      <c r="AI178" s="259"/>
      <c r="AJ178" s="271"/>
      <c r="AK178" s="276"/>
      <c r="AL178" s="289"/>
      <c r="AM178" s="318"/>
      <c r="AN178" s="350"/>
      <c r="AO178" s="350"/>
      <c r="AP178" s="384"/>
      <c r="AQ178" s="404"/>
      <c r="AR178" s="182"/>
      <c r="AS178" s="105"/>
      <c r="AT178" s="105"/>
      <c r="AU178" s="105"/>
      <c r="AV178" s="429"/>
      <c r="AX178" s="223"/>
      <c r="AY178" s="259"/>
      <c r="AZ178" s="271"/>
      <c r="BA178" s="105"/>
      <c r="BB178" s="293"/>
      <c r="BC178" s="552"/>
      <c r="BD178" s="337"/>
      <c r="BE178" s="330"/>
      <c r="BF178" s="450"/>
      <c r="BG178" s="180"/>
      <c r="BH178" s="182"/>
      <c r="BI178" s="105"/>
      <c r="BJ178" s="105"/>
      <c r="BK178" s="105"/>
      <c r="BL178" s="429"/>
    </row>
    <row r="179" spans="2:64" ht="14.25" customHeight="1">
      <c r="B179" s="249"/>
      <c r="C179" s="260"/>
      <c r="D179" s="268"/>
      <c r="E179" s="285"/>
      <c r="F179" s="290"/>
      <c r="G179" s="316"/>
      <c r="H179" s="331"/>
      <c r="I179" s="331"/>
      <c r="J179" s="331"/>
      <c r="K179" s="407"/>
      <c r="L179" s="301"/>
      <c r="M179" s="175"/>
      <c r="N179" s="420"/>
      <c r="O179" s="422"/>
      <c r="P179" s="428"/>
      <c r="AH179" s="249"/>
      <c r="AI179" s="260"/>
      <c r="AJ179" s="268"/>
      <c r="AK179" s="175"/>
      <c r="AL179" s="264"/>
      <c r="AM179" s="328"/>
      <c r="AN179" s="358"/>
      <c r="AO179" s="358"/>
      <c r="AP179" s="385"/>
      <c r="AQ179" s="407"/>
      <c r="AR179" s="301"/>
      <c r="AS179" s="175"/>
      <c r="AT179" s="420"/>
      <c r="AU179" s="422"/>
      <c r="AV179" s="428"/>
      <c r="AW179" s="462"/>
      <c r="AX179" s="249"/>
      <c r="AY179" s="260"/>
      <c r="AZ179" s="268"/>
      <c r="BA179" s="175"/>
      <c r="BB179" s="290"/>
      <c r="BC179" s="498"/>
      <c r="BD179" s="344"/>
      <c r="BE179" s="331"/>
      <c r="BF179" s="385"/>
      <c r="BG179" s="455"/>
      <c r="BH179" s="301"/>
      <c r="BI179" s="175"/>
      <c r="BJ179" s="175"/>
      <c r="BK179" s="175"/>
      <c r="BL179" s="428"/>
    </row>
    <row r="180" spans="2:64" ht="14.25" customHeight="1">
      <c r="B180" s="248"/>
      <c r="C180" s="259"/>
      <c r="D180" s="271"/>
      <c r="E180" s="105"/>
      <c r="F180" s="293"/>
      <c r="G180" s="317"/>
      <c r="H180" s="330"/>
      <c r="I180" s="330"/>
      <c r="J180" s="330"/>
      <c r="K180" s="404"/>
      <c r="L180" s="182"/>
      <c r="M180" s="105"/>
      <c r="N180" s="105"/>
      <c r="O180" s="105"/>
      <c r="P180" s="429"/>
      <c r="AH180" s="248"/>
      <c r="AI180" s="259"/>
      <c r="AJ180" s="271"/>
      <c r="AK180" s="105"/>
      <c r="AL180" s="293"/>
      <c r="AM180" s="318"/>
      <c r="AN180" s="350"/>
      <c r="AO180" s="350"/>
      <c r="AP180" s="384"/>
      <c r="AQ180" s="404"/>
      <c r="AR180" s="182"/>
      <c r="AS180" s="105"/>
      <c r="AT180" s="105"/>
      <c r="AU180" s="105"/>
      <c r="AV180" s="429"/>
      <c r="AX180" s="223"/>
      <c r="AY180" s="259"/>
      <c r="AZ180" s="271"/>
      <c r="BA180" s="105"/>
      <c r="BB180" s="293"/>
      <c r="BC180" s="553"/>
      <c r="BD180" s="342"/>
      <c r="BE180" s="342"/>
      <c r="BF180" s="342"/>
      <c r="BG180" s="180"/>
      <c r="BH180" s="182"/>
      <c r="BI180" s="105"/>
      <c r="BJ180" s="105"/>
      <c r="BK180" s="105"/>
      <c r="BL180" s="429"/>
    </row>
    <row r="181" spans="2:64" ht="14.25" customHeight="1">
      <c r="B181" s="247"/>
      <c r="C181" s="260"/>
      <c r="D181" s="268"/>
      <c r="E181" s="285"/>
      <c r="F181" s="290"/>
      <c r="G181" s="305"/>
      <c r="H181" s="331"/>
      <c r="I181" s="331"/>
      <c r="J181" s="331"/>
      <c r="K181" s="401"/>
      <c r="L181" s="301"/>
      <c r="M181" s="175"/>
      <c r="N181" s="175"/>
      <c r="O181" s="175"/>
      <c r="P181" s="428"/>
      <c r="AH181" s="249"/>
      <c r="AI181" s="260"/>
      <c r="AJ181" s="268"/>
      <c r="AK181" s="284"/>
      <c r="AL181" s="290"/>
      <c r="AM181" s="328"/>
      <c r="AN181" s="358"/>
      <c r="AO181" s="358"/>
      <c r="AP181" s="385"/>
      <c r="AQ181" s="407"/>
      <c r="AR181" s="301"/>
      <c r="AS181" s="175"/>
      <c r="AT181" s="175"/>
      <c r="AU181" s="175"/>
      <c r="AV181" s="428"/>
      <c r="AW181" s="462"/>
      <c r="AX181" s="249"/>
      <c r="AY181" s="260"/>
      <c r="AZ181" s="268"/>
      <c r="BA181" s="175"/>
      <c r="BB181" s="290"/>
      <c r="BC181" s="492"/>
      <c r="BD181" s="331"/>
      <c r="BE181" s="331"/>
      <c r="BF181" s="331"/>
      <c r="BG181" s="527"/>
      <c r="BH181" s="301"/>
      <c r="BI181" s="175"/>
      <c r="BJ181" s="420"/>
      <c r="BK181" s="422"/>
      <c r="BL181" s="428"/>
    </row>
    <row r="182" spans="2:64" ht="14.25" customHeight="1">
      <c r="B182" s="223"/>
      <c r="C182" s="259"/>
      <c r="D182" s="271"/>
      <c r="E182" s="105"/>
      <c r="F182" s="293"/>
      <c r="G182" s="317"/>
      <c r="H182" s="330"/>
      <c r="I182" s="330"/>
      <c r="J182" s="330"/>
      <c r="K182" s="404"/>
      <c r="L182" s="182"/>
      <c r="M182" s="105"/>
      <c r="N182" s="105"/>
      <c r="O182" s="105"/>
      <c r="P182" s="429"/>
      <c r="AH182" s="248"/>
      <c r="AI182" s="259"/>
      <c r="AJ182" s="271"/>
      <c r="AK182" s="105"/>
      <c r="AL182" s="293"/>
      <c r="AM182" s="318"/>
      <c r="AN182" s="350"/>
      <c r="AO182" s="350"/>
      <c r="AP182" s="384"/>
      <c r="AQ182" s="180"/>
      <c r="AR182" s="182"/>
      <c r="AS182" s="105"/>
      <c r="AT182" s="105"/>
      <c r="AU182" s="105"/>
      <c r="AV182" s="429"/>
      <c r="AX182" s="248"/>
      <c r="AY182" s="259"/>
      <c r="AZ182" s="271"/>
      <c r="BA182" s="105"/>
      <c r="BB182" s="293"/>
      <c r="BC182" s="545"/>
      <c r="BD182" s="330"/>
      <c r="BE182" s="330"/>
      <c r="BF182" s="330"/>
      <c r="BG182" s="180"/>
      <c r="BH182" s="182"/>
      <c r="BI182" s="105"/>
      <c r="BJ182" s="105"/>
      <c r="BK182" s="105"/>
      <c r="BL182" s="429"/>
    </row>
    <row r="183" spans="2:64" ht="14.25" customHeight="1">
      <c r="B183" s="249"/>
      <c r="C183" s="260"/>
      <c r="D183" s="268"/>
      <c r="E183" s="285"/>
      <c r="F183" s="290"/>
      <c r="G183" s="305"/>
      <c r="H183" s="331"/>
      <c r="I183" s="331"/>
      <c r="J183" s="331"/>
      <c r="K183" s="401"/>
      <c r="L183" s="301"/>
      <c r="M183" s="175"/>
      <c r="N183" s="175"/>
      <c r="O183" s="175"/>
      <c r="P183" s="428"/>
      <c r="AH183" s="249"/>
      <c r="AI183" s="260"/>
      <c r="AJ183" s="268"/>
      <c r="AK183" s="284"/>
      <c r="AL183" s="290"/>
      <c r="AM183" s="328"/>
      <c r="AN183" s="358"/>
      <c r="AO183" s="358"/>
      <c r="AP183" s="385"/>
      <c r="AQ183" s="394"/>
      <c r="AR183" s="301"/>
      <c r="AS183" s="175"/>
      <c r="AT183" s="420"/>
      <c r="AU183" s="422"/>
      <c r="AV183" s="428"/>
      <c r="AW183" s="462"/>
      <c r="AX183" s="249"/>
      <c r="AY183" s="260"/>
      <c r="AZ183" s="268"/>
      <c r="BA183" s="175"/>
      <c r="BB183" s="264"/>
      <c r="BC183" s="316"/>
      <c r="BD183" s="366"/>
      <c r="BE183" s="331"/>
      <c r="BF183" s="331"/>
      <c r="BG183" s="394"/>
      <c r="BH183" s="301"/>
      <c r="BI183" s="175"/>
      <c r="BJ183" s="175"/>
      <c r="BK183" s="175"/>
      <c r="BL183" s="428"/>
    </row>
    <row r="184" spans="2:64" ht="14.25" customHeight="1">
      <c r="B184" s="223"/>
      <c r="C184" s="259"/>
      <c r="D184" s="271"/>
      <c r="E184" s="105"/>
      <c r="F184" s="293"/>
      <c r="G184" s="318"/>
      <c r="H184" s="350"/>
      <c r="I184" s="350"/>
      <c r="J184" s="384"/>
      <c r="K184" s="180"/>
      <c r="L184" s="182"/>
      <c r="M184" s="105"/>
      <c r="N184" s="105"/>
      <c r="O184" s="105"/>
      <c r="P184" s="429"/>
      <c r="AH184" s="248"/>
      <c r="AI184" s="259"/>
      <c r="AJ184" s="271"/>
      <c r="AK184" s="105"/>
      <c r="AL184" s="289"/>
      <c r="AM184" s="318"/>
      <c r="AN184" s="350"/>
      <c r="AO184" s="350"/>
      <c r="AP184" s="384"/>
      <c r="AQ184" s="180"/>
      <c r="AR184" s="182"/>
      <c r="AS184" s="105"/>
      <c r="AT184" s="105"/>
      <c r="AU184" s="105"/>
      <c r="AV184" s="429"/>
      <c r="AX184" s="223"/>
      <c r="AY184" s="259"/>
      <c r="AZ184" s="271"/>
      <c r="BA184" s="105"/>
      <c r="BB184" s="293"/>
      <c r="BC184" s="317"/>
      <c r="BD184" s="330"/>
      <c r="BE184" s="330"/>
      <c r="BF184" s="330"/>
      <c r="BG184" s="404"/>
      <c r="BH184" s="182"/>
      <c r="BI184" s="105"/>
      <c r="BJ184" s="105"/>
      <c r="BK184" s="105"/>
      <c r="BL184" s="429"/>
    </row>
    <row r="185" spans="2:64" ht="14.25" customHeight="1">
      <c r="B185" s="249"/>
      <c r="C185" s="260"/>
      <c r="D185" s="268"/>
      <c r="E185" s="284"/>
      <c r="F185" s="264"/>
      <c r="G185" s="319"/>
      <c r="H185" s="349"/>
      <c r="I185" s="358"/>
      <c r="J185" s="385"/>
      <c r="K185" s="394"/>
      <c r="L185" s="301"/>
      <c r="M185" s="175"/>
      <c r="N185" s="175"/>
      <c r="O185" s="175"/>
      <c r="P185" s="428"/>
      <c r="AH185" s="249"/>
      <c r="AI185" s="260"/>
      <c r="AJ185" s="268"/>
      <c r="AK185" s="284"/>
      <c r="AL185" s="264"/>
      <c r="AM185" s="328"/>
      <c r="AN185" s="358"/>
      <c r="AO185" s="358"/>
      <c r="AP185" s="385"/>
      <c r="AQ185" s="394"/>
      <c r="AR185" s="301"/>
      <c r="AS185" s="175"/>
      <c r="AT185" s="175"/>
      <c r="AU185" s="175"/>
      <c r="AV185" s="428"/>
      <c r="AW185" s="462"/>
      <c r="AX185" s="249"/>
      <c r="AY185" s="260"/>
      <c r="AZ185" s="268"/>
      <c r="BA185" s="285"/>
      <c r="BB185" s="290"/>
      <c r="BC185" s="316"/>
      <c r="BD185" s="331"/>
      <c r="BE185" s="331"/>
      <c r="BF185" s="331"/>
      <c r="BG185" s="571"/>
      <c r="BH185" s="301"/>
      <c r="BI185" s="175"/>
      <c r="BJ185" s="175"/>
      <c r="BK185" s="378"/>
      <c r="BL185" s="428"/>
    </row>
    <row r="186" spans="2:64" ht="14.25" customHeight="1">
      <c r="B186" s="223"/>
      <c r="C186" s="259"/>
      <c r="D186" s="105"/>
      <c r="E186" s="105"/>
      <c r="F186" s="182"/>
      <c r="G186" s="317"/>
      <c r="H186" s="330"/>
      <c r="I186" s="330"/>
      <c r="J186" s="330"/>
      <c r="K186" s="105"/>
      <c r="L186" s="182"/>
      <c r="M186" s="105"/>
      <c r="N186" s="105"/>
      <c r="O186" s="105"/>
      <c r="P186" s="429"/>
      <c r="AH186" s="223"/>
      <c r="AI186" s="261"/>
      <c r="AJ186" s="105"/>
      <c r="AK186" s="105"/>
      <c r="AL186" s="261"/>
      <c r="AM186" s="317"/>
      <c r="AN186" s="330"/>
      <c r="AO186" s="330"/>
      <c r="AP186" s="330"/>
      <c r="AQ186" s="105"/>
      <c r="AR186" s="182"/>
      <c r="AS186" s="105"/>
      <c r="AT186" s="105"/>
      <c r="AU186" s="105"/>
      <c r="AV186" s="429"/>
      <c r="AX186" s="223"/>
      <c r="AY186" s="259"/>
      <c r="AZ186" s="271"/>
      <c r="BA186" s="105"/>
      <c r="BB186" s="293"/>
      <c r="BC186" s="317"/>
      <c r="BD186" s="330"/>
      <c r="BE186" s="330"/>
      <c r="BF186" s="330"/>
      <c r="BG186" s="180"/>
      <c r="BH186" s="182"/>
      <c r="BI186" s="105"/>
      <c r="BJ186" s="105"/>
      <c r="BK186" s="105"/>
      <c r="BL186" s="429"/>
    </row>
    <row r="187" spans="2:64" ht="14.25" customHeight="1">
      <c r="B187" s="249"/>
      <c r="C187" s="260"/>
      <c r="D187" s="175"/>
      <c r="E187" s="175"/>
      <c r="F187" s="264"/>
      <c r="G187" s="316"/>
      <c r="H187" s="331"/>
      <c r="I187" s="331"/>
      <c r="J187" s="385"/>
      <c r="K187" s="394"/>
      <c r="L187" s="301"/>
      <c r="M187" s="175"/>
      <c r="N187" s="175"/>
      <c r="O187" s="378"/>
      <c r="P187" s="428"/>
      <c r="AH187" s="249"/>
      <c r="AI187" s="260"/>
      <c r="AJ187" s="175"/>
      <c r="AK187" s="175"/>
      <c r="AL187" s="290"/>
      <c r="AM187" s="498"/>
      <c r="AN187" s="331"/>
      <c r="AO187" s="331"/>
      <c r="AP187" s="385"/>
      <c r="AQ187" s="394"/>
      <c r="AR187" s="301"/>
      <c r="AS187" s="175"/>
      <c r="AT187" s="175"/>
      <c r="AU187" s="175"/>
      <c r="AV187" s="428"/>
      <c r="AW187" s="462"/>
      <c r="AX187" s="249"/>
      <c r="AY187" s="260"/>
      <c r="AZ187" s="268"/>
      <c r="BA187" s="285"/>
      <c r="BB187" s="290"/>
      <c r="BC187" s="316"/>
      <c r="BD187" s="331"/>
      <c r="BE187" s="331"/>
      <c r="BF187" s="385"/>
      <c r="BG187" s="527"/>
      <c r="BH187" s="301"/>
      <c r="BI187" s="175"/>
      <c r="BJ187" s="175"/>
      <c r="BK187" s="175"/>
      <c r="BL187" s="428"/>
    </row>
    <row r="188" spans="2:64" ht="14.25" customHeight="1">
      <c r="B188" s="223"/>
      <c r="C188" s="259"/>
      <c r="D188" s="271"/>
      <c r="E188" s="105"/>
      <c r="F188" s="293"/>
      <c r="G188" s="322"/>
      <c r="H188" s="351"/>
      <c r="I188" s="359"/>
      <c r="J188" s="359"/>
      <c r="K188" s="408"/>
      <c r="L188" s="182"/>
      <c r="M188" s="105"/>
      <c r="N188" s="105"/>
      <c r="O188" s="421"/>
      <c r="P188" s="427"/>
      <c r="AH188" s="248"/>
      <c r="AI188" s="261"/>
      <c r="AJ188" s="272"/>
      <c r="AK188" s="276"/>
      <c r="AL188" s="289"/>
      <c r="AM188" s="304"/>
      <c r="AN188" s="504"/>
      <c r="AO188" s="504"/>
      <c r="AP188" s="504"/>
      <c r="AQ188" s="276"/>
      <c r="AR188" s="297"/>
      <c r="AS188" s="276"/>
      <c r="AT188" s="276"/>
      <c r="AU188" s="276"/>
      <c r="AV188" s="430"/>
      <c r="AX188" s="223"/>
      <c r="AY188" s="259"/>
      <c r="AZ188" s="271"/>
      <c r="BA188" s="105"/>
      <c r="BB188" s="293"/>
      <c r="BC188" s="317"/>
      <c r="BD188" s="330"/>
      <c r="BE188" s="330"/>
      <c r="BF188" s="330"/>
      <c r="BG188" s="180"/>
      <c r="BH188" s="182"/>
      <c r="BI188" s="105"/>
      <c r="BJ188" s="105"/>
      <c r="BK188" s="105"/>
      <c r="BL188" s="429"/>
    </row>
    <row r="189" spans="2:64" ht="14.25" customHeight="1">
      <c r="B189" s="226"/>
      <c r="C189" s="262"/>
      <c r="D189" s="273"/>
      <c r="E189" s="277"/>
      <c r="F189" s="291"/>
      <c r="G189" s="323"/>
      <c r="H189" s="352"/>
      <c r="I189" s="368"/>
      <c r="J189" s="387"/>
      <c r="K189" s="409"/>
      <c r="L189" s="232"/>
      <c r="M189" s="277"/>
      <c r="N189" s="277"/>
      <c r="O189" s="423"/>
      <c r="P189" s="431"/>
      <c r="AH189" s="226"/>
      <c r="AI189" s="262"/>
      <c r="AJ189" s="273"/>
      <c r="AK189" s="277"/>
      <c r="AL189" s="298"/>
      <c r="AM189" s="499"/>
      <c r="AN189" s="335"/>
      <c r="AO189" s="335"/>
      <c r="AP189" s="386"/>
      <c r="AQ189" s="402"/>
      <c r="AR189" s="232"/>
      <c r="AS189" s="277"/>
      <c r="AT189" s="277"/>
      <c r="AU189" s="277"/>
      <c r="AV189" s="431"/>
      <c r="AW189" s="462"/>
      <c r="AX189" s="226"/>
      <c r="AY189" s="262"/>
      <c r="AZ189" s="273"/>
      <c r="BA189" s="484"/>
      <c r="BB189" s="291"/>
      <c r="BC189" s="551"/>
      <c r="BD189" s="335"/>
      <c r="BE189" s="335"/>
      <c r="BF189" s="386"/>
      <c r="BG189" s="572"/>
      <c r="BH189" s="232"/>
      <c r="BI189" s="277"/>
      <c r="BJ189" s="277"/>
      <c r="BK189" s="277"/>
      <c r="BL189" s="431"/>
    </row>
    <row r="190" spans="2:64" ht="14.25" customHeight="1">
      <c r="B190" s="105"/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  <c r="O190" s="105"/>
      <c r="P190" s="105"/>
      <c r="AH190" s="105"/>
      <c r="AI190" s="105"/>
      <c r="AJ190" s="105"/>
      <c r="AK190" s="105"/>
      <c r="AL190" s="105"/>
      <c r="AM190" s="105"/>
      <c r="AN190" s="105"/>
      <c r="AO190" s="105"/>
      <c r="AP190" s="105"/>
      <c r="AQ190" s="105"/>
      <c r="AR190" s="105"/>
      <c r="AS190" s="105"/>
      <c r="AT190" s="105"/>
      <c r="AU190" s="105"/>
      <c r="AV190" s="105"/>
      <c r="AW190" s="462"/>
      <c r="AX190" s="105"/>
      <c r="AY190" s="105"/>
      <c r="AZ190" s="105"/>
      <c r="BA190" s="105"/>
      <c r="BB190" s="105"/>
      <c r="BC190" s="105"/>
      <c r="BD190" s="105"/>
      <c r="BE190" s="105"/>
      <c r="BF190" s="105"/>
      <c r="BG190" s="105"/>
      <c r="BH190" s="105"/>
      <c r="BI190" s="105"/>
      <c r="BJ190" s="105"/>
      <c r="BK190" s="105"/>
      <c r="BL190" s="105"/>
    </row>
    <row r="191" spans="2:64" ht="14.25" customHeight="1">
      <c r="B191" s="105"/>
      <c r="C191" s="105"/>
      <c r="D191" s="271"/>
      <c r="E191" s="105"/>
      <c r="F191" s="180"/>
      <c r="G191" s="105"/>
      <c r="H191" s="105"/>
      <c r="I191" s="105"/>
      <c r="J191" s="105"/>
      <c r="K191" s="180"/>
      <c r="L191" s="105"/>
      <c r="M191" s="105"/>
      <c r="N191" s="105"/>
      <c r="O191" s="105"/>
      <c r="P191" s="424">
        <f>+P153+1</f>
        <v>16</v>
      </c>
      <c r="AH191" s="105"/>
      <c r="AI191" s="105"/>
      <c r="AJ191" s="271"/>
      <c r="AK191" s="105"/>
      <c r="AL191" s="180"/>
      <c r="AM191" s="105"/>
      <c r="AN191" s="105"/>
      <c r="AO191" s="105"/>
      <c r="AP191" s="105"/>
      <c r="AQ191" s="180"/>
      <c r="AR191" s="105"/>
      <c r="AS191" s="105"/>
      <c r="AT191" s="105"/>
      <c r="AU191" s="105"/>
      <c r="AV191" s="424">
        <f>AV153+1</f>
        <v>16</v>
      </c>
      <c r="AX191" s="105"/>
      <c r="AY191" s="105"/>
      <c r="AZ191" s="271"/>
      <c r="BA191" s="105"/>
      <c r="BB191" s="180"/>
      <c r="BC191" s="105"/>
      <c r="BD191" s="105"/>
      <c r="BE191" s="105"/>
      <c r="BF191" s="105"/>
      <c r="BG191" s="180"/>
      <c r="BH191" s="105"/>
      <c r="BI191" s="105"/>
      <c r="BJ191" s="105"/>
      <c r="BK191" s="105"/>
      <c r="BL191" s="424">
        <f>+BL153+1</f>
        <v>26</v>
      </c>
    </row>
    <row r="192" spans="2:64" ht="14.25" customHeight="1">
      <c r="B192" s="191"/>
      <c r="C192" s="255"/>
      <c r="D192" s="265"/>
      <c r="E192" s="278"/>
      <c r="F192" s="287"/>
      <c r="G192" s="299"/>
      <c r="H192" s="329" t="s">
        <v>239</v>
      </c>
      <c r="I192" s="329"/>
      <c r="J192" s="329"/>
      <c r="K192" s="329"/>
      <c r="L192" s="299"/>
      <c r="M192" s="329" t="s">
        <v>242</v>
      </c>
      <c r="N192" s="329"/>
      <c r="O192" s="329"/>
      <c r="P192" s="425"/>
      <c r="AH192" s="191"/>
      <c r="AI192" s="255"/>
      <c r="AJ192" s="265"/>
      <c r="AK192" s="278"/>
      <c r="AL192" s="287"/>
      <c r="AM192" s="299"/>
      <c r="AN192" s="329" t="s">
        <v>239</v>
      </c>
      <c r="AO192" s="329"/>
      <c r="AP192" s="329"/>
      <c r="AQ192" s="329"/>
      <c r="AR192" s="299"/>
      <c r="AS192" s="329" t="s">
        <v>242</v>
      </c>
      <c r="AT192" s="329"/>
      <c r="AU192" s="329"/>
      <c r="AV192" s="425"/>
      <c r="AW192" s="462"/>
      <c r="AX192" s="191"/>
      <c r="AY192" s="255"/>
      <c r="AZ192" s="265"/>
      <c r="BA192" s="278"/>
      <c r="BB192" s="287"/>
      <c r="BC192" s="299"/>
      <c r="BD192" s="329" t="s">
        <v>239</v>
      </c>
      <c r="BE192" s="329"/>
      <c r="BF192" s="329"/>
      <c r="BG192" s="329"/>
      <c r="BH192" s="299"/>
      <c r="BI192" s="329" t="s">
        <v>242</v>
      </c>
      <c r="BJ192" s="329"/>
      <c r="BK192" s="329"/>
      <c r="BL192" s="425"/>
    </row>
    <row r="193" spans="2:64" ht="14.25" customHeight="1">
      <c r="B193" s="193" t="s">
        <v>528</v>
      </c>
      <c r="C193" s="256" t="s">
        <v>530</v>
      </c>
      <c r="D193" s="266" t="s">
        <v>243</v>
      </c>
      <c r="E193" s="279"/>
      <c r="F193" s="288" t="s">
        <v>60</v>
      </c>
      <c r="G193" s="300" t="s">
        <v>244</v>
      </c>
      <c r="H193" s="266"/>
      <c r="I193" s="361"/>
      <c r="J193" s="361"/>
      <c r="K193" s="392" t="s">
        <v>245</v>
      </c>
      <c r="L193" s="418"/>
      <c r="M193" s="215"/>
      <c r="N193" s="419"/>
      <c r="O193" s="419"/>
      <c r="P193" s="426" t="s">
        <v>245</v>
      </c>
      <c r="AH193" s="193" t="s">
        <v>528</v>
      </c>
      <c r="AI193" s="256" t="s">
        <v>530</v>
      </c>
      <c r="AJ193" s="266" t="s">
        <v>243</v>
      </c>
      <c r="AK193" s="279"/>
      <c r="AL193" s="288" t="s">
        <v>60</v>
      </c>
      <c r="AM193" s="300" t="s">
        <v>244</v>
      </c>
      <c r="AN193" s="266"/>
      <c r="AO193" s="361"/>
      <c r="AP193" s="361"/>
      <c r="AQ193" s="392" t="s">
        <v>245</v>
      </c>
      <c r="AR193" s="418"/>
      <c r="AS193" s="215"/>
      <c r="AT193" s="419"/>
      <c r="AU193" s="419"/>
      <c r="AV193" s="426" t="s">
        <v>245</v>
      </c>
      <c r="AX193" s="193" t="s">
        <v>528</v>
      </c>
      <c r="AY193" s="256" t="s">
        <v>530</v>
      </c>
      <c r="AZ193" s="266" t="s">
        <v>243</v>
      </c>
      <c r="BA193" s="279"/>
      <c r="BB193" s="288" t="s">
        <v>60</v>
      </c>
      <c r="BC193" s="300" t="s">
        <v>244</v>
      </c>
      <c r="BD193" s="266"/>
      <c r="BE193" s="361"/>
      <c r="BF193" s="361"/>
      <c r="BG193" s="392" t="s">
        <v>245</v>
      </c>
      <c r="BH193" s="418"/>
      <c r="BI193" s="215"/>
      <c r="BJ193" s="419"/>
      <c r="BK193" s="419"/>
      <c r="BL193" s="426" t="s">
        <v>245</v>
      </c>
    </row>
    <row r="194" spans="2:64" ht="14.25" customHeight="1">
      <c r="B194" s="223"/>
      <c r="C194" s="259"/>
      <c r="D194" s="271"/>
      <c r="E194" s="105"/>
      <c r="F194" s="293"/>
      <c r="G194" s="312"/>
      <c r="H194" s="345"/>
      <c r="I194" s="365"/>
      <c r="J194" s="365"/>
      <c r="K194" s="404"/>
      <c r="L194" s="182"/>
      <c r="M194" s="105"/>
      <c r="N194" s="105"/>
      <c r="O194" s="105"/>
      <c r="P194" s="429"/>
      <c r="AH194" s="223"/>
      <c r="AI194" s="259"/>
      <c r="AJ194" s="271" t="s">
        <v>218</v>
      </c>
      <c r="AK194" s="105"/>
      <c r="AL194" s="293"/>
      <c r="AM194" s="500" t="s">
        <v>160</v>
      </c>
      <c r="AN194" s="332"/>
      <c r="AO194" s="332"/>
      <c r="AP194" s="384"/>
      <c r="AQ194" s="404"/>
      <c r="AR194" s="182"/>
      <c r="AS194" s="105"/>
      <c r="AT194" s="105"/>
      <c r="AU194" s="105"/>
      <c r="AV194" s="429"/>
      <c r="AW194" s="462"/>
      <c r="AX194" s="223"/>
      <c r="AY194" s="259"/>
      <c r="AZ194" s="271" t="s">
        <v>185</v>
      </c>
      <c r="BA194" s="105"/>
      <c r="BB194" s="182"/>
      <c r="BC194" s="317" t="s">
        <v>153</v>
      </c>
      <c r="BD194" s="356" t="s">
        <v>564</v>
      </c>
      <c r="BE194" s="330"/>
      <c r="BF194" s="330"/>
      <c r="BG194" s="415"/>
      <c r="BH194" s="182"/>
      <c r="BI194" s="105"/>
      <c r="BJ194" s="105"/>
      <c r="BK194" s="105"/>
      <c r="BL194" s="429"/>
    </row>
    <row r="195" spans="2:64" ht="14.25" customHeight="1">
      <c r="B195" s="247" t="s">
        <v>514</v>
      </c>
      <c r="C195" s="260" t="s">
        <v>517</v>
      </c>
      <c r="D195" s="268">
        <v>150</v>
      </c>
      <c r="E195" s="175"/>
      <c r="F195" s="290" t="s">
        <v>69</v>
      </c>
      <c r="G195" s="313">
        <f>G119</f>
        <v>36.910000000000018</v>
      </c>
      <c r="H195" s="339"/>
      <c r="I195" s="366"/>
      <c r="J195" s="383">
        <f>SUM(G195:I195)</f>
        <v>36.910000000000018</v>
      </c>
      <c r="K195" s="406">
        <f>ROUND(J195,1)</f>
        <v>36.9</v>
      </c>
      <c r="L195" s="301"/>
      <c r="M195" s="175"/>
      <c r="N195" s="175"/>
      <c r="O195" s="175"/>
      <c r="P195" s="428"/>
      <c r="AH195" s="247" t="s">
        <v>249</v>
      </c>
      <c r="AI195" s="260" t="s">
        <v>358</v>
      </c>
      <c r="AJ195" s="268" t="s">
        <v>477</v>
      </c>
      <c r="AK195" s="175"/>
      <c r="AL195" s="290" t="s">
        <v>467</v>
      </c>
      <c r="AM195" s="316">
        <f>'土量計算（本設）'!BM61</f>
        <v>212.67999999999998</v>
      </c>
      <c r="AN195" s="331"/>
      <c r="AO195" s="331"/>
      <c r="AP195" s="385">
        <f>SUM(AM194:AO195)</f>
        <v>212.67999999999998</v>
      </c>
      <c r="AQ195" s="407">
        <f>ROUND((AP195),0)</f>
        <v>213</v>
      </c>
      <c r="AR195" s="301"/>
      <c r="AS195" s="175"/>
      <c r="AT195" s="175"/>
      <c r="AU195" s="175"/>
      <c r="AV195" s="428"/>
      <c r="AX195" s="247" t="s">
        <v>557</v>
      </c>
      <c r="AY195" s="264" t="s">
        <v>10</v>
      </c>
      <c r="AZ195" s="268">
        <v>75</v>
      </c>
      <c r="BA195" s="175" t="s">
        <v>546</v>
      </c>
      <c r="BB195" s="290" t="s">
        <v>69</v>
      </c>
      <c r="BC195" s="498">
        <v>94.04</v>
      </c>
      <c r="BD195" s="355"/>
      <c r="BE195" s="331"/>
      <c r="BF195" s="452">
        <f>SUM(BC194:BE195)</f>
        <v>94.04</v>
      </c>
      <c r="BG195" s="416">
        <f>ROUND(BF195,1)</f>
        <v>94</v>
      </c>
      <c r="BH195" s="301"/>
      <c r="BI195" s="175"/>
      <c r="BJ195" s="175"/>
      <c r="BK195" s="175"/>
      <c r="BL195" s="428"/>
    </row>
    <row r="196" spans="2:64" ht="14.25" customHeight="1">
      <c r="B196" s="223"/>
      <c r="C196" s="259"/>
      <c r="D196" s="271"/>
      <c r="E196" s="105"/>
      <c r="F196" s="293"/>
      <c r="G196" s="314"/>
      <c r="H196" s="346"/>
      <c r="I196" s="367"/>
      <c r="J196" s="367"/>
      <c r="K196" s="404"/>
      <c r="L196" s="182"/>
      <c r="M196" s="105"/>
      <c r="N196" s="105"/>
      <c r="O196" s="105"/>
      <c r="P196" s="429"/>
      <c r="AH196" s="223"/>
      <c r="AI196" s="259"/>
      <c r="AJ196" s="271" t="s">
        <v>30</v>
      </c>
      <c r="AK196" s="105"/>
      <c r="AL196" s="293"/>
      <c r="AM196" s="317"/>
      <c r="AN196" s="342"/>
      <c r="AO196" s="342"/>
      <c r="AP196" s="384"/>
      <c r="AQ196" s="404"/>
      <c r="AR196" s="182"/>
      <c r="AS196" s="105"/>
      <c r="AT196" s="105"/>
      <c r="AU196" s="105"/>
      <c r="AV196" s="429"/>
      <c r="AW196" s="462"/>
      <c r="AX196" s="223"/>
      <c r="AY196" s="259"/>
      <c r="AZ196" s="271" t="s">
        <v>185</v>
      </c>
      <c r="BA196" s="105"/>
      <c r="BB196" s="182"/>
      <c r="BC196" s="317"/>
      <c r="BD196" s="356"/>
      <c r="BE196" s="330"/>
      <c r="BF196" s="330"/>
      <c r="BG196" s="415"/>
      <c r="BH196" s="182"/>
      <c r="BI196" s="105"/>
      <c r="BJ196" s="105"/>
      <c r="BK196" s="105"/>
      <c r="BL196" s="429"/>
    </row>
    <row r="197" spans="2:64" ht="14.25" customHeight="1">
      <c r="B197" s="249"/>
      <c r="C197" s="260" t="s">
        <v>517</v>
      </c>
      <c r="D197" s="268">
        <v>50</v>
      </c>
      <c r="E197" s="175"/>
      <c r="F197" s="290" t="s">
        <v>69</v>
      </c>
      <c r="G197" s="313">
        <f>G121</f>
        <v>0.53300000000000003</v>
      </c>
      <c r="H197" s="339"/>
      <c r="I197" s="366"/>
      <c r="J197" s="383">
        <f>SUM(G197:I197)</f>
        <v>0.53300000000000003</v>
      </c>
      <c r="K197" s="406">
        <f>ROUND(J197,1)</f>
        <v>0.5</v>
      </c>
      <c r="L197" s="301"/>
      <c r="M197" s="175"/>
      <c r="N197" s="175"/>
      <c r="O197" s="175"/>
      <c r="P197" s="428"/>
      <c r="AH197" s="249"/>
      <c r="AI197" s="260" t="s">
        <v>478</v>
      </c>
      <c r="AJ197" s="268" t="s">
        <v>480</v>
      </c>
      <c r="AK197" s="175"/>
      <c r="AL197" s="290" t="s">
        <v>467</v>
      </c>
      <c r="AM197" s="316">
        <f>'土量計算（本設）'!BP61</f>
        <v>76.160000000000011</v>
      </c>
      <c r="AN197" s="347"/>
      <c r="AO197" s="347"/>
      <c r="AP197" s="385">
        <f>SUM(AM196:AO197)</f>
        <v>76.160000000000011</v>
      </c>
      <c r="AQ197" s="407">
        <f>ROUND((AP197),0)</f>
        <v>76</v>
      </c>
      <c r="AR197" s="301"/>
      <c r="AS197" s="175"/>
      <c r="AT197" s="175"/>
      <c r="AU197" s="175"/>
      <c r="AV197" s="428"/>
      <c r="AX197" s="249"/>
      <c r="AY197" s="264" t="s">
        <v>581</v>
      </c>
      <c r="AZ197" s="268">
        <v>75</v>
      </c>
      <c r="BA197" s="175" t="s">
        <v>473</v>
      </c>
      <c r="BB197" s="290" t="s">
        <v>69</v>
      </c>
      <c r="BC197" s="498">
        <v>8.1999999999999993</v>
      </c>
      <c r="BD197" s="355"/>
      <c r="BE197" s="331"/>
      <c r="BF197" s="452">
        <f>SUM(BC196:BE197)</f>
        <v>8.1999999999999993</v>
      </c>
      <c r="BG197" s="416">
        <f>ROUND(BF197,1)</f>
        <v>8.1999999999999993</v>
      </c>
      <c r="BH197" s="301"/>
      <c r="BI197" s="175"/>
      <c r="BJ197" s="175"/>
      <c r="BK197" s="175"/>
      <c r="BL197" s="428"/>
    </row>
    <row r="198" spans="2:64" ht="14.25" customHeight="1">
      <c r="B198" s="248"/>
      <c r="C198" s="259"/>
      <c r="D198" s="271"/>
      <c r="E198" s="105"/>
      <c r="F198" s="293"/>
      <c r="G198" s="315"/>
      <c r="H198" s="342"/>
      <c r="I198" s="342"/>
      <c r="J198" s="342"/>
      <c r="K198" s="404"/>
      <c r="L198" s="182"/>
      <c r="M198" s="105"/>
      <c r="N198" s="105"/>
      <c r="O198" s="105"/>
      <c r="P198" s="429"/>
      <c r="AH198" s="223"/>
      <c r="AI198" s="259"/>
      <c r="AJ198" s="271" t="s">
        <v>182</v>
      </c>
      <c r="AK198" s="105"/>
      <c r="AL198" s="293"/>
      <c r="AM198" s="317"/>
      <c r="AN198" s="342"/>
      <c r="AO198" s="342"/>
      <c r="AP198" s="384"/>
      <c r="AQ198" s="404"/>
      <c r="AR198" s="182"/>
      <c r="AS198" s="105"/>
      <c r="AT198" s="105"/>
      <c r="AU198" s="105"/>
      <c r="AV198" s="429"/>
      <c r="AW198" s="462"/>
      <c r="AX198" s="223"/>
      <c r="AY198" s="259"/>
      <c r="AZ198" s="271" t="s">
        <v>185</v>
      </c>
      <c r="BA198" s="105"/>
      <c r="BB198" s="182"/>
      <c r="BC198" s="317"/>
      <c r="BD198" s="356"/>
      <c r="BE198" s="330"/>
      <c r="BF198" s="330"/>
      <c r="BG198" s="415"/>
      <c r="BH198" s="182"/>
      <c r="BI198" s="105"/>
      <c r="BJ198" s="105"/>
      <c r="BK198" s="105"/>
      <c r="BL198" s="429"/>
    </row>
    <row r="199" spans="2:64" ht="14.25" customHeight="1">
      <c r="B199" s="249"/>
      <c r="C199" s="260" t="s">
        <v>520</v>
      </c>
      <c r="D199" s="268">
        <v>150</v>
      </c>
      <c r="E199" s="175"/>
      <c r="F199" s="290" t="s">
        <v>425</v>
      </c>
      <c r="G199" s="316">
        <f>K123</f>
        <v>47</v>
      </c>
      <c r="H199" s="347"/>
      <c r="I199" s="347"/>
      <c r="J199" s="347"/>
      <c r="K199" s="407">
        <f>SUM(G199:J199)</f>
        <v>47</v>
      </c>
      <c r="L199" s="301"/>
      <c r="M199" s="175"/>
      <c r="N199" s="175"/>
      <c r="O199" s="175"/>
      <c r="P199" s="428"/>
      <c r="AH199" s="249"/>
      <c r="AI199" s="260" t="s">
        <v>408</v>
      </c>
      <c r="AJ199" s="268" t="s">
        <v>480</v>
      </c>
      <c r="AK199" s="175"/>
      <c r="AL199" s="290" t="s">
        <v>467</v>
      </c>
      <c r="AM199" s="316">
        <f>'土量計算（本設）'!BQ61</f>
        <v>120.57</v>
      </c>
      <c r="AN199" s="347"/>
      <c r="AO199" s="347"/>
      <c r="AP199" s="385">
        <f>SUM(AM198:AO199)</f>
        <v>120.57</v>
      </c>
      <c r="AQ199" s="407">
        <f>ROUND((AP199),0)</f>
        <v>121</v>
      </c>
      <c r="AR199" s="301"/>
      <c r="AS199" s="175"/>
      <c r="AT199" s="175"/>
      <c r="AU199" s="175"/>
      <c r="AV199" s="428"/>
      <c r="AX199" s="249"/>
      <c r="AY199" s="264" t="s">
        <v>212</v>
      </c>
      <c r="AZ199" s="268">
        <v>75</v>
      </c>
      <c r="BA199" s="175" t="s">
        <v>582</v>
      </c>
      <c r="BB199" s="290" t="s">
        <v>69</v>
      </c>
      <c r="BC199" s="498">
        <v>4.0199999999999996</v>
      </c>
      <c r="BD199" s="355"/>
      <c r="BE199" s="331"/>
      <c r="BF199" s="452">
        <f>SUM(BC198:BE199)</f>
        <v>4.0199999999999996</v>
      </c>
      <c r="BG199" s="416">
        <f>ROUND(BF199,1)</f>
        <v>4</v>
      </c>
      <c r="BH199" s="301"/>
      <c r="BI199" s="175"/>
      <c r="BJ199" s="175"/>
      <c r="BK199" s="175"/>
      <c r="BL199" s="428"/>
    </row>
    <row r="200" spans="2:64" ht="14.25" customHeight="1">
      <c r="B200" s="248"/>
      <c r="C200" s="259"/>
      <c r="D200" s="271"/>
      <c r="E200" s="105"/>
      <c r="F200" s="293"/>
      <c r="G200" s="315"/>
      <c r="H200" s="342"/>
      <c r="I200" s="342"/>
      <c r="J200" s="342"/>
      <c r="K200" s="404"/>
      <c r="L200" s="182"/>
      <c r="M200" s="105"/>
      <c r="N200" s="105"/>
      <c r="O200" s="105"/>
      <c r="P200" s="429"/>
      <c r="AH200" s="223"/>
      <c r="AI200" s="259"/>
      <c r="AJ200" s="271" t="s">
        <v>365</v>
      </c>
      <c r="AK200" s="105"/>
      <c r="AL200" s="293"/>
      <c r="AM200" s="317"/>
      <c r="AN200" s="353"/>
      <c r="AO200" s="353"/>
      <c r="AP200" s="384"/>
      <c r="AQ200" s="180"/>
      <c r="AR200" s="182"/>
      <c r="AS200" s="105"/>
      <c r="AT200" s="105"/>
      <c r="AU200" s="105"/>
      <c r="AV200" s="429"/>
      <c r="AW200" s="462"/>
      <c r="AX200" s="223"/>
      <c r="AY200" s="259"/>
      <c r="AZ200" s="271" t="s">
        <v>185</v>
      </c>
      <c r="BA200" s="105"/>
      <c r="BB200" s="182"/>
      <c r="BC200" s="317"/>
      <c r="BD200" s="356"/>
      <c r="BE200" s="330"/>
      <c r="BF200" s="330"/>
      <c r="BG200" s="415"/>
      <c r="BH200" s="182"/>
      <c r="BI200" s="105"/>
      <c r="BJ200" s="105"/>
      <c r="BK200" s="105"/>
      <c r="BL200" s="429"/>
    </row>
    <row r="201" spans="2:64" ht="14.25" customHeight="1">
      <c r="B201" s="249"/>
      <c r="C201" s="260" t="s">
        <v>520</v>
      </c>
      <c r="D201" s="268">
        <v>50</v>
      </c>
      <c r="E201" s="175"/>
      <c r="F201" s="290" t="s">
        <v>425</v>
      </c>
      <c r="G201" s="316">
        <f>K125</f>
        <v>2</v>
      </c>
      <c r="H201" s="347"/>
      <c r="I201" s="347"/>
      <c r="J201" s="347"/>
      <c r="K201" s="407">
        <f>SUM(G201:J201)</f>
        <v>2</v>
      </c>
      <c r="L201" s="301"/>
      <c r="M201" s="175"/>
      <c r="N201" s="175"/>
      <c r="O201" s="175"/>
      <c r="P201" s="428"/>
      <c r="AH201" s="249"/>
      <c r="AI201" s="260" t="s">
        <v>488</v>
      </c>
      <c r="AJ201" s="268"/>
      <c r="AK201" s="175"/>
      <c r="AL201" s="290" t="s">
        <v>467</v>
      </c>
      <c r="AM201" s="316">
        <f>'土量計算（本設）'!BU61</f>
        <v>90.32</v>
      </c>
      <c r="AN201" s="347"/>
      <c r="AO201" s="347"/>
      <c r="AP201" s="385">
        <f>SUM(AM200:AO201)</f>
        <v>90.32</v>
      </c>
      <c r="AQ201" s="407">
        <f>ROUND((AP201),0)</f>
        <v>90</v>
      </c>
      <c r="AR201" s="301"/>
      <c r="AS201" s="175"/>
      <c r="AT201" s="175"/>
      <c r="AU201" s="175"/>
      <c r="AV201" s="428"/>
      <c r="AX201" s="249"/>
      <c r="AY201" s="264" t="s">
        <v>64</v>
      </c>
      <c r="AZ201" s="268">
        <v>75</v>
      </c>
      <c r="BA201" s="175" t="s">
        <v>546</v>
      </c>
      <c r="BB201" s="290" t="s">
        <v>69</v>
      </c>
      <c r="BC201" s="498">
        <v>1</v>
      </c>
      <c r="BD201" s="355"/>
      <c r="BE201" s="331"/>
      <c r="BF201" s="452">
        <f>SUM(BC200:BE201)</f>
        <v>1</v>
      </c>
      <c r="BG201" s="416">
        <f>ROUND(BF201,1)</f>
        <v>1</v>
      </c>
      <c r="BH201" s="301"/>
      <c r="BI201" s="175"/>
      <c r="BJ201" s="175"/>
      <c r="BK201" s="175"/>
      <c r="BL201" s="428"/>
    </row>
    <row r="202" spans="2:64" ht="14.25" customHeight="1">
      <c r="B202" s="248"/>
      <c r="C202" s="259"/>
      <c r="D202" s="271"/>
      <c r="E202" s="105"/>
      <c r="F202" s="293"/>
      <c r="G202" s="317"/>
      <c r="H202" s="342"/>
      <c r="I202" s="342"/>
      <c r="J202" s="342"/>
      <c r="K202" s="404"/>
      <c r="L202" s="182"/>
      <c r="M202" s="105"/>
      <c r="N202" s="105"/>
      <c r="O202" s="105"/>
      <c r="P202" s="429"/>
      <c r="AH202" s="223"/>
      <c r="AI202" s="259"/>
      <c r="AJ202" s="271"/>
      <c r="AK202" s="105"/>
      <c r="AL202" s="293"/>
      <c r="AM202" s="318"/>
      <c r="AN202" s="512"/>
      <c r="AO202" s="350"/>
      <c r="AP202" s="384"/>
      <c r="AQ202" s="404"/>
      <c r="AR202" s="182"/>
      <c r="AS202" s="105"/>
      <c r="AT202" s="105"/>
      <c r="AU202" s="105"/>
      <c r="AV202" s="429"/>
      <c r="AW202" s="462"/>
      <c r="AX202" s="223"/>
      <c r="AY202" s="259"/>
      <c r="AZ202" s="271" t="s">
        <v>185</v>
      </c>
      <c r="BA202" s="105"/>
      <c r="BB202" s="182"/>
      <c r="BC202" s="317"/>
      <c r="BD202" s="356"/>
      <c r="BE202" s="330"/>
      <c r="BF202" s="330"/>
      <c r="BG202" s="415"/>
      <c r="BH202" s="182"/>
      <c r="BI202" s="105"/>
      <c r="BJ202" s="105"/>
      <c r="BK202" s="105"/>
      <c r="BL202" s="429"/>
    </row>
    <row r="203" spans="2:64" ht="14.25" customHeight="1">
      <c r="B203" s="249"/>
      <c r="C203" s="260" t="s">
        <v>521</v>
      </c>
      <c r="D203" s="268">
        <v>150</v>
      </c>
      <c r="E203" s="175"/>
      <c r="F203" s="290" t="s">
        <v>425</v>
      </c>
      <c r="G203" s="316">
        <f>K131</f>
        <v>2</v>
      </c>
      <c r="H203" s="347"/>
      <c r="I203" s="347"/>
      <c r="J203" s="347"/>
      <c r="K203" s="407">
        <f>SUM(G203:J203)</f>
        <v>2</v>
      </c>
      <c r="L203" s="301"/>
      <c r="M203" s="175"/>
      <c r="N203" s="175"/>
      <c r="O203" s="175"/>
      <c r="P203" s="428"/>
      <c r="AH203" s="249"/>
      <c r="AI203" s="260"/>
      <c r="AJ203" s="268"/>
      <c r="AK203" s="175"/>
      <c r="AL203" s="290"/>
      <c r="AM203" s="328"/>
      <c r="AN203" s="358"/>
      <c r="AO203" s="358"/>
      <c r="AP203" s="385"/>
      <c r="AQ203" s="407"/>
      <c r="AR203" s="301"/>
      <c r="AS203" s="175"/>
      <c r="AT203" s="175"/>
      <c r="AU203" s="175"/>
      <c r="AV203" s="428"/>
      <c r="AX203" s="249"/>
      <c r="AY203" s="264" t="s">
        <v>263</v>
      </c>
      <c r="AZ203" s="268">
        <v>75</v>
      </c>
      <c r="BA203" s="175" t="s">
        <v>546</v>
      </c>
      <c r="BB203" s="290" t="s">
        <v>69</v>
      </c>
      <c r="BC203" s="498">
        <v>1.1000000000000001</v>
      </c>
      <c r="BD203" s="355"/>
      <c r="BE203" s="331"/>
      <c r="BF203" s="452">
        <f>SUM(BC202:BE203)</f>
        <v>1.1000000000000001</v>
      </c>
      <c r="BG203" s="416">
        <f>ROUND(BF203,1)</f>
        <v>1.1000000000000001</v>
      </c>
      <c r="BH203" s="301"/>
      <c r="BI203" s="175"/>
      <c r="BJ203" s="175"/>
      <c r="BK203" s="175"/>
      <c r="BL203" s="428"/>
    </row>
    <row r="204" spans="2:64" ht="14.25" customHeight="1">
      <c r="B204" s="248"/>
      <c r="C204" s="259"/>
      <c r="D204" s="271"/>
      <c r="E204" s="105"/>
      <c r="F204" s="293"/>
      <c r="G204" s="317"/>
      <c r="H204" s="342"/>
      <c r="I204" s="342"/>
      <c r="J204" s="342"/>
      <c r="K204" s="404"/>
      <c r="L204" s="182"/>
      <c r="M204" s="105"/>
      <c r="N204" s="105"/>
      <c r="O204" s="105"/>
      <c r="P204" s="429"/>
      <c r="AH204" s="223"/>
      <c r="AI204" s="259"/>
      <c r="AJ204" s="271"/>
      <c r="AK204" s="105"/>
      <c r="AL204" s="293"/>
      <c r="AM204" s="318"/>
      <c r="AN204" s="512"/>
      <c r="AO204" s="350"/>
      <c r="AP204" s="384"/>
      <c r="AQ204" s="404"/>
      <c r="AR204" s="182"/>
      <c r="AS204" s="105"/>
      <c r="AT204" s="105"/>
      <c r="AU204" s="105"/>
      <c r="AV204" s="429"/>
      <c r="AW204" s="462"/>
      <c r="AX204" s="223"/>
      <c r="AY204" s="259"/>
      <c r="AZ204" s="271" t="s">
        <v>185</v>
      </c>
      <c r="BA204" s="105"/>
      <c r="BB204" s="182"/>
      <c r="BC204" s="317"/>
      <c r="BD204" s="356"/>
      <c r="BE204" s="330"/>
      <c r="BF204" s="330"/>
      <c r="BG204" s="415"/>
      <c r="BH204" s="182"/>
      <c r="BI204" s="105"/>
      <c r="BJ204" s="105"/>
      <c r="BK204" s="105"/>
      <c r="BL204" s="429"/>
    </row>
    <row r="205" spans="2:64" ht="14.25" customHeight="1">
      <c r="B205" s="249"/>
      <c r="C205" s="260" t="s">
        <v>43</v>
      </c>
      <c r="D205" s="268">
        <v>50</v>
      </c>
      <c r="E205" s="175"/>
      <c r="F205" s="290" t="s">
        <v>69</v>
      </c>
      <c r="G205" s="305">
        <f>K137</f>
        <v>1.2</v>
      </c>
      <c r="H205" s="347"/>
      <c r="I205" s="347"/>
      <c r="J205" s="347"/>
      <c r="K205" s="407">
        <f>SUM(G205:J205)</f>
        <v>1.2</v>
      </c>
      <c r="L205" s="301"/>
      <c r="M205" s="175"/>
      <c r="N205" s="175"/>
      <c r="O205" s="175"/>
      <c r="P205" s="428"/>
      <c r="AH205" s="249"/>
      <c r="AI205" s="260"/>
      <c r="AJ205" s="268"/>
      <c r="AK205" s="175"/>
      <c r="AL205" s="290"/>
      <c r="AM205" s="328"/>
      <c r="AN205" s="358"/>
      <c r="AO205" s="358"/>
      <c r="AP205" s="385"/>
      <c r="AQ205" s="407"/>
      <c r="AR205" s="301"/>
      <c r="AS205" s="175"/>
      <c r="AT205" s="175"/>
      <c r="AU205" s="175"/>
      <c r="AV205" s="428"/>
      <c r="AX205" s="249"/>
      <c r="AY205" s="264" t="s">
        <v>583</v>
      </c>
      <c r="AZ205" s="268">
        <v>50</v>
      </c>
      <c r="BA205" s="175" t="s">
        <v>584</v>
      </c>
      <c r="BB205" s="290" t="s">
        <v>69</v>
      </c>
      <c r="BC205" s="498"/>
      <c r="BD205" s="355">
        <v>0.9</v>
      </c>
      <c r="BE205" s="331"/>
      <c r="BF205" s="452">
        <f>SUM(BC204:BE205)</f>
        <v>0.9</v>
      </c>
      <c r="BG205" s="416">
        <f>ROUND(BF205,1)</f>
        <v>0.9</v>
      </c>
      <c r="BH205" s="301"/>
      <c r="BI205" s="175"/>
      <c r="BJ205" s="175"/>
      <c r="BK205" s="175"/>
      <c r="BL205" s="428"/>
    </row>
    <row r="206" spans="2:64" ht="14.25" customHeight="1">
      <c r="B206" s="248"/>
      <c r="C206" s="259"/>
      <c r="D206" s="271" t="s">
        <v>80</v>
      </c>
      <c r="E206" s="276"/>
      <c r="F206" s="289"/>
      <c r="G206" s="317"/>
      <c r="H206" s="330"/>
      <c r="I206" s="330"/>
      <c r="J206" s="330"/>
      <c r="K206" s="404"/>
      <c r="L206" s="182"/>
      <c r="M206" s="105"/>
      <c r="N206" s="105"/>
      <c r="O206" s="105"/>
      <c r="P206" s="429"/>
      <c r="AH206" s="223"/>
      <c r="AI206" s="259"/>
      <c r="AJ206" s="271"/>
      <c r="AK206" s="105"/>
      <c r="AL206" s="293"/>
      <c r="AM206" s="318"/>
      <c r="AN206" s="512"/>
      <c r="AO206" s="350"/>
      <c r="AP206" s="384"/>
      <c r="AQ206" s="404"/>
      <c r="AR206" s="182"/>
      <c r="AS206" s="105"/>
      <c r="AT206" s="105"/>
      <c r="AU206" s="105"/>
      <c r="AV206" s="429"/>
      <c r="AW206" s="462"/>
      <c r="AX206" s="223"/>
      <c r="AY206" s="259"/>
      <c r="AZ206" s="271" t="s">
        <v>185</v>
      </c>
      <c r="BA206" s="105"/>
      <c r="BB206" s="182"/>
      <c r="BC206" s="317"/>
      <c r="BD206" s="356"/>
      <c r="BE206" s="330"/>
      <c r="BF206" s="330"/>
      <c r="BG206" s="415"/>
      <c r="BH206" s="182"/>
      <c r="BI206" s="105"/>
      <c r="BJ206" s="105"/>
      <c r="BK206" s="105"/>
      <c r="BL206" s="429"/>
    </row>
    <row r="207" spans="2:64" ht="14.25" customHeight="1">
      <c r="B207" s="249"/>
      <c r="C207" s="260" t="s">
        <v>11</v>
      </c>
      <c r="D207" s="268">
        <v>50</v>
      </c>
      <c r="E207" s="175"/>
      <c r="F207" s="290" t="s">
        <v>425</v>
      </c>
      <c r="G207" s="316">
        <f>K139</f>
        <v>9</v>
      </c>
      <c r="H207" s="331"/>
      <c r="I207" s="331"/>
      <c r="J207" s="331"/>
      <c r="K207" s="407">
        <f>SUM(G207:J207)</f>
        <v>9</v>
      </c>
      <c r="L207" s="301"/>
      <c r="M207" s="175"/>
      <c r="N207" s="175"/>
      <c r="O207" s="175"/>
      <c r="P207" s="428"/>
      <c r="AH207" s="249"/>
      <c r="AI207" s="260"/>
      <c r="AJ207" s="268"/>
      <c r="AK207" s="284"/>
      <c r="AL207" s="290"/>
      <c r="AM207" s="328"/>
      <c r="AN207" s="358"/>
      <c r="AO207" s="358"/>
      <c r="AP207" s="385"/>
      <c r="AQ207" s="407"/>
      <c r="AR207" s="301"/>
      <c r="AS207" s="175"/>
      <c r="AT207" s="175"/>
      <c r="AU207" s="175"/>
      <c r="AV207" s="428"/>
      <c r="AX207" s="247"/>
      <c r="AY207" s="264" t="s">
        <v>24</v>
      </c>
      <c r="AZ207" s="268">
        <v>50</v>
      </c>
      <c r="BA207" s="175" t="s">
        <v>473</v>
      </c>
      <c r="BB207" s="290" t="s">
        <v>69</v>
      </c>
      <c r="BC207" s="498"/>
      <c r="BD207" s="355">
        <v>1.6800000000000002</v>
      </c>
      <c r="BE207" s="331"/>
      <c r="BF207" s="452">
        <f>SUM(BC206:BE207)</f>
        <v>1.6800000000000002</v>
      </c>
      <c r="BG207" s="416">
        <f>ROUND(BF207,1)</f>
        <v>1.7</v>
      </c>
      <c r="BH207" s="301"/>
      <c r="BI207" s="175"/>
      <c r="BJ207" s="175"/>
      <c r="BK207" s="175"/>
      <c r="BL207" s="428"/>
    </row>
    <row r="208" spans="2:64" ht="14.25" customHeight="1">
      <c r="B208" s="248"/>
      <c r="C208" s="259"/>
      <c r="D208" s="271"/>
      <c r="E208" s="105"/>
      <c r="F208" s="293"/>
      <c r="G208" s="317"/>
      <c r="H208" s="330"/>
      <c r="I208" s="330"/>
      <c r="J208" s="330"/>
      <c r="K208" s="404"/>
      <c r="L208" s="182"/>
      <c r="M208" s="105"/>
      <c r="N208" s="105"/>
      <c r="O208" s="105"/>
      <c r="P208" s="429"/>
      <c r="AH208" s="223"/>
      <c r="AI208" s="259"/>
      <c r="AJ208" s="271"/>
      <c r="AK208" s="105"/>
      <c r="AL208" s="293"/>
      <c r="AM208" s="318"/>
      <c r="AN208" s="512"/>
      <c r="AO208" s="350"/>
      <c r="AP208" s="384"/>
      <c r="AQ208" s="404"/>
      <c r="AR208" s="182"/>
      <c r="AS208" s="105"/>
      <c r="AT208" s="105"/>
      <c r="AU208" s="105"/>
      <c r="AV208" s="429"/>
      <c r="AW208" s="462"/>
      <c r="AX208" s="223"/>
      <c r="AY208" s="259"/>
      <c r="AZ208" s="271" t="s">
        <v>185</v>
      </c>
      <c r="BA208" s="105"/>
      <c r="BB208" s="182"/>
      <c r="BC208" s="317"/>
      <c r="BD208" s="356"/>
      <c r="BE208" s="330"/>
      <c r="BF208" s="330"/>
      <c r="BG208" s="415"/>
      <c r="BH208" s="182"/>
      <c r="BI208" s="105"/>
      <c r="BJ208" s="105"/>
      <c r="BK208" s="105"/>
      <c r="BL208" s="429"/>
    </row>
    <row r="209" spans="2:64" ht="14.25" customHeight="1">
      <c r="B209" s="249"/>
      <c r="C209" s="260" t="s">
        <v>523</v>
      </c>
      <c r="D209" s="268">
        <v>50</v>
      </c>
      <c r="E209" s="285"/>
      <c r="F209" s="290" t="s">
        <v>425</v>
      </c>
      <c r="G209" s="316">
        <f>K141</f>
        <v>1</v>
      </c>
      <c r="H209" s="331"/>
      <c r="I209" s="331"/>
      <c r="J209" s="331"/>
      <c r="K209" s="407">
        <f>SUM(G209:J209)</f>
        <v>1</v>
      </c>
      <c r="L209" s="301"/>
      <c r="M209" s="175"/>
      <c r="N209" s="175"/>
      <c r="O209" s="175"/>
      <c r="P209" s="428"/>
      <c r="AH209" s="249"/>
      <c r="AI209" s="260"/>
      <c r="AJ209" s="268"/>
      <c r="AK209" s="284"/>
      <c r="AL209" s="290"/>
      <c r="AM209" s="328"/>
      <c r="AN209" s="358"/>
      <c r="AO209" s="358"/>
      <c r="AP209" s="385"/>
      <c r="AQ209" s="407"/>
      <c r="AR209" s="301"/>
      <c r="AS209" s="175"/>
      <c r="AT209" s="175"/>
      <c r="AU209" s="175"/>
      <c r="AV209" s="428"/>
      <c r="AX209" s="249"/>
      <c r="AY209" s="264" t="s">
        <v>585</v>
      </c>
      <c r="AZ209" s="268">
        <v>50</v>
      </c>
      <c r="BA209" s="175" t="s">
        <v>473</v>
      </c>
      <c r="BB209" s="290" t="s">
        <v>69</v>
      </c>
      <c r="BC209" s="498"/>
      <c r="BD209" s="355">
        <v>0.66</v>
      </c>
      <c r="BE209" s="331"/>
      <c r="BF209" s="452">
        <f>SUM(BC208:BE209)</f>
        <v>0.66</v>
      </c>
      <c r="BG209" s="416">
        <f>ROUND(BF209,1)</f>
        <v>0.7</v>
      </c>
      <c r="BH209" s="301"/>
      <c r="BI209" s="175"/>
      <c r="BJ209" s="175"/>
      <c r="BK209" s="175"/>
      <c r="BL209" s="428"/>
    </row>
    <row r="210" spans="2:64" ht="14.25" customHeight="1">
      <c r="B210" s="223"/>
      <c r="C210" s="259"/>
      <c r="D210" s="271"/>
      <c r="E210" s="105"/>
      <c r="F210" s="293"/>
      <c r="G210" s="317"/>
      <c r="H210" s="330"/>
      <c r="I210" s="330"/>
      <c r="J210" s="330"/>
      <c r="K210" s="404"/>
      <c r="L210" s="182"/>
      <c r="M210" s="105"/>
      <c r="N210" s="105"/>
      <c r="O210" s="105"/>
      <c r="P210" s="429"/>
      <c r="AH210" s="223"/>
      <c r="AI210" s="259"/>
      <c r="AJ210" s="271"/>
      <c r="AK210" s="105"/>
      <c r="AL210" s="293"/>
      <c r="AM210" s="318"/>
      <c r="AN210" s="350"/>
      <c r="AO210" s="350"/>
      <c r="AP210" s="384"/>
      <c r="AQ210" s="180"/>
      <c r="AR210" s="182"/>
      <c r="AS210" s="105"/>
      <c r="AT210" s="105"/>
      <c r="AU210" s="105"/>
      <c r="AV210" s="429"/>
      <c r="AW210" s="462"/>
      <c r="AX210" s="223"/>
      <c r="AY210" s="259"/>
      <c r="AZ210" s="271"/>
      <c r="BA210" s="105"/>
      <c r="BB210" s="293"/>
      <c r="BC210" s="318"/>
      <c r="BD210" s="350"/>
      <c r="BE210" s="350"/>
      <c r="BF210" s="384"/>
      <c r="BG210" s="180"/>
      <c r="BH210" s="182"/>
      <c r="BI210" s="105"/>
      <c r="BJ210" s="105"/>
      <c r="BK210" s="105"/>
      <c r="BL210" s="429"/>
    </row>
    <row r="211" spans="2:64" ht="14.25" customHeight="1">
      <c r="B211" s="249"/>
      <c r="C211" s="260" t="s">
        <v>373</v>
      </c>
      <c r="D211" s="268">
        <v>50</v>
      </c>
      <c r="E211" s="175"/>
      <c r="F211" s="290" t="s">
        <v>29</v>
      </c>
      <c r="G211" s="316">
        <f>K143</f>
        <v>1</v>
      </c>
      <c r="H211" s="331"/>
      <c r="I211" s="331"/>
      <c r="J211" s="331"/>
      <c r="K211" s="407">
        <f>SUM(G211:J211)</f>
        <v>1</v>
      </c>
      <c r="L211" s="301"/>
      <c r="M211" s="175"/>
      <c r="N211" s="420"/>
      <c r="O211" s="422"/>
      <c r="P211" s="428"/>
      <c r="AH211" s="249"/>
      <c r="AI211" s="260"/>
      <c r="AJ211" s="268"/>
      <c r="AK211" s="284"/>
      <c r="AL211" s="264"/>
      <c r="AM211" s="328"/>
      <c r="AN211" s="358"/>
      <c r="AO211" s="358"/>
      <c r="AP211" s="385"/>
      <c r="AQ211" s="394"/>
      <c r="AR211" s="301"/>
      <c r="AS211" s="175"/>
      <c r="AT211" s="175"/>
      <c r="AU211" s="175"/>
      <c r="AV211" s="428"/>
      <c r="AX211" s="249"/>
      <c r="AY211" s="260"/>
      <c r="AZ211" s="268"/>
      <c r="BA211" s="175"/>
      <c r="BB211" s="264"/>
      <c r="BC211" s="328"/>
      <c r="BD211" s="358"/>
      <c r="BE211" s="358"/>
      <c r="BF211" s="385"/>
      <c r="BG211" s="394"/>
      <c r="BH211" s="301"/>
      <c r="BI211" s="175"/>
      <c r="BJ211" s="175"/>
      <c r="BK211" s="175"/>
      <c r="BL211" s="428"/>
    </row>
    <row r="212" spans="2:64" ht="14.25" customHeight="1">
      <c r="B212" s="223"/>
      <c r="C212" s="259"/>
      <c r="D212" s="271" t="s">
        <v>479</v>
      </c>
      <c r="E212" s="105"/>
      <c r="F212" s="293"/>
      <c r="G212" s="317"/>
      <c r="H212" s="330"/>
      <c r="I212" s="330"/>
      <c r="J212" s="330"/>
      <c r="K212" s="404"/>
      <c r="L212" s="182"/>
      <c r="M212" s="105"/>
      <c r="N212" s="105"/>
      <c r="O212" s="105"/>
      <c r="P212" s="429"/>
      <c r="AH212" s="223"/>
      <c r="AI212" s="259"/>
      <c r="AJ212" s="105"/>
      <c r="AK212" s="105"/>
      <c r="AL212" s="182"/>
      <c r="AM212" s="317"/>
      <c r="AN212" s="330"/>
      <c r="AO212" s="330"/>
      <c r="AP212" s="330"/>
      <c r="AQ212" s="105"/>
      <c r="AR212" s="182"/>
      <c r="AS212" s="105"/>
      <c r="AT212" s="105"/>
      <c r="AU212" s="105"/>
      <c r="AV212" s="429"/>
      <c r="AW212" s="462"/>
      <c r="AX212" s="223"/>
      <c r="AY212" s="259"/>
      <c r="AZ212" s="271"/>
      <c r="BA212" s="276"/>
      <c r="BB212" s="289"/>
      <c r="BC212" s="318"/>
      <c r="BD212" s="350"/>
      <c r="BE212" s="350"/>
      <c r="BF212" s="384"/>
      <c r="BG212" s="180"/>
      <c r="BH212" s="182"/>
      <c r="BI212" s="105"/>
      <c r="BJ212" s="105"/>
      <c r="BK212" s="105"/>
      <c r="BL212" s="429"/>
    </row>
    <row r="213" spans="2:64" ht="14.25" customHeight="1">
      <c r="B213" s="247" t="s">
        <v>121</v>
      </c>
      <c r="C213" s="260" t="s">
        <v>267</v>
      </c>
      <c r="D213" s="268">
        <v>150</v>
      </c>
      <c r="E213" s="175"/>
      <c r="F213" s="290" t="s">
        <v>135</v>
      </c>
      <c r="G213" s="316">
        <f>K43</f>
        <v>2</v>
      </c>
      <c r="H213" s="331"/>
      <c r="I213" s="331"/>
      <c r="J213" s="331"/>
      <c r="K213" s="407">
        <f>SUM(G213:J213)</f>
        <v>2</v>
      </c>
      <c r="L213" s="301"/>
      <c r="M213" s="175"/>
      <c r="N213" s="420"/>
      <c r="O213" s="422"/>
      <c r="P213" s="428"/>
      <c r="AH213" s="249"/>
      <c r="AI213" s="260"/>
      <c r="AJ213" s="175"/>
      <c r="AK213" s="175"/>
      <c r="AL213" s="264"/>
      <c r="AM213" s="498"/>
      <c r="AN213" s="331"/>
      <c r="AO213" s="331"/>
      <c r="AP213" s="385"/>
      <c r="AQ213" s="394"/>
      <c r="AR213" s="301"/>
      <c r="AS213" s="175"/>
      <c r="AT213" s="175"/>
      <c r="AU213" s="175"/>
      <c r="AV213" s="428"/>
      <c r="AX213" s="249"/>
      <c r="AY213" s="260"/>
      <c r="AZ213" s="268"/>
      <c r="BA213" s="175"/>
      <c r="BB213" s="264"/>
      <c r="BC213" s="328"/>
      <c r="BD213" s="358"/>
      <c r="BE213" s="358"/>
      <c r="BF213" s="385"/>
      <c r="BG213" s="394"/>
      <c r="BH213" s="301"/>
      <c r="BI213" s="175"/>
      <c r="BJ213" s="175"/>
      <c r="BK213" s="175"/>
      <c r="BL213" s="428"/>
    </row>
    <row r="214" spans="2:64" ht="14.25" customHeight="1">
      <c r="B214" s="223"/>
      <c r="C214" s="259"/>
      <c r="D214" s="271"/>
      <c r="E214" s="105"/>
      <c r="F214" s="293"/>
      <c r="G214" s="317"/>
      <c r="H214" s="342"/>
      <c r="I214" s="342"/>
      <c r="J214" s="342"/>
      <c r="K214" s="404"/>
      <c r="L214" s="182"/>
      <c r="M214" s="105"/>
      <c r="N214" s="105"/>
      <c r="O214" s="105"/>
      <c r="P214" s="429"/>
      <c r="AH214" s="223"/>
      <c r="AI214" s="259"/>
      <c r="AJ214" s="271"/>
      <c r="AK214" s="105"/>
      <c r="AL214" s="293"/>
      <c r="AM214" s="317"/>
      <c r="AN214" s="359"/>
      <c r="AO214" s="359"/>
      <c r="AP214" s="359"/>
      <c r="AQ214" s="105"/>
      <c r="AR214" s="182"/>
      <c r="AS214" s="105"/>
      <c r="AT214" s="105"/>
      <c r="AU214" s="105"/>
      <c r="AV214" s="429"/>
      <c r="AX214" s="248"/>
      <c r="AY214" s="259"/>
      <c r="AZ214" s="271"/>
      <c r="BA214" s="276"/>
      <c r="BB214" s="289"/>
      <c r="BC214" s="318"/>
      <c r="BD214" s="350"/>
      <c r="BE214" s="350"/>
      <c r="BF214" s="384"/>
      <c r="BG214" s="404"/>
      <c r="BH214" s="182"/>
      <c r="BI214" s="105"/>
      <c r="BJ214" s="105"/>
      <c r="BK214" s="105"/>
      <c r="BL214" s="429"/>
    </row>
    <row r="215" spans="2:64" ht="14.25" customHeight="1">
      <c r="B215" s="247" t="s">
        <v>468</v>
      </c>
      <c r="C215" s="260" t="s">
        <v>43</v>
      </c>
      <c r="D215" s="268">
        <v>20</v>
      </c>
      <c r="E215" s="175"/>
      <c r="F215" s="290" t="s">
        <v>69</v>
      </c>
      <c r="G215" s="305">
        <f>K145</f>
        <v>1</v>
      </c>
      <c r="H215" s="347"/>
      <c r="I215" s="347"/>
      <c r="J215" s="347"/>
      <c r="K215" s="407">
        <f>SUM(G215:J215)</f>
        <v>1</v>
      </c>
      <c r="L215" s="301"/>
      <c r="M215" s="175"/>
      <c r="N215" s="175"/>
      <c r="O215" s="175"/>
      <c r="P215" s="428"/>
      <c r="AH215" s="249"/>
      <c r="AI215" s="260"/>
      <c r="AJ215" s="268"/>
      <c r="AK215" s="175"/>
      <c r="AL215" s="264"/>
      <c r="AM215" s="328"/>
      <c r="AN215" s="331"/>
      <c r="AO215" s="331"/>
      <c r="AP215" s="385"/>
      <c r="AQ215" s="394"/>
      <c r="AR215" s="301"/>
      <c r="AS215" s="175"/>
      <c r="AT215" s="175"/>
      <c r="AU215" s="175"/>
      <c r="AV215" s="428"/>
      <c r="AX215" s="249"/>
      <c r="AY215" s="260"/>
      <c r="AZ215" s="268"/>
      <c r="BA215" s="175"/>
      <c r="BB215" s="264"/>
      <c r="BC215" s="328"/>
      <c r="BD215" s="358"/>
      <c r="BE215" s="358"/>
      <c r="BF215" s="385"/>
      <c r="BG215" s="407"/>
      <c r="BH215" s="301"/>
      <c r="BI215" s="175"/>
      <c r="BJ215" s="420"/>
      <c r="BK215" s="422"/>
      <c r="BL215" s="428"/>
    </row>
    <row r="216" spans="2:64" ht="14.25" customHeight="1">
      <c r="B216" s="223"/>
      <c r="C216" s="259"/>
      <c r="D216" s="271"/>
      <c r="E216" s="105"/>
      <c r="F216" s="293"/>
      <c r="G216" s="317"/>
      <c r="H216" s="342"/>
      <c r="I216" s="342"/>
      <c r="J216" s="342"/>
      <c r="K216" s="404"/>
      <c r="L216" s="182"/>
      <c r="M216" s="105"/>
      <c r="N216" s="105"/>
      <c r="O216" s="105"/>
      <c r="P216" s="429"/>
      <c r="AH216" s="248"/>
      <c r="AI216" s="259"/>
      <c r="AJ216" s="271"/>
      <c r="AK216" s="276"/>
      <c r="AL216" s="289"/>
      <c r="AM216" s="318"/>
      <c r="AN216" s="350"/>
      <c r="AO216" s="350"/>
      <c r="AP216" s="359"/>
      <c r="AQ216" s="105"/>
      <c r="AR216" s="182"/>
      <c r="AS216" s="105"/>
      <c r="AT216" s="105"/>
      <c r="AU216" s="105"/>
      <c r="AV216" s="429"/>
      <c r="AX216" s="248"/>
      <c r="AY216" s="259"/>
      <c r="AZ216" s="271"/>
      <c r="BA216" s="105"/>
      <c r="BB216" s="293"/>
      <c r="BC216" s="318"/>
      <c r="BD216" s="350"/>
      <c r="BE216" s="350"/>
      <c r="BF216" s="384"/>
      <c r="BG216" s="404"/>
      <c r="BH216" s="182"/>
      <c r="BI216" s="105"/>
      <c r="BJ216" s="105"/>
      <c r="BK216" s="105"/>
      <c r="BL216" s="429"/>
    </row>
    <row r="217" spans="2:64" ht="14.25" customHeight="1">
      <c r="B217" s="249"/>
      <c r="C217" s="260" t="s">
        <v>43</v>
      </c>
      <c r="D217" s="268">
        <v>13</v>
      </c>
      <c r="E217" s="175"/>
      <c r="F217" s="290" t="s">
        <v>69</v>
      </c>
      <c r="G217" s="305">
        <f>K147</f>
        <v>1</v>
      </c>
      <c r="H217" s="347"/>
      <c r="I217" s="347"/>
      <c r="J217" s="347"/>
      <c r="K217" s="407">
        <f>SUM(G217:J217)</f>
        <v>1</v>
      </c>
      <c r="L217" s="301"/>
      <c r="M217" s="175"/>
      <c r="N217" s="420"/>
      <c r="O217" s="422"/>
      <c r="P217" s="428"/>
      <c r="AH217" s="249"/>
      <c r="AI217" s="260"/>
      <c r="AJ217" s="268"/>
      <c r="AK217" s="175"/>
      <c r="AL217" s="290"/>
      <c r="AM217" s="328"/>
      <c r="AN217" s="358"/>
      <c r="AO217" s="358"/>
      <c r="AP217" s="385"/>
      <c r="AQ217" s="394"/>
      <c r="AR217" s="301"/>
      <c r="AS217" s="175"/>
      <c r="AT217" s="420"/>
      <c r="AU217" s="422"/>
      <c r="AV217" s="428"/>
      <c r="AX217" s="249"/>
      <c r="AY217" s="260"/>
      <c r="AZ217" s="268"/>
      <c r="BA217" s="284"/>
      <c r="BB217" s="290"/>
      <c r="BC217" s="328"/>
      <c r="BD217" s="358"/>
      <c r="BE217" s="358"/>
      <c r="BF217" s="385"/>
      <c r="BG217" s="407"/>
      <c r="BH217" s="301"/>
      <c r="BI217" s="175"/>
      <c r="BJ217" s="175"/>
      <c r="BK217" s="175"/>
      <c r="BL217" s="428"/>
    </row>
    <row r="218" spans="2:64" ht="14.25" customHeight="1">
      <c r="B218" s="223"/>
      <c r="C218" s="259"/>
      <c r="D218" s="271" t="s">
        <v>80</v>
      </c>
      <c r="E218" s="276"/>
      <c r="F218" s="289"/>
      <c r="G218" s="317"/>
      <c r="H218" s="330"/>
      <c r="I218" s="330"/>
      <c r="J218" s="330"/>
      <c r="K218" s="404"/>
      <c r="L218" s="182"/>
      <c r="M218" s="105"/>
      <c r="N218" s="105"/>
      <c r="O218" s="105"/>
      <c r="P218" s="429"/>
      <c r="AH218" s="248"/>
      <c r="AI218" s="259"/>
      <c r="AJ218" s="271"/>
      <c r="AK218" s="276"/>
      <c r="AL218" s="289"/>
      <c r="AM218" s="318"/>
      <c r="AN218" s="350"/>
      <c r="AO218" s="350"/>
      <c r="AP218" s="359"/>
      <c r="AQ218" s="105"/>
      <c r="AR218" s="182"/>
      <c r="AS218" s="105"/>
      <c r="AT218" s="105"/>
      <c r="AU218" s="105"/>
      <c r="AV218" s="429"/>
      <c r="AX218" s="248"/>
      <c r="AY218" s="259"/>
      <c r="AZ218" s="271"/>
      <c r="BA218" s="105"/>
      <c r="BB218" s="293"/>
      <c r="BC218" s="318"/>
      <c r="BD218" s="350"/>
      <c r="BE218" s="350"/>
      <c r="BF218" s="384"/>
      <c r="BG218" s="180"/>
      <c r="BH218" s="182"/>
      <c r="BI218" s="105"/>
      <c r="BJ218" s="105"/>
      <c r="BK218" s="105"/>
      <c r="BL218" s="429"/>
    </row>
    <row r="219" spans="2:64" ht="14.25" customHeight="1">
      <c r="B219" s="249"/>
      <c r="C219" s="260" t="s">
        <v>11</v>
      </c>
      <c r="D219" s="268">
        <v>20</v>
      </c>
      <c r="E219" s="175"/>
      <c r="F219" s="290" t="s">
        <v>425</v>
      </c>
      <c r="G219" s="316">
        <f>K149</f>
        <v>4</v>
      </c>
      <c r="H219" s="331"/>
      <c r="I219" s="331"/>
      <c r="J219" s="331"/>
      <c r="K219" s="407">
        <f>SUM(G219:J219)</f>
        <v>4</v>
      </c>
      <c r="L219" s="301"/>
      <c r="M219" s="175"/>
      <c r="N219" s="420"/>
      <c r="O219" s="422"/>
      <c r="P219" s="428"/>
      <c r="AH219" s="249"/>
      <c r="AI219" s="260"/>
      <c r="AJ219" s="268"/>
      <c r="AK219" s="175"/>
      <c r="AL219" s="290"/>
      <c r="AM219" s="328"/>
      <c r="AN219" s="358"/>
      <c r="AO219" s="358"/>
      <c r="AP219" s="385"/>
      <c r="AQ219" s="394"/>
      <c r="AR219" s="301"/>
      <c r="AS219" s="175"/>
      <c r="AT219" s="175"/>
      <c r="AU219" s="175"/>
      <c r="AV219" s="428"/>
      <c r="AX219" s="249"/>
      <c r="AY219" s="260"/>
      <c r="AZ219" s="268"/>
      <c r="BA219" s="284"/>
      <c r="BB219" s="290"/>
      <c r="BC219" s="328"/>
      <c r="BD219" s="358"/>
      <c r="BE219" s="358"/>
      <c r="BF219" s="385"/>
      <c r="BG219" s="394"/>
      <c r="BH219" s="301"/>
      <c r="BI219" s="175"/>
      <c r="BJ219" s="420"/>
      <c r="BK219" s="422"/>
      <c r="BL219" s="428"/>
    </row>
    <row r="220" spans="2:64" ht="14.25" customHeight="1">
      <c r="B220" s="223"/>
      <c r="C220" s="259"/>
      <c r="D220" s="271" t="s">
        <v>80</v>
      </c>
      <c r="E220" s="276"/>
      <c r="F220" s="289"/>
      <c r="G220" s="317"/>
      <c r="H220" s="330"/>
      <c r="I220" s="330"/>
      <c r="J220" s="330"/>
      <c r="K220" s="404"/>
      <c r="L220" s="182"/>
      <c r="M220" s="105"/>
      <c r="N220" s="105"/>
      <c r="O220" s="105"/>
      <c r="P220" s="429"/>
      <c r="AH220" s="248"/>
      <c r="AI220" s="259"/>
      <c r="AJ220" s="271"/>
      <c r="AK220" s="105"/>
      <c r="AL220" s="293"/>
      <c r="AM220" s="318"/>
      <c r="AN220" s="350"/>
      <c r="AO220" s="350"/>
      <c r="AP220" s="384"/>
      <c r="AQ220" s="180"/>
      <c r="AR220" s="182"/>
      <c r="AS220" s="105"/>
      <c r="AT220" s="105"/>
      <c r="AU220" s="105"/>
      <c r="AV220" s="429"/>
      <c r="AX220" s="248"/>
      <c r="AY220" s="259"/>
      <c r="AZ220" s="271"/>
      <c r="BA220" s="105"/>
      <c r="BB220" s="289"/>
      <c r="BC220" s="318"/>
      <c r="BD220" s="350"/>
      <c r="BE220" s="350"/>
      <c r="BF220" s="384"/>
      <c r="BG220" s="180"/>
      <c r="BH220" s="182"/>
      <c r="BI220" s="105"/>
      <c r="BJ220" s="105"/>
      <c r="BK220" s="105"/>
      <c r="BL220" s="429"/>
    </row>
    <row r="221" spans="2:64" ht="14.25" customHeight="1">
      <c r="B221" s="249"/>
      <c r="C221" s="260" t="s">
        <v>11</v>
      </c>
      <c r="D221" s="268">
        <v>13</v>
      </c>
      <c r="E221" s="175"/>
      <c r="F221" s="290" t="s">
        <v>425</v>
      </c>
      <c r="G221" s="316">
        <f>K151</f>
        <v>4</v>
      </c>
      <c r="H221" s="331"/>
      <c r="I221" s="331"/>
      <c r="J221" s="331"/>
      <c r="K221" s="407">
        <f>SUM(G221:J221)</f>
        <v>4</v>
      </c>
      <c r="L221" s="301"/>
      <c r="M221" s="175"/>
      <c r="N221" s="420"/>
      <c r="O221" s="422"/>
      <c r="P221" s="428"/>
      <c r="AH221" s="249"/>
      <c r="AI221" s="260"/>
      <c r="AJ221" s="268"/>
      <c r="AK221" s="284"/>
      <c r="AL221" s="290"/>
      <c r="AM221" s="328"/>
      <c r="AN221" s="358"/>
      <c r="AO221" s="358"/>
      <c r="AP221" s="385"/>
      <c r="AQ221" s="394"/>
      <c r="AR221" s="301"/>
      <c r="AS221" s="175"/>
      <c r="AT221" s="420"/>
      <c r="AU221" s="422"/>
      <c r="AV221" s="428"/>
      <c r="AX221" s="249"/>
      <c r="AY221" s="260"/>
      <c r="AZ221" s="268"/>
      <c r="BA221" s="284"/>
      <c r="BB221" s="264"/>
      <c r="BC221" s="328"/>
      <c r="BD221" s="358"/>
      <c r="BE221" s="358"/>
      <c r="BF221" s="385"/>
      <c r="BG221" s="394"/>
      <c r="BH221" s="301"/>
      <c r="BI221" s="175"/>
      <c r="BJ221" s="175"/>
      <c r="BK221" s="175"/>
      <c r="BL221" s="428"/>
    </row>
    <row r="222" spans="2:64" ht="14.25" customHeight="1">
      <c r="B222" s="248"/>
      <c r="C222" s="259"/>
      <c r="D222" s="271"/>
      <c r="E222" s="105"/>
      <c r="F222" s="293"/>
      <c r="G222" s="317"/>
      <c r="H222" s="330"/>
      <c r="I222" s="330"/>
      <c r="J222" s="330"/>
      <c r="K222" s="404"/>
      <c r="L222" s="182"/>
      <c r="M222" s="105"/>
      <c r="N222" s="105"/>
      <c r="O222" s="105"/>
      <c r="P222" s="429"/>
      <c r="AH222" s="248"/>
      <c r="AI222" s="259"/>
      <c r="AJ222" s="271"/>
      <c r="AK222" s="105"/>
      <c r="AL222" s="289"/>
      <c r="AM222" s="318"/>
      <c r="AN222" s="350"/>
      <c r="AO222" s="350"/>
      <c r="AP222" s="384"/>
      <c r="AQ222" s="180"/>
      <c r="AR222" s="182"/>
      <c r="AS222" s="105"/>
      <c r="AT222" s="105"/>
      <c r="AU222" s="105"/>
      <c r="AV222" s="429"/>
      <c r="AX222" s="223"/>
      <c r="AY222" s="261"/>
      <c r="AZ222" s="105"/>
      <c r="BA222" s="105"/>
      <c r="BB222" s="261"/>
      <c r="BC222" s="317"/>
      <c r="BD222" s="330"/>
      <c r="BE222" s="330"/>
      <c r="BF222" s="330"/>
      <c r="BG222" s="105"/>
      <c r="BH222" s="182"/>
      <c r="BI222" s="105"/>
      <c r="BJ222" s="105"/>
      <c r="BK222" s="105"/>
      <c r="BL222" s="429"/>
    </row>
    <row r="223" spans="2:64" ht="14.25" customHeight="1">
      <c r="B223" s="247"/>
      <c r="C223" s="260" t="s">
        <v>523</v>
      </c>
      <c r="D223" s="268">
        <v>20</v>
      </c>
      <c r="E223" s="285"/>
      <c r="F223" s="290" t="s">
        <v>425</v>
      </c>
      <c r="G223" s="316">
        <f>K157</f>
        <v>2</v>
      </c>
      <c r="H223" s="331"/>
      <c r="I223" s="331"/>
      <c r="J223" s="331"/>
      <c r="K223" s="407">
        <f>SUM(G223:J223)</f>
        <v>2</v>
      </c>
      <c r="L223" s="301"/>
      <c r="M223" s="175"/>
      <c r="N223" s="175"/>
      <c r="O223" s="175"/>
      <c r="P223" s="428"/>
      <c r="AH223" s="249"/>
      <c r="AI223" s="260"/>
      <c r="AJ223" s="268"/>
      <c r="AK223" s="284"/>
      <c r="AL223" s="264"/>
      <c r="AM223" s="328"/>
      <c r="AN223" s="358"/>
      <c r="AO223" s="358"/>
      <c r="AP223" s="385"/>
      <c r="AQ223" s="394"/>
      <c r="AR223" s="301"/>
      <c r="AS223" s="175"/>
      <c r="AT223" s="175"/>
      <c r="AU223" s="175"/>
      <c r="AV223" s="428"/>
      <c r="AX223" s="249"/>
      <c r="AY223" s="260"/>
      <c r="AZ223" s="175"/>
      <c r="BA223" s="175"/>
      <c r="BB223" s="290"/>
      <c r="BC223" s="498"/>
      <c r="BD223" s="331"/>
      <c r="BE223" s="331"/>
      <c r="BF223" s="385"/>
      <c r="BG223" s="394"/>
      <c r="BH223" s="301"/>
      <c r="BI223" s="175"/>
      <c r="BJ223" s="175"/>
      <c r="BK223" s="175"/>
      <c r="BL223" s="428"/>
    </row>
    <row r="224" spans="2:64" ht="14.25" customHeight="1">
      <c r="B224" s="248"/>
      <c r="C224" s="261"/>
      <c r="D224" s="272"/>
      <c r="E224" s="276"/>
      <c r="F224" s="292"/>
      <c r="G224" s="304"/>
      <c r="H224" s="332"/>
      <c r="I224" s="332"/>
      <c r="J224" s="332"/>
      <c r="K224" s="410"/>
      <c r="L224" s="297"/>
      <c r="M224" s="276"/>
      <c r="N224" s="276"/>
      <c r="O224" s="276"/>
      <c r="P224" s="430"/>
      <c r="AH224" s="223"/>
      <c r="AI224" s="261"/>
      <c r="AJ224" s="105"/>
      <c r="AK224" s="105"/>
      <c r="AL224" s="261"/>
      <c r="AM224" s="317"/>
      <c r="AN224" s="330"/>
      <c r="AO224" s="330"/>
      <c r="AP224" s="330"/>
      <c r="AQ224" s="105"/>
      <c r="AR224" s="182"/>
      <c r="AS224" s="105"/>
      <c r="AT224" s="105"/>
      <c r="AU224" s="105"/>
      <c r="AV224" s="429"/>
      <c r="AX224" s="223"/>
      <c r="AY224" s="259"/>
      <c r="AZ224" s="271"/>
      <c r="BA224" s="276"/>
      <c r="BB224" s="289"/>
      <c r="BC224" s="317"/>
      <c r="BD224" s="359"/>
      <c r="BE224" s="359"/>
      <c r="BF224" s="359"/>
      <c r="BG224" s="105"/>
      <c r="BH224" s="182"/>
      <c r="BI224" s="105"/>
      <c r="BJ224" s="105"/>
      <c r="BK224" s="105"/>
      <c r="BL224" s="429"/>
    </row>
    <row r="225" spans="2:64" ht="14.25" customHeight="1">
      <c r="B225" s="223"/>
      <c r="C225" s="259" t="s">
        <v>523</v>
      </c>
      <c r="D225" s="271">
        <v>13</v>
      </c>
      <c r="E225" s="286"/>
      <c r="F225" s="293" t="s">
        <v>425</v>
      </c>
      <c r="G225" s="317">
        <f>K159</f>
        <v>1</v>
      </c>
      <c r="H225" s="330"/>
      <c r="I225" s="330"/>
      <c r="J225" s="330"/>
      <c r="K225" s="404">
        <f>SUM(G225:J225)</f>
        <v>1</v>
      </c>
      <c r="L225" s="182"/>
      <c r="M225" s="105"/>
      <c r="N225" s="105"/>
      <c r="O225" s="105"/>
      <c r="P225" s="429"/>
      <c r="AG225" s="465"/>
      <c r="AH225" s="249"/>
      <c r="AI225" s="260"/>
      <c r="AJ225" s="175"/>
      <c r="AK225" s="175"/>
      <c r="AL225" s="290"/>
      <c r="AM225" s="498"/>
      <c r="AN225" s="331"/>
      <c r="AO225" s="331"/>
      <c r="AP225" s="385"/>
      <c r="AQ225" s="394"/>
      <c r="AR225" s="301"/>
      <c r="AS225" s="175"/>
      <c r="AT225" s="175"/>
      <c r="AU225" s="175"/>
      <c r="AV225" s="428"/>
      <c r="AX225" s="249"/>
      <c r="AY225" s="260"/>
      <c r="AZ225" s="268"/>
      <c r="BA225" s="175"/>
      <c r="BB225" s="264"/>
      <c r="BC225" s="328"/>
      <c r="BD225" s="331"/>
      <c r="BE225" s="331"/>
      <c r="BF225" s="385"/>
      <c r="BG225" s="394"/>
      <c r="BH225" s="301"/>
      <c r="BI225" s="175"/>
      <c r="BJ225" s="175"/>
      <c r="BK225" s="175"/>
      <c r="BL225" s="428"/>
    </row>
    <row r="226" spans="2:64" ht="14.25" customHeight="1">
      <c r="B226" s="248"/>
      <c r="C226" s="261"/>
      <c r="D226" s="272"/>
      <c r="E226" s="276"/>
      <c r="F226" s="292"/>
      <c r="G226" s="304"/>
      <c r="H226" s="332"/>
      <c r="I226" s="332"/>
      <c r="J226" s="332"/>
      <c r="K226" s="410"/>
      <c r="L226" s="297"/>
      <c r="M226" s="276"/>
      <c r="N226" s="276"/>
      <c r="O226" s="276"/>
      <c r="P226" s="430"/>
      <c r="AH226" s="248"/>
      <c r="AI226" s="261"/>
      <c r="AJ226" s="272"/>
      <c r="AK226" s="276"/>
      <c r="AL226" s="289"/>
      <c r="AM226" s="304"/>
      <c r="AN226" s="504"/>
      <c r="AO226" s="504"/>
      <c r="AP226" s="504"/>
      <c r="AQ226" s="276"/>
      <c r="AR226" s="297"/>
      <c r="AS226" s="276"/>
      <c r="AT226" s="276"/>
      <c r="AU226" s="276"/>
      <c r="AV226" s="430"/>
      <c r="AX226" s="223"/>
      <c r="AY226" s="259"/>
      <c r="AZ226" s="271"/>
      <c r="BA226" s="105"/>
      <c r="BB226" s="293"/>
      <c r="BC226" s="317"/>
      <c r="BD226" s="330"/>
      <c r="BE226" s="330"/>
      <c r="BF226" s="330"/>
      <c r="BG226" s="180"/>
      <c r="BH226" s="182"/>
      <c r="BI226" s="105"/>
      <c r="BJ226" s="105"/>
      <c r="BK226" s="421"/>
      <c r="BL226" s="427"/>
    </row>
    <row r="227" spans="2:64" ht="14.25" customHeight="1">
      <c r="B227" s="254"/>
      <c r="C227" s="262" t="s">
        <v>373</v>
      </c>
      <c r="D227" s="273">
        <v>20</v>
      </c>
      <c r="E227" s="277"/>
      <c r="F227" s="291" t="s">
        <v>29</v>
      </c>
      <c r="G227" s="320">
        <f>K161</f>
        <v>1</v>
      </c>
      <c r="H227" s="335"/>
      <c r="I227" s="335"/>
      <c r="J227" s="335"/>
      <c r="K227" s="411">
        <f>SUM(G227:J227)</f>
        <v>1</v>
      </c>
      <c r="L227" s="232"/>
      <c r="M227" s="277"/>
      <c r="N227" s="277"/>
      <c r="O227" s="277"/>
      <c r="P227" s="431"/>
      <c r="AH227" s="226"/>
      <c r="AI227" s="262"/>
      <c r="AJ227" s="273"/>
      <c r="AK227" s="277"/>
      <c r="AL227" s="298"/>
      <c r="AM227" s="499"/>
      <c r="AN227" s="335"/>
      <c r="AO227" s="335"/>
      <c r="AP227" s="386"/>
      <c r="AQ227" s="402"/>
      <c r="AR227" s="232"/>
      <c r="AS227" s="277"/>
      <c r="AT227" s="277"/>
      <c r="AU227" s="277"/>
      <c r="AV227" s="431"/>
      <c r="AX227" s="226"/>
      <c r="AY227" s="262"/>
      <c r="AZ227" s="273"/>
      <c r="BA227" s="277"/>
      <c r="BB227" s="298"/>
      <c r="BC227" s="554"/>
      <c r="BD227" s="335"/>
      <c r="BE227" s="335"/>
      <c r="BF227" s="386"/>
      <c r="BG227" s="457"/>
      <c r="BH227" s="232"/>
      <c r="BI227" s="277"/>
      <c r="BJ227" s="277"/>
      <c r="BK227" s="423"/>
      <c r="BL227" s="431"/>
    </row>
    <row r="228" spans="2:64" ht="14.25" customHeight="1"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  <c r="O228" s="105"/>
      <c r="P228" s="105"/>
      <c r="AH228" s="105"/>
      <c r="AI228" s="105"/>
      <c r="AJ228" s="105"/>
      <c r="AK228" s="105"/>
      <c r="AL228" s="105"/>
      <c r="AM228" s="105"/>
      <c r="AN228" s="105"/>
      <c r="AO228" s="105"/>
      <c r="AP228" s="105"/>
      <c r="AQ228" s="105"/>
      <c r="AR228" s="105"/>
      <c r="AS228" s="105"/>
      <c r="AT228" s="105"/>
      <c r="AU228" s="105"/>
      <c r="AV228" s="105"/>
      <c r="AX228" s="105"/>
      <c r="AY228" s="105"/>
      <c r="AZ228" s="105"/>
      <c r="BA228" s="105"/>
      <c r="BB228" s="105"/>
      <c r="BC228" s="105"/>
      <c r="BD228" s="105"/>
      <c r="BE228" s="105"/>
      <c r="BF228" s="105"/>
      <c r="BG228" s="105"/>
      <c r="BH228" s="105"/>
      <c r="BI228" s="105"/>
      <c r="BJ228" s="105"/>
      <c r="BK228" s="105"/>
      <c r="BL228" s="105"/>
    </row>
    <row r="229" spans="2:64" ht="14.25" customHeight="1">
      <c r="B229" s="105"/>
      <c r="C229" s="105"/>
      <c r="D229" s="271"/>
      <c r="E229" s="105"/>
      <c r="F229" s="180"/>
      <c r="G229" s="105"/>
      <c r="H229" s="105"/>
      <c r="I229" s="105"/>
      <c r="J229" s="105"/>
      <c r="K229" s="180"/>
      <c r="L229" s="105"/>
      <c r="M229" s="105"/>
      <c r="N229" s="105"/>
      <c r="O229" s="105"/>
      <c r="P229" s="424">
        <f>+P191+1</f>
        <v>17</v>
      </c>
      <c r="AH229" s="105"/>
      <c r="AI229" s="105"/>
      <c r="AJ229" s="271"/>
      <c r="AK229" s="105"/>
      <c r="AL229" s="180"/>
      <c r="AM229" s="105"/>
      <c r="AN229" s="105"/>
      <c r="AO229" s="105"/>
      <c r="AP229" s="105"/>
      <c r="AQ229" s="180"/>
      <c r="AR229" s="105"/>
      <c r="AS229" s="105"/>
      <c r="AT229" s="105"/>
      <c r="AU229" s="105"/>
      <c r="AV229" s="424">
        <f>AV191+1</f>
        <v>17</v>
      </c>
      <c r="AX229" s="105"/>
      <c r="AY229" s="105"/>
      <c r="AZ229" s="271"/>
      <c r="BA229" s="105"/>
      <c r="BB229" s="180"/>
      <c r="BC229" s="105"/>
      <c r="BD229" s="105"/>
      <c r="BE229" s="105"/>
      <c r="BF229" s="105"/>
      <c r="BG229" s="180"/>
      <c r="BH229" s="105"/>
      <c r="BI229" s="105"/>
      <c r="BJ229" s="105"/>
      <c r="BK229" s="105"/>
      <c r="BL229" s="424">
        <f>+BL153+1</f>
        <v>26</v>
      </c>
    </row>
    <row r="230" spans="2:64" ht="14.25" customHeight="1">
      <c r="B230" s="191"/>
      <c r="C230" s="255"/>
      <c r="D230" s="265"/>
      <c r="E230" s="278"/>
      <c r="F230" s="287"/>
      <c r="G230" s="299"/>
      <c r="H230" s="329" t="s">
        <v>239</v>
      </c>
      <c r="I230" s="329"/>
      <c r="J230" s="329"/>
      <c r="K230" s="329"/>
      <c r="L230" s="299"/>
      <c r="M230" s="329" t="s">
        <v>242</v>
      </c>
      <c r="N230" s="329"/>
      <c r="O230" s="329"/>
      <c r="P230" s="425"/>
      <c r="AH230" s="191"/>
      <c r="AI230" s="255"/>
      <c r="AJ230" s="265"/>
      <c r="AK230" s="278"/>
      <c r="AL230" s="287"/>
      <c r="AM230" s="299"/>
      <c r="AN230" s="329" t="s">
        <v>239</v>
      </c>
      <c r="AO230" s="329"/>
      <c r="AP230" s="329"/>
      <c r="AQ230" s="329"/>
      <c r="AR230" s="299"/>
      <c r="AS230" s="329" t="s">
        <v>242</v>
      </c>
      <c r="AT230" s="329"/>
      <c r="AU230" s="329"/>
      <c r="AV230" s="425"/>
      <c r="AX230" s="191"/>
      <c r="AY230" s="255"/>
      <c r="AZ230" s="265"/>
      <c r="BA230" s="278"/>
      <c r="BB230" s="287"/>
      <c r="BC230" s="299"/>
      <c r="BD230" s="329" t="s">
        <v>239</v>
      </c>
      <c r="BE230" s="329"/>
      <c r="BF230" s="329"/>
      <c r="BG230" s="329"/>
      <c r="BH230" s="299"/>
      <c r="BI230" s="329" t="s">
        <v>242</v>
      </c>
      <c r="BJ230" s="329"/>
      <c r="BK230" s="329"/>
      <c r="BL230" s="425"/>
    </row>
    <row r="231" spans="2:64" ht="14.25" customHeight="1">
      <c r="B231" s="193" t="s">
        <v>528</v>
      </c>
      <c r="C231" s="256" t="s">
        <v>530</v>
      </c>
      <c r="D231" s="266" t="s">
        <v>243</v>
      </c>
      <c r="E231" s="279"/>
      <c r="F231" s="288" t="s">
        <v>60</v>
      </c>
      <c r="G231" s="300" t="s">
        <v>244</v>
      </c>
      <c r="H231" s="266"/>
      <c r="I231" s="361"/>
      <c r="J231" s="361"/>
      <c r="K231" s="392" t="s">
        <v>245</v>
      </c>
      <c r="L231" s="418"/>
      <c r="M231" s="215"/>
      <c r="N231" s="419"/>
      <c r="O231" s="419"/>
      <c r="P231" s="426" t="s">
        <v>245</v>
      </c>
      <c r="AH231" s="193" t="s">
        <v>528</v>
      </c>
      <c r="AI231" s="256" t="s">
        <v>530</v>
      </c>
      <c r="AJ231" s="266" t="s">
        <v>243</v>
      </c>
      <c r="AK231" s="279"/>
      <c r="AL231" s="288" t="s">
        <v>60</v>
      </c>
      <c r="AM231" s="300" t="s">
        <v>244</v>
      </c>
      <c r="AN231" s="266"/>
      <c r="AO231" s="361"/>
      <c r="AP231" s="361"/>
      <c r="AQ231" s="392" t="s">
        <v>245</v>
      </c>
      <c r="AR231" s="418"/>
      <c r="AS231" s="215"/>
      <c r="AT231" s="419"/>
      <c r="AU231" s="419"/>
      <c r="AV231" s="426" t="s">
        <v>245</v>
      </c>
      <c r="AX231" s="193" t="s">
        <v>528</v>
      </c>
      <c r="AY231" s="256" t="s">
        <v>530</v>
      </c>
      <c r="AZ231" s="266" t="s">
        <v>243</v>
      </c>
      <c r="BA231" s="279"/>
      <c r="BB231" s="288" t="s">
        <v>60</v>
      </c>
      <c r="BC231" s="300" t="s">
        <v>244</v>
      </c>
      <c r="BD231" s="266"/>
      <c r="BE231" s="361"/>
      <c r="BF231" s="361"/>
      <c r="BG231" s="392" t="s">
        <v>245</v>
      </c>
      <c r="BH231" s="418"/>
      <c r="BI231" s="215"/>
      <c r="BJ231" s="419"/>
      <c r="BK231" s="419"/>
      <c r="BL231" s="426" t="s">
        <v>245</v>
      </c>
    </row>
    <row r="232" spans="2:64" ht="14.25" customHeight="1">
      <c r="B232" s="248"/>
      <c r="C232" s="261"/>
      <c r="D232" s="272"/>
      <c r="E232" s="276"/>
      <c r="F232" s="292"/>
      <c r="G232" s="304"/>
      <c r="H232" s="332"/>
      <c r="I232" s="332"/>
      <c r="J232" s="332"/>
      <c r="K232" s="412"/>
      <c r="L232" s="297"/>
      <c r="M232" s="276"/>
      <c r="N232" s="276"/>
      <c r="O232" s="276"/>
      <c r="P232" s="430"/>
      <c r="AH232" s="223"/>
      <c r="AI232" s="259"/>
      <c r="AJ232" s="271"/>
      <c r="AK232" s="105"/>
      <c r="AL232" s="293"/>
      <c r="AM232" s="500"/>
      <c r="AN232" s="504"/>
      <c r="AO232" s="359"/>
      <c r="AP232" s="359"/>
      <c r="AQ232" s="404"/>
      <c r="AR232" s="182"/>
      <c r="AS232" s="105"/>
      <c r="AT232" s="105"/>
      <c r="AU232" s="105"/>
      <c r="AV232" s="429"/>
      <c r="AX232" s="223"/>
      <c r="AY232" s="259"/>
      <c r="AZ232" s="271" t="s">
        <v>476</v>
      </c>
      <c r="BA232" s="105"/>
      <c r="BB232" s="293"/>
      <c r="BC232" s="500" t="s">
        <v>160</v>
      </c>
      <c r="BD232" s="504"/>
      <c r="BE232" s="359"/>
      <c r="BF232" s="359"/>
      <c r="BG232" s="404"/>
      <c r="BH232" s="182"/>
      <c r="BI232" s="105"/>
      <c r="BJ232" s="105"/>
      <c r="BK232" s="105"/>
      <c r="BL232" s="429"/>
    </row>
    <row r="233" spans="2:64" ht="14.25" customHeight="1">
      <c r="B233" s="247" t="s">
        <v>514</v>
      </c>
      <c r="C233" s="260" t="s">
        <v>373</v>
      </c>
      <c r="D233" s="268">
        <v>13</v>
      </c>
      <c r="E233" s="175"/>
      <c r="F233" s="290" t="s">
        <v>29</v>
      </c>
      <c r="G233" s="316">
        <f>K163</f>
        <v>1</v>
      </c>
      <c r="H233" s="331"/>
      <c r="I233" s="331"/>
      <c r="J233" s="331"/>
      <c r="K233" s="413">
        <f>SUM(G233:J233)</f>
        <v>1</v>
      </c>
      <c r="L233" s="301"/>
      <c r="M233" s="175"/>
      <c r="N233" s="175"/>
      <c r="O233" s="378"/>
      <c r="P233" s="428"/>
      <c r="AH233" s="247"/>
      <c r="AI233" s="260"/>
      <c r="AJ233" s="268"/>
      <c r="AK233" s="175"/>
      <c r="AL233" s="290"/>
      <c r="AM233" s="328"/>
      <c r="AN233" s="358"/>
      <c r="AO233" s="358"/>
      <c r="AP233" s="385"/>
      <c r="AQ233" s="407"/>
      <c r="AR233" s="301"/>
      <c r="AS233" s="175"/>
      <c r="AT233" s="175"/>
      <c r="AU233" s="175"/>
      <c r="AV233" s="428"/>
      <c r="AX233" s="247" t="s">
        <v>249</v>
      </c>
      <c r="AY233" s="260" t="s">
        <v>362</v>
      </c>
      <c r="AZ233" s="268" t="s">
        <v>466</v>
      </c>
      <c r="BA233" s="175"/>
      <c r="BB233" s="290" t="s">
        <v>69</v>
      </c>
      <c r="BC233" s="328">
        <v>216.72</v>
      </c>
      <c r="BD233" s="358">
        <v>6.48</v>
      </c>
      <c r="BE233" s="358"/>
      <c r="BF233" s="385">
        <f>SUM(BC232:BE233)</f>
        <v>223.2</v>
      </c>
      <c r="BG233" s="407">
        <f>IF(BF233&gt;=100,ROUND(BF233,-1),ROUND(BF233,0))</f>
        <v>220</v>
      </c>
      <c r="BH233" s="301"/>
      <c r="BI233" s="175"/>
      <c r="BJ233" s="175"/>
      <c r="BK233" s="175"/>
      <c r="BL233" s="428"/>
    </row>
    <row r="234" spans="2:64" ht="14.25" customHeight="1">
      <c r="B234" s="223"/>
      <c r="C234" s="259"/>
      <c r="D234" s="271" t="s">
        <v>250</v>
      </c>
      <c r="E234" s="105"/>
      <c r="F234" s="293"/>
      <c r="G234" s="317"/>
      <c r="H234" s="342"/>
      <c r="I234" s="342"/>
      <c r="J234" s="342"/>
      <c r="K234" s="404"/>
      <c r="L234" s="182"/>
      <c r="M234" s="105"/>
      <c r="N234" s="105"/>
      <c r="O234" s="105"/>
      <c r="P234" s="429"/>
      <c r="AH234" s="223"/>
      <c r="AI234" s="259"/>
      <c r="AJ234" s="271"/>
      <c r="AK234" s="105"/>
      <c r="AL234" s="293"/>
      <c r="AM234" s="318"/>
      <c r="AN234" s="512"/>
      <c r="AO234" s="350"/>
      <c r="AP234" s="384"/>
      <c r="AQ234" s="404"/>
      <c r="AR234" s="182"/>
      <c r="AS234" s="105"/>
      <c r="AT234" s="105"/>
      <c r="AU234" s="105"/>
      <c r="AV234" s="429"/>
      <c r="AX234" s="223"/>
      <c r="AY234" s="259"/>
      <c r="AZ234" s="271" t="s">
        <v>476</v>
      </c>
      <c r="BA234" s="105"/>
      <c r="BB234" s="293"/>
      <c r="BC234" s="318"/>
      <c r="BD234" s="512"/>
      <c r="BE234" s="350"/>
      <c r="BF234" s="384"/>
      <c r="BG234" s="404"/>
      <c r="BH234" s="182"/>
      <c r="BI234" s="105"/>
      <c r="BJ234" s="105"/>
      <c r="BK234" s="105"/>
      <c r="BL234" s="429"/>
    </row>
    <row r="235" spans="2:64" ht="14.25" customHeight="1">
      <c r="B235" s="247"/>
      <c r="C235" s="260" t="s">
        <v>324</v>
      </c>
      <c r="D235" s="268">
        <v>20</v>
      </c>
      <c r="E235" s="175"/>
      <c r="F235" s="290" t="s">
        <v>151</v>
      </c>
      <c r="G235" s="316">
        <v>1</v>
      </c>
      <c r="H235" s="347"/>
      <c r="I235" s="347"/>
      <c r="J235" s="347"/>
      <c r="K235" s="407">
        <f>SUM(G235:J235)</f>
        <v>1</v>
      </c>
      <c r="L235" s="301"/>
      <c r="M235" s="175"/>
      <c r="N235" s="175"/>
      <c r="O235" s="175"/>
      <c r="P235" s="428"/>
      <c r="AH235" s="249"/>
      <c r="AI235" s="260"/>
      <c r="AJ235" s="268"/>
      <c r="AK235" s="175"/>
      <c r="AL235" s="290"/>
      <c r="AM235" s="328"/>
      <c r="AN235" s="358"/>
      <c r="AO235" s="358"/>
      <c r="AP235" s="385"/>
      <c r="AQ235" s="407"/>
      <c r="AR235" s="301"/>
      <c r="AS235" s="175"/>
      <c r="AT235" s="175"/>
      <c r="AU235" s="175"/>
      <c r="AV235" s="428"/>
      <c r="AX235" s="249"/>
      <c r="AY235" s="260" t="s">
        <v>134</v>
      </c>
      <c r="AZ235" s="268" t="s">
        <v>466</v>
      </c>
      <c r="BA235" s="175"/>
      <c r="BB235" s="290" t="s">
        <v>4</v>
      </c>
      <c r="BC235" s="328">
        <v>61.97</v>
      </c>
      <c r="BD235" s="358">
        <v>1.78</v>
      </c>
      <c r="BE235" s="358"/>
      <c r="BF235" s="385">
        <f>SUM(BC234:BE235)</f>
        <v>63.75</v>
      </c>
      <c r="BG235" s="407">
        <f>IF(BF235&gt;=1000,ROUND(BF235,-1),ROUND(BF235,0))</f>
        <v>64</v>
      </c>
      <c r="BH235" s="301"/>
      <c r="BI235" s="175"/>
      <c r="BJ235" s="175"/>
      <c r="BK235" s="175"/>
      <c r="BL235" s="428"/>
    </row>
    <row r="236" spans="2:64" ht="14.25" customHeight="1">
      <c r="B236" s="223"/>
      <c r="C236" s="259"/>
      <c r="D236" s="271" t="s">
        <v>250</v>
      </c>
      <c r="E236" s="105"/>
      <c r="F236" s="293"/>
      <c r="G236" s="317"/>
      <c r="H236" s="342"/>
      <c r="I236" s="342"/>
      <c r="J236" s="342"/>
      <c r="K236" s="404"/>
      <c r="L236" s="182"/>
      <c r="M236" s="105"/>
      <c r="N236" s="105"/>
      <c r="O236" s="105"/>
      <c r="P236" s="429"/>
      <c r="AH236" s="223"/>
      <c r="AI236" s="259"/>
      <c r="AJ236" s="271"/>
      <c r="AK236" s="105"/>
      <c r="AL236" s="293"/>
      <c r="AM236" s="318"/>
      <c r="AN236" s="512"/>
      <c r="AO236" s="350"/>
      <c r="AP236" s="384"/>
      <c r="AQ236" s="404"/>
      <c r="AR236" s="182"/>
      <c r="AS236" s="105"/>
      <c r="AT236" s="105"/>
      <c r="AU236" s="105"/>
      <c r="AV236" s="429"/>
      <c r="AX236" s="223"/>
      <c r="AY236" s="259"/>
      <c r="AZ236" s="271" t="s">
        <v>218</v>
      </c>
      <c r="BA236" s="105"/>
      <c r="BB236" s="293"/>
      <c r="BC236" s="318"/>
      <c r="BD236" s="512"/>
      <c r="BE236" s="350"/>
      <c r="BF236" s="384"/>
      <c r="BG236" s="404"/>
      <c r="BH236" s="182"/>
      <c r="BI236" s="105"/>
      <c r="BJ236" s="105"/>
      <c r="BK236" s="105"/>
      <c r="BL236" s="429"/>
    </row>
    <row r="237" spans="2:64" ht="14.25" customHeight="1">
      <c r="B237" s="249"/>
      <c r="C237" s="260" t="s">
        <v>324</v>
      </c>
      <c r="D237" s="268">
        <v>13</v>
      </c>
      <c r="E237" s="175"/>
      <c r="F237" s="290" t="s">
        <v>151</v>
      </c>
      <c r="G237" s="316">
        <v>1</v>
      </c>
      <c r="H237" s="347"/>
      <c r="I237" s="347"/>
      <c r="J237" s="347"/>
      <c r="K237" s="407">
        <f>SUM(G237:J237)</f>
        <v>1</v>
      </c>
      <c r="L237" s="301"/>
      <c r="M237" s="175"/>
      <c r="N237" s="175"/>
      <c r="O237" s="175"/>
      <c r="P237" s="428"/>
      <c r="AH237" s="249"/>
      <c r="AI237" s="260"/>
      <c r="AJ237" s="268"/>
      <c r="AK237" s="175"/>
      <c r="AL237" s="290"/>
      <c r="AM237" s="328"/>
      <c r="AN237" s="358"/>
      <c r="AO237" s="358"/>
      <c r="AP237" s="385"/>
      <c r="AQ237" s="407"/>
      <c r="AR237" s="301"/>
      <c r="AS237" s="175"/>
      <c r="AT237" s="175"/>
      <c r="AU237" s="175"/>
      <c r="AV237" s="428"/>
      <c r="AX237" s="249"/>
      <c r="AY237" s="260" t="s">
        <v>358</v>
      </c>
      <c r="AZ237" s="268" t="s">
        <v>477</v>
      </c>
      <c r="BA237" s="175"/>
      <c r="BB237" s="290" t="s">
        <v>467</v>
      </c>
      <c r="BC237" s="328">
        <v>50.74</v>
      </c>
      <c r="BD237" s="358">
        <v>1.65</v>
      </c>
      <c r="BE237" s="358"/>
      <c r="BF237" s="385">
        <f>SUM(BC236:BE237)</f>
        <v>52.39</v>
      </c>
      <c r="BG237" s="407">
        <f>IF(BF237&gt;=1000,ROUND(BF237,-2),0)+IF(AND(BF237&lt;1000,BF237&gt;=100),ROUND(BF237,-1),0)+IF(AND(BF237&lt;100,BF237&gt;=1),ROUND(BF237,0),0)+IF(BF237&lt;1,ROUND(BF237,1),0)</f>
        <v>52</v>
      </c>
      <c r="BH237" s="301"/>
      <c r="BI237" s="175"/>
      <c r="BJ237" s="175"/>
      <c r="BK237" s="175"/>
      <c r="BL237" s="428"/>
    </row>
    <row r="238" spans="2:64" ht="14.25" customHeight="1">
      <c r="B238" s="223"/>
      <c r="C238" s="259"/>
      <c r="D238" s="271"/>
      <c r="E238" s="105"/>
      <c r="F238" s="293"/>
      <c r="G238" s="317"/>
      <c r="H238" s="353"/>
      <c r="I238" s="353"/>
      <c r="J238" s="353"/>
      <c r="K238" s="404"/>
      <c r="L238" s="182"/>
      <c r="M238" s="105"/>
      <c r="N238" s="105"/>
      <c r="O238" s="105"/>
      <c r="P238" s="429"/>
      <c r="AH238" s="223"/>
      <c r="AI238" s="259"/>
      <c r="AJ238" s="271"/>
      <c r="AK238" s="105"/>
      <c r="AL238" s="293"/>
      <c r="AM238" s="318"/>
      <c r="AN238" s="350"/>
      <c r="AO238" s="350"/>
      <c r="AP238" s="384"/>
      <c r="AQ238" s="404"/>
      <c r="AR238" s="182"/>
      <c r="AS238" s="105"/>
      <c r="AT238" s="105"/>
      <c r="AU238" s="105"/>
      <c r="AV238" s="429"/>
      <c r="AX238" s="223"/>
      <c r="AY238" s="259"/>
      <c r="AZ238" s="271" t="s">
        <v>218</v>
      </c>
      <c r="BA238" s="105"/>
      <c r="BB238" s="293"/>
      <c r="BC238" s="318"/>
      <c r="BD238" s="350"/>
      <c r="BE238" s="350"/>
      <c r="BF238" s="384"/>
      <c r="BG238" s="404"/>
      <c r="BH238" s="182"/>
      <c r="BI238" s="105"/>
      <c r="BJ238" s="105"/>
      <c r="BK238" s="105"/>
      <c r="BL238" s="429"/>
    </row>
    <row r="239" spans="2:64" ht="14.25" customHeight="1">
      <c r="B239" s="249"/>
      <c r="C239" s="260"/>
      <c r="D239" s="268"/>
      <c r="E239" s="175"/>
      <c r="F239" s="290"/>
      <c r="G239" s="316"/>
      <c r="H239" s="347"/>
      <c r="I239" s="347"/>
      <c r="J239" s="347"/>
      <c r="K239" s="407"/>
      <c r="L239" s="301"/>
      <c r="M239" s="175"/>
      <c r="N239" s="175"/>
      <c r="O239" s="175"/>
      <c r="P239" s="428"/>
      <c r="AH239" s="249"/>
      <c r="AI239" s="260"/>
      <c r="AJ239" s="268"/>
      <c r="AK239" s="175"/>
      <c r="AL239" s="290"/>
      <c r="AM239" s="328"/>
      <c r="AN239" s="358"/>
      <c r="AO239" s="358"/>
      <c r="AP239" s="385"/>
      <c r="AQ239" s="407"/>
      <c r="AR239" s="301"/>
      <c r="AS239" s="175"/>
      <c r="AT239" s="175"/>
      <c r="AU239" s="175"/>
      <c r="AV239" s="428"/>
      <c r="AX239" s="249"/>
      <c r="AY239" s="260" t="s">
        <v>358</v>
      </c>
      <c r="AZ239" s="268" t="s">
        <v>333</v>
      </c>
      <c r="BA239" s="175"/>
      <c r="BB239" s="290" t="s">
        <v>467</v>
      </c>
      <c r="BC239" s="328">
        <v>0.79</v>
      </c>
      <c r="BD239" s="358"/>
      <c r="BE239" s="358"/>
      <c r="BF239" s="385">
        <f>SUM(BC238:BE239)</f>
        <v>0.79</v>
      </c>
      <c r="BG239" s="407">
        <f>IF(BF239&gt;=1000,ROUND(BF239,-2),0)+IF(AND(BF239&lt;1000,BF239&gt;=100),ROUND(BF239,-1),0)+IF(AND(BF239&lt;100,BF239&gt;=1),ROUND(BF239,0),0)+IF(BF239&lt;1,ROUND(BF239,1),0)</f>
        <v>0.8</v>
      </c>
      <c r="BH239" s="301"/>
      <c r="BI239" s="175"/>
      <c r="BJ239" s="175"/>
      <c r="BK239" s="175"/>
      <c r="BL239" s="428"/>
    </row>
    <row r="240" spans="2:64" ht="14.25" customHeight="1">
      <c r="B240" s="248"/>
      <c r="C240" s="259"/>
      <c r="D240" s="271"/>
      <c r="E240" s="105"/>
      <c r="F240" s="293"/>
      <c r="G240" s="317"/>
      <c r="H240" s="342"/>
      <c r="I240" s="342"/>
      <c r="J240" s="342"/>
      <c r="K240" s="404"/>
      <c r="L240" s="182"/>
      <c r="M240" s="105"/>
      <c r="N240" s="105"/>
      <c r="O240" s="105"/>
      <c r="P240" s="429"/>
      <c r="AH240" s="223"/>
      <c r="AI240" s="259"/>
      <c r="AJ240" s="271"/>
      <c r="AK240" s="105"/>
      <c r="AL240" s="293"/>
      <c r="AM240" s="318"/>
      <c r="AN240" s="512"/>
      <c r="AO240" s="350"/>
      <c r="AP240" s="384"/>
      <c r="AQ240" s="404"/>
      <c r="AR240" s="182"/>
      <c r="AS240" s="105"/>
      <c r="AT240" s="105"/>
      <c r="AU240" s="105"/>
      <c r="AV240" s="429"/>
      <c r="AX240" s="223"/>
      <c r="AY240" s="259"/>
      <c r="AZ240" s="271" t="s">
        <v>30</v>
      </c>
      <c r="BA240" s="105"/>
      <c r="BB240" s="293"/>
      <c r="BC240" s="318"/>
      <c r="BD240" s="512"/>
      <c r="BE240" s="350"/>
      <c r="BF240" s="384"/>
      <c r="BG240" s="404"/>
      <c r="BH240" s="182"/>
      <c r="BI240" s="105"/>
      <c r="BJ240" s="105"/>
      <c r="BK240" s="105"/>
      <c r="BL240" s="429"/>
    </row>
    <row r="241" spans="2:64" ht="14.25" customHeight="1">
      <c r="B241" s="249"/>
      <c r="C241" s="260"/>
      <c r="D241" s="268"/>
      <c r="E241" s="175"/>
      <c r="F241" s="290"/>
      <c r="G241" s="316"/>
      <c r="H241" s="347"/>
      <c r="I241" s="347"/>
      <c r="J241" s="347"/>
      <c r="K241" s="407"/>
      <c r="L241" s="301"/>
      <c r="M241" s="175"/>
      <c r="N241" s="175"/>
      <c r="O241" s="175"/>
      <c r="P241" s="428"/>
      <c r="AH241" s="249"/>
      <c r="AI241" s="260"/>
      <c r="AJ241" s="268"/>
      <c r="AK241" s="175"/>
      <c r="AL241" s="290"/>
      <c r="AM241" s="328"/>
      <c r="AN241" s="358"/>
      <c r="AO241" s="358"/>
      <c r="AP241" s="385"/>
      <c r="AQ241" s="407"/>
      <c r="AR241" s="301"/>
      <c r="AS241" s="175"/>
      <c r="AT241" s="175"/>
      <c r="AU241" s="175"/>
      <c r="AV241" s="428"/>
      <c r="AX241" s="249"/>
      <c r="AY241" s="260" t="s">
        <v>478</v>
      </c>
      <c r="AZ241" s="268" t="s">
        <v>480</v>
      </c>
      <c r="BA241" s="175"/>
      <c r="BB241" s="290" t="s">
        <v>467</v>
      </c>
      <c r="BC241" s="328">
        <v>17.48</v>
      </c>
      <c r="BD241" s="358">
        <v>0.46</v>
      </c>
      <c r="BE241" s="358"/>
      <c r="BF241" s="385">
        <f>SUM(BC240:BE241)</f>
        <v>17.940000000000001</v>
      </c>
      <c r="BG241" s="407">
        <f>IF(BF241&gt;=1000,ROUND(BF241,-2),0)+IF(AND(BF241&lt;1000,BF241&gt;=100),ROUND(BF241,-1),0)+IF(AND(BF241&lt;100,BF241&gt;=1),ROUND(BF241,0),0)+IF(BF241&lt;1,ROUND(BF241,1),0)</f>
        <v>18</v>
      </c>
      <c r="BH241" s="301"/>
      <c r="BI241" s="175"/>
      <c r="BJ241" s="175"/>
      <c r="BK241" s="175"/>
      <c r="BL241" s="428"/>
    </row>
    <row r="242" spans="2:64" ht="14.25" customHeight="1">
      <c r="B242" s="248"/>
      <c r="C242" s="259"/>
      <c r="D242" s="271"/>
      <c r="E242" s="105"/>
      <c r="F242" s="293"/>
      <c r="G242" s="317"/>
      <c r="H242" s="342"/>
      <c r="I242" s="342"/>
      <c r="J242" s="342"/>
      <c r="K242" s="404"/>
      <c r="L242" s="182"/>
      <c r="M242" s="105"/>
      <c r="N242" s="105"/>
      <c r="O242" s="105"/>
      <c r="P242" s="429"/>
      <c r="AH242" s="223"/>
      <c r="AI242" s="259"/>
      <c r="AJ242" s="271"/>
      <c r="AK242" s="105"/>
      <c r="AL242" s="293"/>
      <c r="AM242" s="318"/>
      <c r="AN242" s="512"/>
      <c r="AO242" s="350"/>
      <c r="AP242" s="384"/>
      <c r="AQ242" s="404"/>
      <c r="AR242" s="182"/>
      <c r="AS242" s="105"/>
      <c r="AT242" s="105"/>
      <c r="AU242" s="105"/>
      <c r="AV242" s="429"/>
      <c r="AX242" s="223"/>
      <c r="AY242" s="259"/>
      <c r="AZ242" s="271" t="s">
        <v>482</v>
      </c>
      <c r="BA242" s="105"/>
      <c r="BB242" s="293"/>
      <c r="BC242" s="318"/>
      <c r="BD242" s="512"/>
      <c r="BE242" s="350"/>
      <c r="BF242" s="384"/>
      <c r="BG242" s="404"/>
      <c r="BH242" s="182"/>
      <c r="BI242" s="105"/>
      <c r="BJ242" s="105"/>
      <c r="BK242" s="105"/>
      <c r="BL242" s="429"/>
    </row>
    <row r="243" spans="2:64" ht="14.25" customHeight="1">
      <c r="B243" s="249"/>
      <c r="C243" s="260"/>
      <c r="D243" s="268"/>
      <c r="E243" s="175"/>
      <c r="F243" s="290"/>
      <c r="G243" s="305"/>
      <c r="H243" s="347"/>
      <c r="I243" s="347"/>
      <c r="J243" s="347"/>
      <c r="K243" s="407"/>
      <c r="L243" s="301"/>
      <c r="M243" s="175"/>
      <c r="N243" s="175"/>
      <c r="O243" s="175"/>
      <c r="P243" s="428"/>
      <c r="AH243" s="249"/>
      <c r="AI243" s="260"/>
      <c r="AJ243" s="268"/>
      <c r="AK243" s="175"/>
      <c r="AL243" s="290"/>
      <c r="AM243" s="328"/>
      <c r="AN243" s="358"/>
      <c r="AO243" s="358"/>
      <c r="AP243" s="385"/>
      <c r="AQ243" s="407"/>
      <c r="AR243" s="301"/>
      <c r="AS243" s="175"/>
      <c r="AT243" s="175"/>
      <c r="AU243" s="175"/>
      <c r="AV243" s="428"/>
      <c r="AX243" s="249"/>
      <c r="AY243" s="260" t="s">
        <v>374</v>
      </c>
      <c r="AZ243" s="268" t="s">
        <v>480</v>
      </c>
      <c r="BA243" s="175"/>
      <c r="BB243" s="290" t="s">
        <v>467</v>
      </c>
      <c r="BC243" s="328">
        <v>26.62</v>
      </c>
      <c r="BD243" s="358">
        <v>0.99</v>
      </c>
      <c r="BE243" s="358"/>
      <c r="BF243" s="385">
        <f>SUM(BC242:BE243)</f>
        <v>27.61</v>
      </c>
      <c r="BG243" s="407">
        <f>IF(BF243&gt;=1000,ROUND(BF243,-2),0)+IF(AND(BF243&lt;1000,BF243&gt;=100),ROUND(BF243,-1),0)+IF(AND(BF243&lt;100,BF243&gt;=1),ROUND(BF243,0),0)+IF(BF243&lt;1,ROUND(BF243,1),0)</f>
        <v>28</v>
      </c>
      <c r="BH243" s="301"/>
      <c r="BI243" s="175"/>
      <c r="BJ243" s="175"/>
      <c r="BK243" s="175"/>
      <c r="BL243" s="428"/>
    </row>
    <row r="244" spans="2:64" ht="14.25" customHeight="1">
      <c r="B244" s="248"/>
      <c r="C244" s="259"/>
      <c r="D244" s="271"/>
      <c r="E244" s="276"/>
      <c r="F244" s="289"/>
      <c r="G244" s="317"/>
      <c r="H244" s="330"/>
      <c r="I244" s="330"/>
      <c r="J244" s="330"/>
      <c r="K244" s="404"/>
      <c r="L244" s="182"/>
      <c r="M244" s="105"/>
      <c r="N244" s="105"/>
      <c r="O244" s="105"/>
      <c r="P244" s="429"/>
      <c r="AH244" s="223"/>
      <c r="AI244" s="259"/>
      <c r="AJ244" s="271"/>
      <c r="AK244" s="105"/>
      <c r="AL244" s="293"/>
      <c r="AM244" s="318"/>
      <c r="AN244" s="512"/>
      <c r="AO244" s="350"/>
      <c r="AP244" s="384"/>
      <c r="AQ244" s="404"/>
      <c r="AR244" s="182"/>
      <c r="AS244" s="105"/>
      <c r="AT244" s="105"/>
      <c r="AU244" s="105"/>
      <c r="AV244" s="429"/>
      <c r="AX244" s="223"/>
      <c r="AY244" s="259"/>
      <c r="AZ244" s="271" t="s">
        <v>435</v>
      </c>
      <c r="BA244" s="105"/>
      <c r="BB244" s="293"/>
      <c r="BC244" s="318"/>
      <c r="BD244" s="350"/>
      <c r="BE244" s="350"/>
      <c r="BF244" s="384"/>
      <c r="BG244" s="180"/>
      <c r="BH244" s="182"/>
      <c r="BI244" s="105"/>
      <c r="BJ244" s="105"/>
      <c r="BK244" s="105"/>
      <c r="BL244" s="429"/>
    </row>
    <row r="245" spans="2:64" ht="14.25" customHeight="1">
      <c r="B245" s="249"/>
      <c r="C245" s="260"/>
      <c r="D245" s="268"/>
      <c r="E245" s="175"/>
      <c r="F245" s="290"/>
      <c r="G245" s="316"/>
      <c r="H245" s="331"/>
      <c r="I245" s="331"/>
      <c r="J245" s="331"/>
      <c r="K245" s="407"/>
      <c r="L245" s="301"/>
      <c r="M245" s="175"/>
      <c r="N245" s="175"/>
      <c r="O245" s="175"/>
      <c r="P245" s="428"/>
      <c r="AH245" s="249"/>
      <c r="AI245" s="260"/>
      <c r="AJ245" s="268"/>
      <c r="AK245" s="284"/>
      <c r="AL245" s="290"/>
      <c r="AM245" s="328"/>
      <c r="AN245" s="358"/>
      <c r="AO245" s="358"/>
      <c r="AP245" s="385"/>
      <c r="AQ245" s="407"/>
      <c r="AR245" s="301"/>
      <c r="AS245" s="175"/>
      <c r="AT245" s="175"/>
      <c r="AU245" s="175"/>
      <c r="AV245" s="428"/>
      <c r="AX245" s="249"/>
      <c r="AY245" s="260" t="s">
        <v>228</v>
      </c>
      <c r="AZ245" s="268"/>
      <c r="BA245" s="284"/>
      <c r="BB245" s="264" t="s">
        <v>467</v>
      </c>
      <c r="BC245" s="328">
        <v>2.48</v>
      </c>
      <c r="BD245" s="358">
        <v>7.0000000000000007e-002</v>
      </c>
      <c r="BE245" s="358"/>
      <c r="BF245" s="385">
        <f>SUM(BC244:BE245)</f>
        <v>2.5499999999999998</v>
      </c>
      <c r="BG245" s="394">
        <f>IF(BF245&gt;=1,ROUND(BF245,0),ROUND(BF245,1))</f>
        <v>3</v>
      </c>
      <c r="BH245" s="301"/>
      <c r="BI245" s="175"/>
      <c r="BJ245" s="175"/>
      <c r="BK245" s="175"/>
      <c r="BL245" s="428"/>
    </row>
    <row r="246" spans="2:64" ht="14.25" customHeight="1">
      <c r="B246" s="248"/>
      <c r="C246" s="259"/>
      <c r="D246" s="271"/>
      <c r="E246" s="105"/>
      <c r="F246" s="293"/>
      <c r="G246" s="317"/>
      <c r="H246" s="330"/>
      <c r="I246" s="330"/>
      <c r="J246" s="330"/>
      <c r="K246" s="404"/>
      <c r="L246" s="182"/>
      <c r="M246" s="105"/>
      <c r="N246" s="105"/>
      <c r="O246" s="105"/>
      <c r="P246" s="429"/>
      <c r="AH246" s="223"/>
      <c r="AI246" s="259"/>
      <c r="AJ246" s="271"/>
      <c r="AK246" s="105"/>
      <c r="AL246" s="293"/>
      <c r="AM246" s="318"/>
      <c r="AN246" s="512"/>
      <c r="AO246" s="350"/>
      <c r="AP246" s="384"/>
      <c r="AQ246" s="404"/>
      <c r="AR246" s="182"/>
      <c r="AS246" s="105"/>
      <c r="AT246" s="105"/>
      <c r="AU246" s="105"/>
      <c r="AV246" s="429"/>
      <c r="AX246" s="223"/>
      <c r="AY246" s="259"/>
      <c r="AZ246" s="271" t="s">
        <v>483</v>
      </c>
      <c r="BA246" s="105"/>
      <c r="BB246" s="293"/>
      <c r="BC246" s="318"/>
      <c r="BD246" s="350"/>
      <c r="BE246" s="350"/>
      <c r="BF246" s="384"/>
      <c r="BG246" s="180"/>
      <c r="BH246" s="182"/>
      <c r="BI246" s="105"/>
      <c r="BJ246" s="105"/>
      <c r="BK246" s="105"/>
      <c r="BL246" s="429"/>
    </row>
    <row r="247" spans="2:64" ht="14.25" customHeight="1">
      <c r="B247" s="249"/>
      <c r="C247" s="260"/>
      <c r="D247" s="268"/>
      <c r="E247" s="285"/>
      <c r="F247" s="290"/>
      <c r="G247" s="316"/>
      <c r="H247" s="331"/>
      <c r="I247" s="331"/>
      <c r="J247" s="331"/>
      <c r="K247" s="407"/>
      <c r="L247" s="301"/>
      <c r="M247" s="175"/>
      <c r="N247" s="175"/>
      <c r="O247" s="175"/>
      <c r="P247" s="428"/>
      <c r="AH247" s="249"/>
      <c r="AI247" s="260"/>
      <c r="AJ247" s="268"/>
      <c r="AK247" s="284"/>
      <c r="AL247" s="290"/>
      <c r="AM247" s="328"/>
      <c r="AN247" s="358"/>
      <c r="AO247" s="358"/>
      <c r="AP247" s="385"/>
      <c r="AQ247" s="407"/>
      <c r="AR247" s="301"/>
      <c r="AS247" s="175"/>
      <c r="AT247" s="175"/>
      <c r="AU247" s="175"/>
      <c r="AV247" s="428"/>
      <c r="AX247" s="249"/>
      <c r="AY247" s="260" t="s">
        <v>485</v>
      </c>
      <c r="AZ247" s="268"/>
      <c r="BA247" s="284"/>
      <c r="BB247" s="264" t="s">
        <v>467</v>
      </c>
      <c r="BC247" s="328">
        <v>2.48</v>
      </c>
      <c r="BD247" s="358">
        <v>7.0000000000000007e-002</v>
      </c>
      <c r="BE247" s="358"/>
      <c r="BF247" s="385">
        <f>SUM(BC246:BE247)</f>
        <v>2.5499999999999998</v>
      </c>
      <c r="BG247" s="394">
        <f>IF(BF247&gt;=1,ROUND(BF247,0),ROUND(BF247,1))</f>
        <v>3</v>
      </c>
      <c r="BH247" s="301"/>
      <c r="BI247" s="175"/>
      <c r="BJ247" s="175"/>
      <c r="BK247" s="175"/>
      <c r="BL247" s="428"/>
    </row>
    <row r="248" spans="2:64" ht="14.25" customHeight="1">
      <c r="B248" s="223"/>
      <c r="C248" s="259"/>
      <c r="D248" s="271"/>
      <c r="E248" s="105"/>
      <c r="F248" s="293"/>
      <c r="G248" s="317"/>
      <c r="H248" s="330"/>
      <c r="I248" s="330"/>
      <c r="J248" s="330"/>
      <c r="K248" s="404"/>
      <c r="L248" s="182"/>
      <c r="M248" s="105"/>
      <c r="N248" s="105"/>
      <c r="O248" s="105"/>
      <c r="P248" s="429"/>
      <c r="AH248" s="223"/>
      <c r="AI248" s="259"/>
      <c r="AJ248" s="271"/>
      <c r="AK248" s="105"/>
      <c r="AL248" s="293"/>
      <c r="AM248" s="318"/>
      <c r="AN248" s="350"/>
      <c r="AO248" s="350"/>
      <c r="AP248" s="384"/>
      <c r="AQ248" s="180"/>
      <c r="AR248" s="182"/>
      <c r="AS248" s="105"/>
      <c r="AT248" s="105"/>
      <c r="AU248" s="105"/>
      <c r="AV248" s="429"/>
      <c r="AX248" s="223"/>
      <c r="AY248" s="259"/>
      <c r="AZ248" s="271" t="s">
        <v>365</v>
      </c>
      <c r="BA248" s="105"/>
      <c r="BB248" s="293"/>
      <c r="BC248" s="318"/>
      <c r="BD248" s="350"/>
      <c r="BE248" s="350"/>
      <c r="BF248" s="384"/>
      <c r="BG248" s="180"/>
      <c r="BH248" s="182"/>
      <c r="BI248" s="105"/>
      <c r="BJ248" s="105"/>
      <c r="BK248" s="105"/>
      <c r="BL248" s="429"/>
    </row>
    <row r="249" spans="2:64" ht="14.25" customHeight="1">
      <c r="B249" s="249"/>
      <c r="C249" s="260"/>
      <c r="D249" s="268"/>
      <c r="E249" s="175"/>
      <c r="F249" s="290"/>
      <c r="G249" s="316"/>
      <c r="H249" s="331"/>
      <c r="I249" s="331"/>
      <c r="J249" s="331"/>
      <c r="K249" s="407"/>
      <c r="L249" s="301"/>
      <c r="M249" s="175"/>
      <c r="N249" s="420"/>
      <c r="O249" s="422"/>
      <c r="P249" s="428"/>
      <c r="AH249" s="249"/>
      <c r="AI249" s="260"/>
      <c r="AJ249" s="268"/>
      <c r="AK249" s="284"/>
      <c r="AL249" s="264"/>
      <c r="AM249" s="328"/>
      <c r="AN249" s="358"/>
      <c r="AO249" s="358"/>
      <c r="AP249" s="385"/>
      <c r="AQ249" s="394"/>
      <c r="AR249" s="301"/>
      <c r="AS249" s="175"/>
      <c r="AT249" s="175"/>
      <c r="AU249" s="175"/>
      <c r="AV249" s="428"/>
      <c r="AX249" s="249"/>
      <c r="AY249" s="260" t="s">
        <v>488</v>
      </c>
      <c r="AZ249" s="268"/>
      <c r="BA249" s="284"/>
      <c r="BB249" s="264" t="s">
        <v>467</v>
      </c>
      <c r="BC249" s="328">
        <v>51.53</v>
      </c>
      <c r="BD249" s="358">
        <v>1.65</v>
      </c>
      <c r="BE249" s="358"/>
      <c r="BF249" s="385">
        <f>SUM(BC248:BE249)</f>
        <v>53.18</v>
      </c>
      <c r="BG249" s="394">
        <f>IF(BF249&gt;=1000,ROUND(BF249,-2),0)+IF(AND(BF249&lt;1000,BF249&gt;=100),ROUND(BF249,-1),0)+IF(AND(BF249&lt;100,BF249&gt;=1),ROUND(BF249,0),0)+IF(BF249&lt;1,ROUND(BF249,1),0)</f>
        <v>53</v>
      </c>
      <c r="BH249" s="301"/>
      <c r="BI249" s="175"/>
      <c r="BJ249" s="175"/>
      <c r="BK249" s="175"/>
      <c r="BL249" s="428"/>
    </row>
    <row r="250" spans="2:64" ht="14.25" customHeight="1">
      <c r="B250" s="223"/>
      <c r="C250" s="259"/>
      <c r="D250" s="271"/>
      <c r="E250" s="105"/>
      <c r="F250" s="293"/>
      <c r="G250" s="317"/>
      <c r="H250" s="342"/>
      <c r="I250" s="342"/>
      <c r="J250" s="342"/>
      <c r="K250" s="404"/>
      <c r="L250" s="182"/>
      <c r="M250" s="105"/>
      <c r="N250" s="105"/>
      <c r="O250" s="105"/>
      <c r="P250" s="429"/>
      <c r="AH250" s="223"/>
      <c r="AI250" s="259"/>
      <c r="AJ250" s="105"/>
      <c r="AK250" s="105"/>
      <c r="AL250" s="182"/>
      <c r="AM250" s="317"/>
      <c r="AN250" s="330"/>
      <c r="AO250" s="330"/>
      <c r="AP250" s="330"/>
      <c r="AQ250" s="105"/>
      <c r="AR250" s="182"/>
      <c r="AS250" s="105"/>
      <c r="AT250" s="105"/>
      <c r="AU250" s="105"/>
      <c r="AV250" s="429"/>
      <c r="AX250" s="223"/>
      <c r="AY250" s="259"/>
      <c r="AZ250" s="105" t="s">
        <v>353</v>
      </c>
      <c r="BA250" s="105"/>
      <c r="BB250" s="182"/>
      <c r="BC250" s="317"/>
      <c r="BD250" s="330"/>
      <c r="BE250" s="330"/>
      <c r="BF250" s="330"/>
      <c r="BG250" s="105"/>
      <c r="BH250" s="182"/>
      <c r="BI250" s="105"/>
      <c r="BJ250" s="105"/>
      <c r="BK250" s="105"/>
      <c r="BL250" s="429"/>
    </row>
    <row r="251" spans="2:64" ht="14.25" customHeight="1">
      <c r="B251" s="247"/>
      <c r="C251" s="260"/>
      <c r="D251" s="268"/>
      <c r="E251" s="175"/>
      <c r="F251" s="290"/>
      <c r="G251" s="305"/>
      <c r="H251" s="347"/>
      <c r="I251" s="347"/>
      <c r="J251" s="347"/>
      <c r="K251" s="407"/>
      <c r="L251" s="301"/>
      <c r="M251" s="175"/>
      <c r="N251" s="175"/>
      <c r="O251" s="175"/>
      <c r="P251" s="428"/>
      <c r="AH251" s="249"/>
      <c r="AI251" s="260"/>
      <c r="AJ251" s="175"/>
      <c r="AK251" s="175"/>
      <c r="AL251" s="264"/>
      <c r="AM251" s="498"/>
      <c r="AN251" s="331"/>
      <c r="AO251" s="331"/>
      <c r="AP251" s="385"/>
      <c r="AQ251" s="394"/>
      <c r="AR251" s="301"/>
      <c r="AS251" s="175"/>
      <c r="AT251" s="175"/>
      <c r="AU251" s="175"/>
      <c r="AV251" s="428"/>
      <c r="AX251" s="249"/>
      <c r="AY251" s="260" t="s">
        <v>490</v>
      </c>
      <c r="AZ251" s="175" t="s">
        <v>492</v>
      </c>
      <c r="BA251" s="175"/>
      <c r="BB251" s="264" t="s">
        <v>4</v>
      </c>
      <c r="BC251" s="498">
        <v>61.97</v>
      </c>
      <c r="BD251" s="331">
        <v>1.78</v>
      </c>
      <c r="BE251" s="331"/>
      <c r="BF251" s="385">
        <f>SUM(BC250:BE251)</f>
        <v>63.75</v>
      </c>
      <c r="BG251" s="394">
        <f>IF(BF251&gt;=1000,ROUND(BF251,-1),ROUND(BF251,0))</f>
        <v>64</v>
      </c>
      <c r="BH251" s="301"/>
      <c r="BI251" s="175"/>
      <c r="BJ251" s="175"/>
      <c r="BK251" s="175"/>
      <c r="BL251" s="428"/>
    </row>
    <row r="252" spans="2:64" ht="14.25" customHeight="1">
      <c r="B252" s="223"/>
      <c r="C252" s="259"/>
      <c r="D252" s="271"/>
      <c r="E252" s="105"/>
      <c r="F252" s="293"/>
      <c r="G252" s="317"/>
      <c r="H252" s="342"/>
      <c r="I252" s="342"/>
      <c r="J252" s="342"/>
      <c r="K252" s="404"/>
      <c r="L252" s="182"/>
      <c r="M252" s="105"/>
      <c r="N252" s="105"/>
      <c r="O252" s="105"/>
      <c r="P252" s="429"/>
      <c r="AH252" s="223"/>
      <c r="AI252" s="259"/>
      <c r="AJ252" s="271"/>
      <c r="AK252" s="105"/>
      <c r="AL252" s="293"/>
      <c r="AM252" s="317"/>
      <c r="AN252" s="359"/>
      <c r="AO252" s="359"/>
      <c r="AP252" s="359"/>
      <c r="AQ252" s="105"/>
      <c r="AR252" s="182"/>
      <c r="AS252" s="105"/>
      <c r="AT252" s="105"/>
      <c r="AU252" s="105"/>
      <c r="AV252" s="429"/>
      <c r="AX252" s="248"/>
      <c r="AY252" s="259"/>
      <c r="AZ252" s="271" t="s">
        <v>97</v>
      </c>
      <c r="BA252" s="276"/>
      <c r="BB252" s="289"/>
      <c r="BC252" s="317"/>
      <c r="BD252" s="359"/>
      <c r="BE252" s="359"/>
      <c r="BF252" s="359"/>
      <c r="BG252" s="105"/>
      <c r="BH252" s="182"/>
      <c r="BI252" s="105"/>
      <c r="BJ252" s="105"/>
      <c r="BK252" s="105"/>
      <c r="BL252" s="429"/>
    </row>
    <row r="253" spans="2:64" ht="14.25" customHeight="1">
      <c r="B253" s="249"/>
      <c r="C253" s="260"/>
      <c r="D253" s="268"/>
      <c r="E253" s="175"/>
      <c r="F253" s="290"/>
      <c r="G253" s="305"/>
      <c r="H253" s="347"/>
      <c r="I253" s="347"/>
      <c r="J253" s="347"/>
      <c r="K253" s="407"/>
      <c r="L253" s="301"/>
      <c r="M253" s="175"/>
      <c r="N253" s="420"/>
      <c r="O253" s="422"/>
      <c r="P253" s="428"/>
      <c r="AH253" s="249"/>
      <c r="AI253" s="260"/>
      <c r="AJ253" s="268"/>
      <c r="AK253" s="175"/>
      <c r="AL253" s="264"/>
      <c r="AM253" s="328"/>
      <c r="AN253" s="331"/>
      <c r="AO253" s="331"/>
      <c r="AP253" s="385"/>
      <c r="AQ253" s="394"/>
      <c r="AR253" s="301"/>
      <c r="AS253" s="175"/>
      <c r="AT253" s="175"/>
      <c r="AU253" s="175"/>
      <c r="AV253" s="428"/>
      <c r="AX253" s="249"/>
      <c r="AY253" s="260" t="s">
        <v>494</v>
      </c>
      <c r="AZ253" s="268" t="s">
        <v>496</v>
      </c>
      <c r="BA253" s="175"/>
      <c r="BB253" s="264" t="s">
        <v>4</v>
      </c>
      <c r="BC253" s="328">
        <v>61.97</v>
      </c>
      <c r="BD253" s="331">
        <v>1.78</v>
      </c>
      <c r="BE253" s="331"/>
      <c r="BF253" s="385">
        <f>SUM(BC252:BE253)</f>
        <v>63.75</v>
      </c>
      <c r="BG253" s="394">
        <f>IF(BF253&gt;=1000,ROUND(BF253,-1),ROUND(BF253,0))</f>
        <v>64</v>
      </c>
      <c r="BH253" s="301"/>
      <c r="BI253" s="175"/>
      <c r="BJ253" s="420"/>
      <c r="BK253" s="422"/>
      <c r="BL253" s="428"/>
    </row>
    <row r="254" spans="2:64" ht="14.25" customHeight="1">
      <c r="B254" s="223"/>
      <c r="C254" s="259"/>
      <c r="D254" s="271"/>
      <c r="E254" s="276"/>
      <c r="F254" s="289"/>
      <c r="G254" s="317"/>
      <c r="H254" s="330"/>
      <c r="I254" s="330"/>
      <c r="J254" s="330"/>
      <c r="K254" s="404"/>
      <c r="L254" s="182"/>
      <c r="M254" s="105"/>
      <c r="N254" s="105"/>
      <c r="O254" s="105"/>
      <c r="P254" s="429"/>
      <c r="AH254" s="248"/>
      <c r="AI254" s="259"/>
      <c r="AJ254" s="271"/>
      <c r="AK254" s="276"/>
      <c r="AL254" s="289"/>
      <c r="AM254" s="318"/>
      <c r="AN254" s="350"/>
      <c r="AO254" s="350"/>
      <c r="AP254" s="359"/>
      <c r="AQ254" s="105"/>
      <c r="AR254" s="182"/>
      <c r="AS254" s="105"/>
      <c r="AT254" s="105"/>
      <c r="AU254" s="105"/>
      <c r="AV254" s="429"/>
      <c r="AX254" s="248"/>
      <c r="AY254" s="259"/>
      <c r="AZ254" s="271" t="s">
        <v>443</v>
      </c>
      <c r="BA254" s="276"/>
      <c r="BB254" s="289"/>
      <c r="BC254" s="318" t="s">
        <v>586</v>
      </c>
      <c r="BD254" s="350"/>
      <c r="BE254" s="350"/>
      <c r="BF254" s="359"/>
      <c r="BG254" s="105"/>
      <c r="BH254" s="182"/>
      <c r="BI254" s="105"/>
      <c r="BJ254" s="105"/>
      <c r="BK254" s="105"/>
      <c r="BL254" s="429"/>
    </row>
    <row r="255" spans="2:64" ht="14.25" customHeight="1">
      <c r="B255" s="249"/>
      <c r="C255" s="260"/>
      <c r="D255" s="268"/>
      <c r="E255" s="175"/>
      <c r="F255" s="290"/>
      <c r="G255" s="316"/>
      <c r="H255" s="331"/>
      <c r="I255" s="331"/>
      <c r="J255" s="331"/>
      <c r="K255" s="407"/>
      <c r="L255" s="301"/>
      <c r="M255" s="175"/>
      <c r="N255" s="420"/>
      <c r="O255" s="422"/>
      <c r="P255" s="428"/>
      <c r="AH255" s="249"/>
      <c r="AI255" s="260"/>
      <c r="AJ255" s="268"/>
      <c r="AK255" s="175"/>
      <c r="AL255" s="290"/>
      <c r="AM255" s="328"/>
      <c r="AN255" s="358"/>
      <c r="AO255" s="358"/>
      <c r="AP255" s="385"/>
      <c r="AQ255" s="394"/>
      <c r="AR255" s="301"/>
      <c r="AS255" s="175"/>
      <c r="AT255" s="420"/>
      <c r="AU255" s="422"/>
      <c r="AV255" s="428"/>
      <c r="AX255" s="249"/>
      <c r="AY255" s="260" t="s">
        <v>87</v>
      </c>
      <c r="AZ255" s="268" t="s">
        <v>308</v>
      </c>
      <c r="BA255" s="175"/>
      <c r="BB255" s="290" t="s">
        <v>69</v>
      </c>
      <c r="BC255" s="328">
        <v>4.0199999999999996</v>
      </c>
      <c r="BD255" s="358"/>
      <c r="BE255" s="358"/>
      <c r="BF255" s="385">
        <f>SUM(BC254:BE255)</f>
        <v>4.0199999999999996</v>
      </c>
      <c r="BG255" s="401">
        <f>ROUND(BF255,1)</f>
        <v>4</v>
      </c>
      <c r="BH255" s="301"/>
      <c r="BI255" s="175"/>
      <c r="BJ255" s="175"/>
      <c r="BK255" s="175"/>
      <c r="BL255" s="428"/>
    </row>
    <row r="256" spans="2:64" ht="14.25" customHeight="1">
      <c r="B256" s="223"/>
      <c r="C256" s="259"/>
      <c r="D256" s="271"/>
      <c r="E256" s="276"/>
      <c r="F256" s="289"/>
      <c r="G256" s="317"/>
      <c r="H256" s="330"/>
      <c r="I256" s="330"/>
      <c r="J256" s="330"/>
      <c r="K256" s="404"/>
      <c r="L256" s="182"/>
      <c r="M256" s="105"/>
      <c r="N256" s="105"/>
      <c r="O256" s="105"/>
      <c r="P256" s="429"/>
      <c r="AH256" s="248"/>
      <c r="AI256" s="259"/>
      <c r="AJ256" s="271"/>
      <c r="AK256" s="276"/>
      <c r="AL256" s="289"/>
      <c r="AM256" s="318"/>
      <c r="AN256" s="350"/>
      <c r="AO256" s="350"/>
      <c r="AP256" s="359"/>
      <c r="AQ256" s="105"/>
      <c r="AR256" s="182"/>
      <c r="AS256" s="105"/>
      <c r="AT256" s="105"/>
      <c r="AU256" s="105"/>
      <c r="AV256" s="429"/>
      <c r="AX256" s="248"/>
      <c r="AY256" s="259"/>
      <c r="AZ256" s="271"/>
      <c r="BA256" s="105"/>
      <c r="BB256" s="293"/>
      <c r="BC256" s="318"/>
      <c r="BD256" s="350"/>
      <c r="BE256" s="350"/>
      <c r="BF256" s="384"/>
      <c r="BG256" s="180"/>
      <c r="BH256" s="182"/>
      <c r="BI256" s="105"/>
      <c r="BJ256" s="105"/>
      <c r="BK256" s="105"/>
      <c r="BL256" s="429"/>
    </row>
    <row r="257" spans="2:64" ht="14.25" customHeight="1">
      <c r="B257" s="249"/>
      <c r="C257" s="260"/>
      <c r="D257" s="268"/>
      <c r="E257" s="175"/>
      <c r="F257" s="290"/>
      <c r="G257" s="316"/>
      <c r="H257" s="331"/>
      <c r="I257" s="331"/>
      <c r="J257" s="331"/>
      <c r="K257" s="407"/>
      <c r="L257" s="301"/>
      <c r="M257" s="175"/>
      <c r="N257" s="420"/>
      <c r="O257" s="422"/>
      <c r="P257" s="428"/>
      <c r="AH257" s="249"/>
      <c r="AI257" s="260"/>
      <c r="AJ257" s="268"/>
      <c r="AK257" s="175"/>
      <c r="AL257" s="290"/>
      <c r="AM257" s="328"/>
      <c r="AN257" s="358"/>
      <c r="AO257" s="358"/>
      <c r="AP257" s="385"/>
      <c r="AQ257" s="394"/>
      <c r="AR257" s="301"/>
      <c r="AS257" s="175"/>
      <c r="AT257" s="175"/>
      <c r="AU257" s="175"/>
      <c r="AV257" s="428"/>
      <c r="AX257" s="249"/>
      <c r="AY257" s="260"/>
      <c r="AZ257" s="268"/>
      <c r="BA257" s="284"/>
      <c r="BB257" s="290"/>
      <c r="BC257" s="328"/>
      <c r="BD257" s="358"/>
      <c r="BE257" s="358"/>
      <c r="BF257" s="385"/>
      <c r="BG257" s="394"/>
      <c r="BH257" s="301"/>
      <c r="BI257" s="175"/>
      <c r="BJ257" s="420"/>
      <c r="BK257" s="422"/>
      <c r="BL257" s="428"/>
    </row>
    <row r="258" spans="2:64" ht="14.25" customHeight="1">
      <c r="B258" s="248"/>
      <c r="C258" s="259"/>
      <c r="D258" s="271"/>
      <c r="E258" s="105"/>
      <c r="F258" s="293"/>
      <c r="G258" s="317"/>
      <c r="H258" s="330"/>
      <c r="I258" s="330"/>
      <c r="J258" s="330"/>
      <c r="K258" s="404"/>
      <c r="L258" s="182"/>
      <c r="M258" s="105"/>
      <c r="N258" s="105"/>
      <c r="O258" s="105"/>
      <c r="P258" s="429"/>
      <c r="AH258" s="248"/>
      <c r="AI258" s="259"/>
      <c r="AJ258" s="271"/>
      <c r="AK258" s="105"/>
      <c r="AL258" s="293"/>
      <c r="AM258" s="318"/>
      <c r="AN258" s="350"/>
      <c r="AO258" s="350"/>
      <c r="AP258" s="384"/>
      <c r="AQ258" s="180"/>
      <c r="AR258" s="182"/>
      <c r="AS258" s="105"/>
      <c r="AT258" s="105"/>
      <c r="AU258" s="105"/>
      <c r="AV258" s="429"/>
      <c r="AX258" s="248"/>
      <c r="AY258" s="259"/>
      <c r="AZ258" s="271"/>
      <c r="BA258" s="105"/>
      <c r="BB258" s="289"/>
      <c r="BC258" s="318"/>
      <c r="BD258" s="350"/>
      <c r="BE258" s="350"/>
      <c r="BF258" s="384"/>
      <c r="BG258" s="180"/>
      <c r="BH258" s="182"/>
      <c r="BI258" s="105"/>
      <c r="BJ258" s="105"/>
      <c r="BK258" s="105"/>
      <c r="BL258" s="429"/>
    </row>
    <row r="259" spans="2:64" ht="14.25" customHeight="1">
      <c r="B259" s="247"/>
      <c r="C259" s="260"/>
      <c r="D259" s="268"/>
      <c r="E259" s="285"/>
      <c r="F259" s="290"/>
      <c r="G259" s="316"/>
      <c r="H259" s="331"/>
      <c r="I259" s="331"/>
      <c r="J259" s="331"/>
      <c r="K259" s="407"/>
      <c r="L259" s="301"/>
      <c r="M259" s="175"/>
      <c r="N259" s="175"/>
      <c r="O259" s="175"/>
      <c r="P259" s="428"/>
      <c r="AH259" s="249"/>
      <c r="AI259" s="260"/>
      <c r="AJ259" s="268"/>
      <c r="AK259" s="284"/>
      <c r="AL259" s="290"/>
      <c r="AM259" s="328"/>
      <c r="AN259" s="358"/>
      <c r="AO259" s="358"/>
      <c r="AP259" s="385"/>
      <c r="AQ259" s="394"/>
      <c r="AR259" s="301"/>
      <c r="AS259" s="175"/>
      <c r="AT259" s="420"/>
      <c r="AU259" s="422"/>
      <c r="AV259" s="428"/>
      <c r="AX259" s="249"/>
      <c r="AY259" s="260"/>
      <c r="AZ259" s="268"/>
      <c r="BA259" s="284"/>
      <c r="BB259" s="264"/>
      <c r="BC259" s="328"/>
      <c r="BD259" s="358"/>
      <c r="BE259" s="358"/>
      <c r="BF259" s="385"/>
      <c r="BG259" s="394"/>
      <c r="BH259" s="301"/>
      <c r="BI259" s="175"/>
      <c r="BJ259" s="175"/>
      <c r="BK259" s="175"/>
      <c r="BL259" s="428"/>
    </row>
    <row r="260" spans="2:64" ht="14.25" customHeight="1">
      <c r="B260" s="223"/>
      <c r="C260" s="259"/>
      <c r="D260" s="271"/>
      <c r="E260" s="105"/>
      <c r="F260" s="293"/>
      <c r="G260" s="317"/>
      <c r="H260" s="330"/>
      <c r="I260" s="330"/>
      <c r="J260" s="330"/>
      <c r="K260" s="404"/>
      <c r="L260" s="182"/>
      <c r="M260" s="105"/>
      <c r="N260" s="105"/>
      <c r="O260" s="105"/>
      <c r="P260" s="429"/>
      <c r="AH260" s="248"/>
      <c r="AI260" s="259"/>
      <c r="AJ260" s="271"/>
      <c r="AK260" s="105"/>
      <c r="AL260" s="289"/>
      <c r="AM260" s="318"/>
      <c r="AN260" s="350"/>
      <c r="AO260" s="350"/>
      <c r="AP260" s="384"/>
      <c r="AQ260" s="180"/>
      <c r="AR260" s="182"/>
      <c r="AS260" s="105"/>
      <c r="AT260" s="105"/>
      <c r="AU260" s="105"/>
      <c r="AV260" s="429"/>
      <c r="AX260" s="223"/>
      <c r="AY260" s="261"/>
      <c r="AZ260" s="105"/>
      <c r="BA260" s="105"/>
      <c r="BB260" s="261"/>
      <c r="BC260" s="317"/>
      <c r="BD260" s="330"/>
      <c r="BE260" s="330"/>
      <c r="BF260" s="330"/>
      <c r="BG260" s="105"/>
      <c r="BH260" s="182"/>
      <c r="BI260" s="105"/>
      <c r="BJ260" s="105"/>
      <c r="BK260" s="105"/>
      <c r="BL260" s="429"/>
    </row>
    <row r="261" spans="2:64" ht="14.25" customHeight="1">
      <c r="B261" s="249"/>
      <c r="C261" s="260"/>
      <c r="D261" s="268"/>
      <c r="E261" s="285"/>
      <c r="F261" s="290"/>
      <c r="G261" s="316"/>
      <c r="H261" s="331"/>
      <c r="I261" s="331"/>
      <c r="J261" s="331"/>
      <c r="K261" s="407"/>
      <c r="L261" s="301"/>
      <c r="M261" s="175"/>
      <c r="N261" s="175"/>
      <c r="O261" s="175"/>
      <c r="P261" s="428"/>
      <c r="AH261" s="249"/>
      <c r="AI261" s="260"/>
      <c r="AJ261" s="268"/>
      <c r="AK261" s="284"/>
      <c r="AL261" s="264"/>
      <c r="AM261" s="328"/>
      <c r="AN261" s="358"/>
      <c r="AO261" s="358"/>
      <c r="AP261" s="385"/>
      <c r="AQ261" s="394"/>
      <c r="AR261" s="301"/>
      <c r="AS261" s="175"/>
      <c r="AT261" s="175"/>
      <c r="AU261" s="175"/>
      <c r="AV261" s="428"/>
      <c r="AX261" s="249"/>
      <c r="AY261" s="260"/>
      <c r="AZ261" s="175"/>
      <c r="BA261" s="175"/>
      <c r="BB261" s="290"/>
      <c r="BC261" s="498"/>
      <c r="BD261" s="331"/>
      <c r="BE261" s="331"/>
      <c r="BF261" s="385"/>
      <c r="BG261" s="394"/>
      <c r="BH261" s="301"/>
      <c r="BI261" s="175"/>
      <c r="BJ261" s="175"/>
      <c r="BK261" s="175"/>
      <c r="BL261" s="428"/>
    </row>
    <row r="262" spans="2:64" ht="14.25" customHeight="1">
      <c r="B262" s="223"/>
      <c r="C262" s="259"/>
      <c r="D262" s="271"/>
      <c r="E262" s="105"/>
      <c r="F262" s="293"/>
      <c r="G262" s="317"/>
      <c r="H262" s="330"/>
      <c r="I262" s="330"/>
      <c r="J262" s="330"/>
      <c r="K262" s="404"/>
      <c r="L262" s="182"/>
      <c r="M262" s="105"/>
      <c r="N262" s="105"/>
      <c r="O262" s="105"/>
      <c r="P262" s="429"/>
      <c r="AH262" s="223"/>
      <c r="AI262" s="261"/>
      <c r="AJ262" s="105"/>
      <c r="AK262" s="105"/>
      <c r="AL262" s="261"/>
      <c r="AM262" s="317"/>
      <c r="AN262" s="330"/>
      <c r="AO262" s="330"/>
      <c r="AP262" s="330"/>
      <c r="AQ262" s="105"/>
      <c r="AR262" s="182"/>
      <c r="AS262" s="105"/>
      <c r="AT262" s="105"/>
      <c r="AU262" s="105"/>
      <c r="AV262" s="429"/>
      <c r="AX262" s="223"/>
      <c r="AY262" s="259"/>
      <c r="AZ262" s="271"/>
      <c r="BA262" s="276"/>
      <c r="BB262" s="289"/>
      <c r="BC262" s="317"/>
      <c r="BD262" s="359"/>
      <c r="BE262" s="359"/>
      <c r="BF262" s="359"/>
      <c r="BG262" s="105"/>
      <c r="BH262" s="182"/>
      <c r="BI262" s="105"/>
      <c r="BJ262" s="105"/>
      <c r="BK262" s="105"/>
      <c r="BL262" s="429"/>
    </row>
    <row r="263" spans="2:64" ht="14.25" customHeight="1">
      <c r="B263" s="249"/>
      <c r="C263" s="260"/>
      <c r="D263" s="268"/>
      <c r="E263" s="175"/>
      <c r="F263" s="290"/>
      <c r="G263" s="316"/>
      <c r="H263" s="331"/>
      <c r="I263" s="331"/>
      <c r="J263" s="331"/>
      <c r="K263" s="407"/>
      <c r="L263" s="301"/>
      <c r="M263" s="175"/>
      <c r="N263" s="175"/>
      <c r="O263" s="175"/>
      <c r="P263" s="428"/>
      <c r="AH263" s="249"/>
      <c r="AI263" s="260"/>
      <c r="AJ263" s="175"/>
      <c r="AK263" s="175"/>
      <c r="AL263" s="290"/>
      <c r="AM263" s="498"/>
      <c r="AN263" s="331"/>
      <c r="AO263" s="331"/>
      <c r="AP263" s="385"/>
      <c r="AQ263" s="394"/>
      <c r="AR263" s="301"/>
      <c r="AS263" s="175"/>
      <c r="AT263" s="175"/>
      <c r="AU263" s="175"/>
      <c r="AV263" s="428"/>
      <c r="AX263" s="249"/>
      <c r="AY263" s="260"/>
      <c r="AZ263" s="268"/>
      <c r="BA263" s="175"/>
      <c r="BB263" s="264"/>
      <c r="BC263" s="328"/>
      <c r="BD263" s="331"/>
      <c r="BE263" s="331"/>
      <c r="BF263" s="385"/>
      <c r="BG263" s="394"/>
      <c r="BH263" s="301"/>
      <c r="BI263" s="175"/>
      <c r="BJ263" s="175"/>
      <c r="BK263" s="175"/>
      <c r="BL263" s="428"/>
    </row>
    <row r="264" spans="2:64" ht="14.25" customHeight="1">
      <c r="B264" s="248"/>
      <c r="C264" s="261"/>
      <c r="D264" s="272"/>
      <c r="E264" s="276"/>
      <c r="F264" s="292"/>
      <c r="G264" s="304"/>
      <c r="H264" s="332"/>
      <c r="I264" s="332"/>
      <c r="J264" s="332"/>
      <c r="K264" s="412"/>
      <c r="L264" s="297"/>
      <c r="M264" s="276"/>
      <c r="N264" s="276"/>
      <c r="O264" s="276"/>
      <c r="P264" s="430"/>
      <c r="AH264" s="248"/>
      <c r="AI264" s="261"/>
      <c r="AJ264" s="272"/>
      <c r="AK264" s="276"/>
      <c r="AL264" s="289"/>
      <c r="AM264" s="304"/>
      <c r="AN264" s="504"/>
      <c r="AO264" s="504"/>
      <c r="AP264" s="504"/>
      <c r="AQ264" s="276"/>
      <c r="AR264" s="297"/>
      <c r="AS264" s="276"/>
      <c r="AT264" s="276"/>
      <c r="AU264" s="276"/>
      <c r="AV264" s="430"/>
      <c r="AX264" s="223"/>
      <c r="AY264" s="259"/>
      <c r="AZ264" s="271"/>
      <c r="BA264" s="105"/>
      <c r="BB264" s="293"/>
      <c r="BC264" s="317"/>
      <c r="BD264" s="330"/>
      <c r="BE264" s="330"/>
      <c r="BF264" s="330"/>
      <c r="BG264" s="180"/>
      <c r="BH264" s="182"/>
      <c r="BI264" s="105"/>
      <c r="BJ264" s="105"/>
      <c r="BK264" s="421"/>
      <c r="BL264" s="427"/>
    </row>
    <row r="265" spans="2:64" ht="14.25" customHeight="1">
      <c r="B265" s="226"/>
      <c r="C265" s="262"/>
      <c r="D265" s="273"/>
      <c r="E265" s="277"/>
      <c r="F265" s="291"/>
      <c r="G265" s="320"/>
      <c r="H265" s="335"/>
      <c r="I265" s="335"/>
      <c r="J265" s="335"/>
      <c r="K265" s="414"/>
      <c r="L265" s="232"/>
      <c r="M265" s="277"/>
      <c r="N265" s="277"/>
      <c r="O265" s="373"/>
      <c r="P265" s="431"/>
      <c r="AH265" s="226"/>
      <c r="AI265" s="262"/>
      <c r="AJ265" s="273"/>
      <c r="AK265" s="277"/>
      <c r="AL265" s="298"/>
      <c r="AM265" s="499"/>
      <c r="AN265" s="335"/>
      <c r="AO265" s="335"/>
      <c r="AP265" s="386"/>
      <c r="AQ265" s="402"/>
      <c r="AR265" s="232"/>
      <c r="AS265" s="277"/>
      <c r="AT265" s="277"/>
      <c r="AU265" s="277"/>
      <c r="AV265" s="431"/>
      <c r="AX265" s="226"/>
      <c r="AY265" s="262"/>
      <c r="AZ265" s="273"/>
      <c r="BA265" s="277"/>
      <c r="BB265" s="298"/>
      <c r="BC265" s="554"/>
      <c r="BD265" s="335"/>
      <c r="BE265" s="335"/>
      <c r="BF265" s="386"/>
      <c r="BG265" s="457"/>
      <c r="BH265" s="232"/>
      <c r="BI265" s="277"/>
      <c r="BJ265" s="277"/>
      <c r="BK265" s="423"/>
      <c r="BL265" s="431"/>
    </row>
    <row r="266" spans="2:64" ht="14.25" customHeight="1">
      <c r="B266" s="105"/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  <c r="O266" s="105"/>
      <c r="P266" s="105"/>
    </row>
    <row r="267" spans="2:64" ht="14.25" customHeight="1">
      <c r="B267" s="105"/>
      <c r="C267" s="105"/>
      <c r="D267" s="271"/>
      <c r="E267" s="105"/>
      <c r="F267" s="180"/>
      <c r="G267" s="105"/>
      <c r="H267" s="105"/>
      <c r="I267" s="105"/>
      <c r="J267" s="105"/>
      <c r="K267" s="180"/>
      <c r="L267" s="105"/>
      <c r="M267" s="105"/>
      <c r="N267" s="105"/>
      <c r="O267" s="105"/>
      <c r="P267" s="424">
        <f>+P229+1</f>
        <v>18</v>
      </c>
    </row>
    <row r="268" spans="2:64" ht="14.25" customHeight="1">
      <c r="B268" s="191"/>
      <c r="C268" s="255"/>
      <c r="D268" s="265"/>
      <c r="E268" s="278"/>
      <c r="F268" s="287"/>
      <c r="G268" s="299"/>
      <c r="H268" s="329" t="s">
        <v>239</v>
      </c>
      <c r="I268" s="329"/>
      <c r="J268" s="329"/>
      <c r="K268" s="329"/>
      <c r="L268" s="299"/>
      <c r="M268" s="329" t="s">
        <v>242</v>
      </c>
      <c r="N268" s="329"/>
      <c r="O268" s="329"/>
      <c r="P268" s="425"/>
    </row>
    <row r="269" spans="2:64" ht="14.25" customHeight="1">
      <c r="B269" s="193" t="s">
        <v>528</v>
      </c>
      <c r="C269" s="256" t="s">
        <v>530</v>
      </c>
      <c r="D269" s="266" t="s">
        <v>243</v>
      </c>
      <c r="E269" s="279"/>
      <c r="F269" s="288" t="s">
        <v>60</v>
      </c>
      <c r="G269" s="300" t="s">
        <v>244</v>
      </c>
      <c r="H269" s="266"/>
      <c r="I269" s="361"/>
      <c r="J269" s="361"/>
      <c r="K269" s="392" t="s">
        <v>245</v>
      </c>
      <c r="L269" s="418"/>
      <c r="M269" s="215"/>
      <c r="N269" s="419"/>
      <c r="O269" s="419"/>
      <c r="P269" s="426" t="s">
        <v>245</v>
      </c>
    </row>
    <row r="270" spans="2:64" ht="14.25" customHeight="1">
      <c r="B270" s="223"/>
      <c r="C270" s="259"/>
      <c r="D270" s="271" t="s">
        <v>207</v>
      </c>
      <c r="E270" s="276"/>
      <c r="F270" s="261"/>
      <c r="G270" s="324" t="s">
        <v>359</v>
      </c>
      <c r="H270" s="354" t="s">
        <v>153</v>
      </c>
      <c r="I270" s="354"/>
      <c r="J270" s="105"/>
      <c r="K270" s="415"/>
      <c r="L270" s="182"/>
      <c r="M270" s="105"/>
      <c r="N270" s="105"/>
      <c r="O270" s="105"/>
      <c r="P270" s="429"/>
    </row>
    <row r="271" spans="2:64" ht="14.25" customHeight="1">
      <c r="B271" s="247" t="s">
        <v>557</v>
      </c>
      <c r="C271" s="264" t="s">
        <v>554</v>
      </c>
      <c r="D271" s="268">
        <v>150</v>
      </c>
      <c r="E271" s="175" t="s">
        <v>546</v>
      </c>
      <c r="F271" s="290" t="s">
        <v>69</v>
      </c>
      <c r="G271" s="311">
        <v>1</v>
      </c>
      <c r="H271" s="355"/>
      <c r="I271" s="331"/>
      <c r="J271" s="388">
        <f>SUM(G270:I271)</f>
        <v>1</v>
      </c>
      <c r="K271" s="416">
        <f>ROUND(J271,1)</f>
        <v>1</v>
      </c>
      <c r="L271" s="301"/>
      <c r="M271" s="175"/>
      <c r="N271" s="175"/>
      <c r="O271" s="175"/>
      <c r="P271" s="428"/>
    </row>
    <row r="272" spans="2:64" ht="14.25" customHeight="1">
      <c r="B272" s="223"/>
      <c r="C272" s="259"/>
      <c r="D272" s="271" t="s">
        <v>207</v>
      </c>
      <c r="E272" s="105"/>
      <c r="F272" s="182"/>
      <c r="G272" s="324"/>
      <c r="H272" s="356"/>
      <c r="I272" s="351"/>
      <c r="J272" s="105"/>
      <c r="K272" s="415"/>
      <c r="L272" s="182"/>
      <c r="M272" s="105"/>
      <c r="N272" s="105"/>
      <c r="O272" s="105"/>
      <c r="P272" s="429"/>
    </row>
    <row r="273" spans="2:16" ht="14.25" customHeight="1">
      <c r="B273" s="249"/>
      <c r="C273" s="264" t="s">
        <v>587</v>
      </c>
      <c r="D273" s="268">
        <v>150</v>
      </c>
      <c r="E273" s="175" t="s">
        <v>474</v>
      </c>
      <c r="F273" s="290" t="s">
        <v>69</v>
      </c>
      <c r="G273" s="311">
        <v>1</v>
      </c>
      <c r="H273" s="355"/>
      <c r="I273" s="331"/>
      <c r="J273" s="388">
        <f>SUM(G272:I273)</f>
        <v>1</v>
      </c>
      <c r="K273" s="416">
        <f>ROUND(J273,1)</f>
        <v>1</v>
      </c>
      <c r="L273" s="301"/>
      <c r="M273" s="175"/>
      <c r="N273" s="175"/>
      <c r="O273" s="175"/>
      <c r="P273" s="428"/>
    </row>
    <row r="274" spans="2:16" ht="14.25" customHeight="1">
      <c r="B274" s="248"/>
      <c r="C274" s="259" t="s">
        <v>588</v>
      </c>
      <c r="D274" s="271" t="s">
        <v>207</v>
      </c>
      <c r="E274" s="105"/>
      <c r="F274" s="182"/>
      <c r="G274" s="324"/>
      <c r="H274" s="351"/>
      <c r="I274" s="351"/>
      <c r="J274" s="371"/>
      <c r="K274" s="417"/>
      <c r="L274" s="182"/>
      <c r="M274" s="105"/>
      <c r="N274" s="105"/>
      <c r="O274" s="105"/>
      <c r="P274" s="429"/>
    </row>
    <row r="275" spans="2:16" ht="14.25" customHeight="1">
      <c r="B275" s="249"/>
      <c r="C275" s="264" t="s">
        <v>589</v>
      </c>
      <c r="D275" s="268">
        <v>150</v>
      </c>
      <c r="E275" s="175" t="s">
        <v>584</v>
      </c>
      <c r="F275" s="290" t="s">
        <v>69</v>
      </c>
      <c r="G275" s="311"/>
      <c r="H275" s="355">
        <v>27.69</v>
      </c>
      <c r="I275" s="331"/>
      <c r="J275" s="379">
        <f>SUM(G274:I275)</f>
        <v>27.69</v>
      </c>
      <c r="K275" s="401">
        <f>ROUND(J275,1)</f>
        <v>27.7</v>
      </c>
      <c r="L275" s="301"/>
      <c r="M275" s="175"/>
      <c r="N275" s="175"/>
      <c r="O275" s="175"/>
      <c r="P275" s="428"/>
    </row>
    <row r="276" spans="2:16" ht="14.25" customHeight="1">
      <c r="B276" s="248"/>
      <c r="C276" s="259"/>
      <c r="D276" s="271" t="s">
        <v>207</v>
      </c>
      <c r="E276" s="105"/>
      <c r="F276" s="182"/>
      <c r="G276" s="324"/>
      <c r="H276" s="351"/>
      <c r="I276" s="351"/>
      <c r="J276" s="371"/>
      <c r="K276" s="417"/>
      <c r="L276" s="182"/>
      <c r="M276" s="105"/>
      <c r="N276" s="105"/>
      <c r="O276" s="105"/>
      <c r="P276" s="429"/>
    </row>
    <row r="277" spans="2:16" ht="14.25" customHeight="1">
      <c r="B277" s="247"/>
      <c r="C277" s="264" t="s">
        <v>591</v>
      </c>
      <c r="D277" s="268">
        <v>150</v>
      </c>
      <c r="E277" s="175" t="s">
        <v>546</v>
      </c>
      <c r="F277" s="290" t="s">
        <v>69</v>
      </c>
      <c r="G277" s="311"/>
      <c r="H277" s="355">
        <v>1.26</v>
      </c>
      <c r="I277" s="331"/>
      <c r="J277" s="379">
        <f>SUM(G276:I277)</f>
        <v>1.26</v>
      </c>
      <c r="K277" s="401">
        <f>ROUND(J277,1)</f>
        <v>1.3</v>
      </c>
      <c r="L277" s="301"/>
      <c r="M277" s="175"/>
      <c r="N277" s="175"/>
      <c r="O277" s="175"/>
      <c r="P277" s="428"/>
    </row>
    <row r="278" spans="2:16" ht="14.25" customHeight="1">
      <c r="B278" s="248"/>
      <c r="C278" s="259"/>
      <c r="D278" s="271" t="s">
        <v>207</v>
      </c>
      <c r="E278" s="105"/>
      <c r="F278" s="182"/>
      <c r="G278" s="324"/>
      <c r="H278" s="351"/>
      <c r="I278" s="351"/>
      <c r="J278" s="371"/>
      <c r="K278" s="417"/>
      <c r="L278" s="182"/>
      <c r="M278" s="105"/>
      <c r="N278" s="105"/>
      <c r="O278" s="105"/>
      <c r="P278" s="429"/>
    </row>
    <row r="279" spans="2:16" ht="14.25" customHeight="1">
      <c r="B279" s="249"/>
      <c r="C279" s="264" t="s">
        <v>592</v>
      </c>
      <c r="D279" s="268">
        <v>150</v>
      </c>
      <c r="E279" s="175" t="s">
        <v>474</v>
      </c>
      <c r="F279" s="290" t="s">
        <v>69</v>
      </c>
      <c r="G279" s="311"/>
      <c r="H279" s="355">
        <v>0.76</v>
      </c>
      <c r="I279" s="331"/>
      <c r="J279" s="379">
        <f>SUM(G278:I279)</f>
        <v>0.76</v>
      </c>
      <c r="K279" s="401">
        <f>ROUND(J279,1)</f>
        <v>0.8</v>
      </c>
      <c r="L279" s="301"/>
      <c r="M279" s="175"/>
      <c r="N279" s="175"/>
      <c r="O279" s="175"/>
      <c r="P279" s="428"/>
    </row>
    <row r="280" spans="2:16" ht="14.25" customHeight="1">
      <c r="B280" s="248"/>
      <c r="C280" s="259"/>
      <c r="D280" s="271" t="s">
        <v>207</v>
      </c>
      <c r="E280" s="105"/>
      <c r="F280" s="182"/>
      <c r="G280" s="324"/>
      <c r="H280" s="351"/>
      <c r="I280" s="351"/>
      <c r="J280" s="371"/>
      <c r="K280" s="417"/>
      <c r="L280" s="182"/>
      <c r="M280" s="105"/>
      <c r="N280" s="105"/>
      <c r="O280" s="105"/>
      <c r="P280" s="429"/>
    </row>
    <row r="281" spans="2:16" ht="14.25" customHeight="1">
      <c r="B281" s="249"/>
      <c r="C281" s="264" t="s">
        <v>144</v>
      </c>
      <c r="D281" s="268">
        <v>150</v>
      </c>
      <c r="E281" s="175" t="s">
        <v>89</v>
      </c>
      <c r="F281" s="290" t="s">
        <v>69</v>
      </c>
      <c r="G281" s="311"/>
      <c r="H281" s="355">
        <v>2.1</v>
      </c>
      <c r="I281" s="331"/>
      <c r="J281" s="379">
        <f>SUM(G280:I281)</f>
        <v>2.1</v>
      </c>
      <c r="K281" s="401">
        <f>ROUND(J281,1)</f>
        <v>2.1</v>
      </c>
      <c r="L281" s="301"/>
      <c r="M281" s="175"/>
      <c r="N281" s="175"/>
      <c r="O281" s="175"/>
      <c r="P281" s="428"/>
    </row>
    <row r="282" spans="2:16" ht="14.25" customHeight="1">
      <c r="B282" s="248"/>
      <c r="C282" s="259" t="s">
        <v>594</v>
      </c>
      <c r="D282" s="271" t="s">
        <v>207</v>
      </c>
      <c r="E282" s="105"/>
      <c r="F282" s="182"/>
      <c r="G282" s="324"/>
      <c r="H282" s="351"/>
      <c r="I282" s="351"/>
      <c r="J282" s="371"/>
      <c r="K282" s="417"/>
      <c r="L282" s="182"/>
      <c r="M282" s="105"/>
      <c r="N282" s="105"/>
      <c r="O282" s="105"/>
      <c r="P282" s="429"/>
    </row>
    <row r="283" spans="2:16" ht="14.25" customHeight="1">
      <c r="B283" s="249"/>
      <c r="C283" s="264" t="s">
        <v>589</v>
      </c>
      <c r="D283" s="268">
        <v>150</v>
      </c>
      <c r="E283" s="175" t="s">
        <v>584</v>
      </c>
      <c r="F283" s="290" t="s">
        <v>69</v>
      </c>
      <c r="G283" s="311"/>
      <c r="H283" s="355">
        <v>27.69</v>
      </c>
      <c r="I283" s="331"/>
      <c r="J283" s="379">
        <f>SUM(G282:I283)</f>
        <v>27.69</v>
      </c>
      <c r="K283" s="401">
        <f>ROUND(J283,1)</f>
        <v>27.7</v>
      </c>
      <c r="L283" s="301"/>
      <c r="M283" s="175"/>
      <c r="N283" s="175"/>
      <c r="O283" s="175"/>
      <c r="P283" s="428"/>
    </row>
    <row r="284" spans="2:16" ht="14.25" customHeight="1">
      <c r="B284" s="223"/>
      <c r="C284" s="259"/>
      <c r="D284" s="271" t="s">
        <v>207</v>
      </c>
      <c r="E284" s="105"/>
      <c r="F284" s="182"/>
      <c r="G284" s="324"/>
      <c r="H284" s="351"/>
      <c r="I284" s="351"/>
      <c r="J284" s="371"/>
      <c r="K284" s="417"/>
      <c r="L284" s="182"/>
      <c r="M284" s="105"/>
      <c r="N284" s="105"/>
      <c r="O284" s="105"/>
      <c r="P284" s="429"/>
    </row>
    <row r="285" spans="2:16" ht="14.25" customHeight="1">
      <c r="B285" s="249"/>
      <c r="C285" s="264" t="s">
        <v>591</v>
      </c>
      <c r="D285" s="268">
        <v>150</v>
      </c>
      <c r="E285" s="175" t="s">
        <v>546</v>
      </c>
      <c r="F285" s="290" t="s">
        <v>69</v>
      </c>
      <c r="G285" s="311"/>
      <c r="H285" s="355">
        <v>1.26</v>
      </c>
      <c r="I285" s="331"/>
      <c r="J285" s="379">
        <f>SUM(G284:I285)</f>
        <v>1.26</v>
      </c>
      <c r="K285" s="401">
        <f>ROUND(J285,1)</f>
        <v>1.3</v>
      </c>
      <c r="L285" s="301"/>
      <c r="M285" s="175"/>
      <c r="N285" s="175"/>
      <c r="O285" s="175"/>
      <c r="P285" s="428"/>
    </row>
    <row r="286" spans="2:16" ht="14.25" customHeight="1">
      <c r="B286" s="248"/>
      <c r="C286" s="259"/>
      <c r="D286" s="271" t="s">
        <v>207</v>
      </c>
      <c r="E286" s="105"/>
      <c r="F286" s="182"/>
      <c r="G286" s="324"/>
      <c r="H286" s="351"/>
      <c r="I286" s="351"/>
      <c r="J286" s="371"/>
      <c r="K286" s="417"/>
      <c r="L286" s="182"/>
      <c r="M286" s="105"/>
      <c r="N286" s="105"/>
      <c r="O286" s="105"/>
      <c r="P286" s="429"/>
    </row>
    <row r="287" spans="2:16" ht="14.25" customHeight="1">
      <c r="B287" s="247"/>
      <c r="C287" s="264" t="s">
        <v>592</v>
      </c>
      <c r="D287" s="268">
        <v>150</v>
      </c>
      <c r="E287" s="175" t="s">
        <v>474</v>
      </c>
      <c r="F287" s="290" t="s">
        <v>69</v>
      </c>
      <c r="G287" s="311"/>
      <c r="H287" s="355">
        <v>0.76</v>
      </c>
      <c r="I287" s="331"/>
      <c r="J287" s="379">
        <f>SUM(G286:I287)</f>
        <v>0.76</v>
      </c>
      <c r="K287" s="401">
        <f>ROUND(J287,1)</f>
        <v>0.8</v>
      </c>
      <c r="L287" s="301"/>
      <c r="M287" s="175"/>
      <c r="N287" s="420"/>
      <c r="O287" s="422"/>
      <c r="P287" s="428"/>
    </row>
    <row r="288" spans="2:16" ht="14.25" customHeight="1">
      <c r="B288" s="248"/>
      <c r="C288" s="259"/>
      <c r="D288" s="271" t="s">
        <v>207</v>
      </c>
      <c r="E288" s="105"/>
      <c r="F288" s="182"/>
      <c r="G288" s="324"/>
      <c r="H288" s="351"/>
      <c r="I288" s="351"/>
      <c r="J288" s="371"/>
      <c r="K288" s="417"/>
      <c r="L288" s="182"/>
      <c r="M288" s="105"/>
      <c r="N288" s="105"/>
      <c r="O288" s="105"/>
      <c r="P288" s="429"/>
    </row>
    <row r="289" spans="2:16" ht="14.25" customHeight="1">
      <c r="B289" s="249"/>
      <c r="C289" s="264" t="s">
        <v>144</v>
      </c>
      <c r="D289" s="268">
        <v>150</v>
      </c>
      <c r="E289" s="175" t="s">
        <v>89</v>
      </c>
      <c r="F289" s="290" t="s">
        <v>69</v>
      </c>
      <c r="G289" s="311"/>
      <c r="H289" s="355">
        <v>2.1</v>
      </c>
      <c r="I289" s="331"/>
      <c r="J289" s="379">
        <f>SUM(G288:I289)</f>
        <v>2.1</v>
      </c>
      <c r="K289" s="401">
        <f>ROUND(J289,1)</f>
        <v>2.1</v>
      </c>
      <c r="L289" s="301"/>
      <c r="M289" s="175"/>
      <c r="N289" s="175"/>
      <c r="O289" s="175"/>
      <c r="P289" s="428"/>
    </row>
    <row r="290" spans="2:16" ht="14.25" customHeight="1">
      <c r="B290" s="248"/>
      <c r="C290" s="259"/>
      <c r="D290" s="271"/>
      <c r="E290" s="105"/>
      <c r="F290" s="289"/>
      <c r="G290" s="199"/>
      <c r="H290" s="350"/>
      <c r="I290" s="350"/>
      <c r="J290" s="389"/>
      <c r="K290" s="180"/>
      <c r="L290" s="182"/>
      <c r="M290" s="105"/>
      <c r="N290" s="105"/>
      <c r="O290" s="105"/>
      <c r="P290" s="429"/>
    </row>
    <row r="291" spans="2:16" ht="14.25" customHeight="1">
      <c r="B291" s="249"/>
      <c r="C291" s="260"/>
      <c r="D291" s="268"/>
      <c r="E291" s="175"/>
      <c r="F291" s="264"/>
      <c r="G291" s="325"/>
      <c r="H291" s="357"/>
      <c r="I291" s="358"/>
      <c r="J291" s="379"/>
      <c r="K291" s="394"/>
      <c r="L291" s="301"/>
      <c r="M291" s="175"/>
      <c r="N291" s="420"/>
      <c r="O291" s="422"/>
      <c r="P291" s="428"/>
    </row>
    <row r="292" spans="2:16" ht="14.25" customHeight="1">
      <c r="B292" s="248"/>
      <c r="C292" s="259"/>
      <c r="D292" s="271"/>
      <c r="E292" s="105"/>
      <c r="F292" s="293"/>
      <c r="G292" s="199"/>
      <c r="H292" s="350"/>
      <c r="I292" s="350"/>
      <c r="J292" s="389"/>
      <c r="K292" s="180"/>
      <c r="L292" s="182"/>
      <c r="M292" s="105"/>
      <c r="N292" s="105"/>
      <c r="O292" s="105"/>
      <c r="P292" s="429"/>
    </row>
    <row r="293" spans="2:16" ht="14.25" customHeight="1">
      <c r="B293" s="249"/>
      <c r="C293" s="260"/>
      <c r="D293" s="268"/>
      <c r="E293" s="175"/>
      <c r="F293" s="264"/>
      <c r="G293" s="325"/>
      <c r="H293" s="357"/>
      <c r="I293" s="358"/>
      <c r="J293" s="379"/>
      <c r="K293" s="394"/>
      <c r="L293" s="301"/>
      <c r="M293" s="175"/>
      <c r="N293" s="175"/>
      <c r="O293" s="175"/>
      <c r="P293" s="428"/>
    </row>
    <row r="294" spans="2:16" ht="14.25" customHeight="1">
      <c r="B294" s="223"/>
      <c r="C294" s="259"/>
      <c r="D294" s="271"/>
      <c r="E294" s="105"/>
      <c r="F294" s="293"/>
      <c r="G294" s="199"/>
      <c r="H294" s="350"/>
      <c r="I294" s="350"/>
      <c r="J294" s="389"/>
      <c r="K294" s="180"/>
      <c r="L294" s="182"/>
      <c r="M294" s="105"/>
      <c r="N294" s="105"/>
      <c r="O294" s="105"/>
      <c r="P294" s="429"/>
    </row>
    <row r="295" spans="2:16" ht="14.25" customHeight="1">
      <c r="B295" s="249"/>
      <c r="C295" s="260"/>
      <c r="D295" s="268"/>
      <c r="E295" s="175"/>
      <c r="F295" s="290"/>
      <c r="G295" s="325"/>
      <c r="H295" s="358"/>
      <c r="I295" s="358"/>
      <c r="J295" s="379"/>
      <c r="K295" s="394"/>
      <c r="L295" s="301"/>
      <c r="M295" s="175"/>
      <c r="N295" s="175"/>
      <c r="O295" s="175"/>
      <c r="P295" s="428"/>
    </row>
    <row r="296" spans="2:16" ht="14.25" customHeight="1">
      <c r="B296" s="223"/>
      <c r="C296" s="259"/>
      <c r="D296" s="271"/>
      <c r="E296" s="276"/>
      <c r="F296" s="289"/>
      <c r="G296" s="199"/>
      <c r="H296" s="350"/>
      <c r="I296" s="350"/>
      <c r="J296" s="389"/>
      <c r="K296" s="180"/>
      <c r="L296" s="182"/>
      <c r="M296" s="105"/>
      <c r="N296" s="105"/>
      <c r="O296" s="105"/>
      <c r="P296" s="429"/>
    </row>
    <row r="297" spans="2:16" ht="14.25" customHeight="1">
      <c r="B297" s="249"/>
      <c r="C297" s="260"/>
      <c r="D297" s="268"/>
      <c r="E297" s="175"/>
      <c r="F297" s="264"/>
      <c r="G297" s="325"/>
      <c r="H297" s="358"/>
      <c r="I297" s="358"/>
      <c r="J297" s="379"/>
      <c r="K297" s="394"/>
      <c r="L297" s="301"/>
      <c r="M297" s="175"/>
      <c r="N297" s="175"/>
      <c r="O297" s="175"/>
      <c r="P297" s="428"/>
    </row>
    <row r="298" spans="2:16" ht="14.25" customHeight="1">
      <c r="B298" s="223"/>
      <c r="C298" s="259"/>
      <c r="D298" s="271"/>
      <c r="E298" s="105"/>
      <c r="F298" s="289"/>
      <c r="G298" s="182"/>
      <c r="H298" s="330"/>
      <c r="I298" s="330"/>
      <c r="J298" s="371"/>
      <c r="K298" s="105"/>
      <c r="L298" s="182"/>
      <c r="M298" s="105"/>
      <c r="N298" s="105"/>
      <c r="O298" s="105"/>
      <c r="P298" s="429"/>
    </row>
    <row r="299" spans="2:16" ht="14.25" customHeight="1">
      <c r="B299" s="249"/>
      <c r="C299" s="260"/>
      <c r="D299" s="268"/>
      <c r="E299" s="175"/>
      <c r="F299" s="264"/>
      <c r="G299" s="301"/>
      <c r="H299" s="331"/>
      <c r="I299" s="331"/>
      <c r="J299" s="379"/>
      <c r="K299" s="394"/>
      <c r="L299" s="301"/>
      <c r="M299" s="175"/>
      <c r="N299" s="175"/>
      <c r="O299" s="378"/>
      <c r="P299" s="428"/>
    </row>
    <row r="300" spans="2:16" ht="14.25" customHeight="1">
      <c r="B300" s="223"/>
      <c r="C300" s="259"/>
      <c r="D300" s="105"/>
      <c r="E300" s="105"/>
      <c r="F300" s="182"/>
      <c r="G300" s="182"/>
      <c r="H300" s="359"/>
      <c r="I300" s="359"/>
      <c r="J300" s="390"/>
      <c r="K300" s="105"/>
      <c r="L300" s="182"/>
      <c r="M300" s="105"/>
      <c r="N300" s="105"/>
      <c r="O300" s="105"/>
      <c r="P300" s="429"/>
    </row>
    <row r="301" spans="2:16" ht="14.25" customHeight="1">
      <c r="B301" s="249"/>
      <c r="C301" s="260"/>
      <c r="D301" s="175"/>
      <c r="E301" s="175"/>
      <c r="F301" s="264"/>
      <c r="G301" s="325"/>
      <c r="H301" s="331"/>
      <c r="I301" s="331"/>
      <c r="J301" s="379"/>
      <c r="K301" s="394"/>
      <c r="L301" s="301"/>
      <c r="M301" s="175"/>
      <c r="N301" s="175"/>
      <c r="O301" s="175"/>
      <c r="P301" s="428"/>
    </row>
    <row r="302" spans="2:16" ht="14.25" customHeight="1">
      <c r="B302" s="223"/>
      <c r="C302" s="259"/>
      <c r="D302" s="105"/>
      <c r="E302" s="105"/>
      <c r="F302" s="182"/>
      <c r="G302" s="324"/>
      <c r="H302" s="351"/>
      <c r="I302" s="359"/>
      <c r="J302" s="390"/>
      <c r="K302" s="408"/>
      <c r="L302" s="182"/>
      <c r="M302" s="105"/>
      <c r="N302" s="105"/>
      <c r="O302" s="421"/>
      <c r="P302" s="427"/>
    </row>
    <row r="303" spans="2:16" ht="14.25" customHeight="1">
      <c r="B303" s="226"/>
      <c r="C303" s="262"/>
      <c r="D303" s="277"/>
      <c r="E303" s="277"/>
      <c r="F303" s="291"/>
      <c r="G303" s="326"/>
      <c r="H303" s="352"/>
      <c r="I303" s="368"/>
      <c r="J303" s="391"/>
      <c r="K303" s="411"/>
      <c r="L303" s="232"/>
      <c r="M303" s="277"/>
      <c r="N303" s="277"/>
      <c r="O303" s="423"/>
      <c r="P303" s="431"/>
    </row>
    <row r="304" spans="2:16" ht="14.25" customHeight="1">
      <c r="B304" s="105"/>
      <c r="C304" s="105"/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  <c r="O304" s="105"/>
      <c r="P304" s="105"/>
    </row>
    <row r="305" spans="2:16" ht="14.25" customHeight="1">
      <c r="B305" s="105"/>
      <c r="C305" s="105"/>
      <c r="D305" s="271"/>
      <c r="E305" s="105"/>
      <c r="F305" s="180"/>
      <c r="G305" s="105"/>
      <c r="H305" s="105"/>
      <c r="I305" s="105"/>
      <c r="J305" s="105"/>
      <c r="K305" s="180"/>
      <c r="L305" s="105"/>
      <c r="M305" s="105"/>
      <c r="N305" s="105"/>
      <c r="O305" s="105"/>
      <c r="P305" s="424">
        <f>+P267+1</f>
        <v>19</v>
      </c>
    </row>
    <row r="306" spans="2:16" ht="14.25" customHeight="1">
      <c r="B306" s="191"/>
      <c r="C306" s="255"/>
      <c r="D306" s="265"/>
      <c r="E306" s="278"/>
      <c r="F306" s="287"/>
      <c r="G306" s="299"/>
      <c r="H306" s="329" t="s">
        <v>239</v>
      </c>
      <c r="I306" s="329"/>
      <c r="J306" s="329"/>
      <c r="K306" s="329"/>
      <c r="L306" s="299"/>
      <c r="M306" s="329" t="s">
        <v>242</v>
      </c>
      <c r="N306" s="329"/>
      <c r="O306" s="329"/>
      <c r="P306" s="425"/>
    </row>
    <row r="307" spans="2:16" ht="14.25" customHeight="1">
      <c r="B307" s="193" t="s">
        <v>528</v>
      </c>
      <c r="C307" s="256" t="s">
        <v>530</v>
      </c>
      <c r="D307" s="266" t="s">
        <v>243</v>
      </c>
      <c r="E307" s="279"/>
      <c r="F307" s="288" t="s">
        <v>60</v>
      </c>
      <c r="G307" s="300" t="s">
        <v>244</v>
      </c>
      <c r="H307" s="266"/>
      <c r="I307" s="361"/>
      <c r="J307" s="361"/>
      <c r="K307" s="392" t="s">
        <v>245</v>
      </c>
      <c r="L307" s="418"/>
      <c r="M307" s="215"/>
      <c r="N307" s="419"/>
      <c r="O307" s="419"/>
      <c r="P307" s="426" t="s">
        <v>245</v>
      </c>
    </row>
    <row r="308" spans="2:16" ht="14.25" customHeight="1">
      <c r="B308" s="223"/>
      <c r="C308" s="259"/>
      <c r="D308" s="271" t="s">
        <v>476</v>
      </c>
      <c r="E308" s="105"/>
      <c r="F308" s="293"/>
      <c r="G308" s="327" t="s">
        <v>160</v>
      </c>
      <c r="H308" s="360"/>
      <c r="I308" s="360"/>
      <c r="J308" s="360"/>
      <c r="K308" s="404"/>
      <c r="L308" s="182"/>
      <c r="M308" s="105"/>
      <c r="N308" s="105"/>
      <c r="O308" s="105"/>
      <c r="P308" s="429"/>
    </row>
    <row r="309" spans="2:16" ht="14.25" customHeight="1">
      <c r="B309" s="247" t="s">
        <v>249</v>
      </c>
      <c r="C309" s="260" t="s">
        <v>362</v>
      </c>
      <c r="D309" s="268" t="s">
        <v>466</v>
      </c>
      <c r="E309" s="175"/>
      <c r="F309" s="290" t="s">
        <v>69</v>
      </c>
      <c r="G309" s="328">
        <v>4</v>
      </c>
      <c r="H309" s="358">
        <v>127.24</v>
      </c>
      <c r="I309" s="358"/>
      <c r="J309" s="385">
        <f>SUM(G308:I309)</f>
        <v>131.24</v>
      </c>
      <c r="K309" s="407">
        <f>IF(J309&gt;=100,ROUND(J309,-1),ROUND(J309,0))</f>
        <v>130</v>
      </c>
      <c r="L309" s="301"/>
      <c r="M309" s="175"/>
      <c r="N309" s="175"/>
      <c r="O309" s="175"/>
      <c r="P309" s="428"/>
    </row>
    <row r="310" spans="2:16" ht="14.25" customHeight="1">
      <c r="B310" s="223"/>
      <c r="C310" s="259"/>
      <c r="D310" s="271" t="s">
        <v>476</v>
      </c>
      <c r="E310" s="105"/>
      <c r="F310" s="293"/>
      <c r="G310" s="318"/>
      <c r="H310" s="350"/>
      <c r="I310" s="350"/>
      <c r="J310" s="384"/>
      <c r="K310" s="404"/>
      <c r="L310" s="182"/>
      <c r="M310" s="105"/>
      <c r="N310" s="105"/>
      <c r="O310" s="105"/>
      <c r="P310" s="429"/>
    </row>
    <row r="311" spans="2:16" ht="14.25" customHeight="1">
      <c r="B311" s="249"/>
      <c r="C311" s="260" t="s">
        <v>134</v>
      </c>
      <c r="D311" s="268" t="s">
        <v>466</v>
      </c>
      <c r="E311" s="175"/>
      <c r="F311" s="290" t="s">
        <v>4</v>
      </c>
      <c r="G311" s="328">
        <v>2.2000000000000002</v>
      </c>
      <c r="H311" s="358">
        <v>35</v>
      </c>
      <c r="I311" s="358"/>
      <c r="J311" s="385">
        <f>SUM(G310:I311)</f>
        <v>37.200000000000003</v>
      </c>
      <c r="K311" s="407">
        <f>IF(J311&gt;=1000,ROUND(J311,-1),ROUND(J311,0))</f>
        <v>37</v>
      </c>
      <c r="L311" s="301"/>
      <c r="M311" s="175"/>
      <c r="N311" s="175"/>
      <c r="O311" s="175"/>
      <c r="P311" s="428"/>
    </row>
    <row r="312" spans="2:16" ht="14.25" customHeight="1">
      <c r="B312" s="223"/>
      <c r="C312" s="259"/>
      <c r="D312" s="271" t="s">
        <v>218</v>
      </c>
      <c r="E312" s="105"/>
      <c r="F312" s="293"/>
      <c r="G312" s="318"/>
      <c r="H312" s="350"/>
      <c r="I312" s="350"/>
      <c r="J312" s="384"/>
      <c r="K312" s="404"/>
      <c r="L312" s="182"/>
      <c r="M312" s="105"/>
      <c r="N312" s="105"/>
      <c r="O312" s="105"/>
      <c r="P312" s="429"/>
    </row>
    <row r="313" spans="2:16" ht="14.25" customHeight="1">
      <c r="B313" s="249"/>
      <c r="C313" s="260" t="s">
        <v>358</v>
      </c>
      <c r="D313" s="268" t="s">
        <v>477</v>
      </c>
      <c r="E313" s="175"/>
      <c r="F313" s="290" t="s">
        <v>467</v>
      </c>
      <c r="G313" s="328">
        <v>1.35</v>
      </c>
      <c r="H313" s="358">
        <v>18.079999999999998</v>
      </c>
      <c r="I313" s="358"/>
      <c r="J313" s="385">
        <f>SUM(G312:I313)</f>
        <v>19.43</v>
      </c>
      <c r="K313" s="407">
        <f>IF(J313&gt;=1000,ROUND(J313,-2),0)+IF(AND(J313&lt;1000,J313&gt;=100),ROUND(J313,-1),0)+IF(AND(J313&lt;100,J313&gt;=1),ROUND(J313,0),0)+IF(J313&lt;1,ROUND(J313,1),0)</f>
        <v>19</v>
      </c>
      <c r="L313" s="301"/>
      <c r="M313" s="175"/>
      <c r="N313" s="175"/>
      <c r="O313" s="175"/>
      <c r="P313" s="428"/>
    </row>
    <row r="314" spans="2:16" ht="14.25" customHeight="1">
      <c r="B314" s="223"/>
      <c r="C314" s="259"/>
      <c r="D314" s="271" t="s">
        <v>218</v>
      </c>
      <c r="E314" s="105"/>
      <c r="F314" s="293"/>
      <c r="G314" s="318"/>
      <c r="H314" s="350"/>
      <c r="I314" s="350"/>
      <c r="J314" s="384"/>
      <c r="K314" s="404"/>
      <c r="L314" s="182"/>
      <c r="M314" s="105"/>
      <c r="N314" s="105"/>
      <c r="O314" s="105"/>
      <c r="P314" s="429"/>
    </row>
    <row r="315" spans="2:16" ht="14.25" customHeight="1">
      <c r="B315" s="249"/>
      <c r="C315" s="260" t="s">
        <v>358</v>
      </c>
      <c r="D315" s="268" t="s">
        <v>333</v>
      </c>
      <c r="E315" s="175"/>
      <c r="F315" s="290" t="s">
        <v>467</v>
      </c>
      <c r="G315" s="328">
        <v>0.93</v>
      </c>
      <c r="H315" s="358"/>
      <c r="I315" s="358"/>
      <c r="J315" s="385">
        <f>SUM(G314:I315)</f>
        <v>0.93</v>
      </c>
      <c r="K315" s="407">
        <f>IF(J315&gt;=1000,ROUND(J315,-2),0)+IF(AND(J315&lt;1000,J315&gt;=100),ROUND(J315,-1),0)+IF(AND(J315&lt;100,J315&gt;=1),ROUND(J315,0),0)+IF(J315&lt;1,ROUND(J315,1),0)</f>
        <v>0.9</v>
      </c>
      <c r="L315" s="301"/>
      <c r="M315" s="175"/>
      <c r="N315" s="175"/>
      <c r="O315" s="175"/>
      <c r="P315" s="428"/>
    </row>
    <row r="316" spans="2:16" ht="14.25" customHeight="1">
      <c r="B316" s="223"/>
      <c r="C316" s="259"/>
      <c r="D316" s="271" t="s">
        <v>30</v>
      </c>
      <c r="E316" s="105"/>
      <c r="F316" s="293"/>
      <c r="G316" s="318"/>
      <c r="H316" s="350"/>
      <c r="I316" s="350"/>
      <c r="J316" s="384"/>
      <c r="K316" s="404"/>
      <c r="L316" s="182"/>
      <c r="M316" s="105"/>
      <c r="N316" s="105"/>
      <c r="O316" s="105"/>
      <c r="P316" s="429"/>
    </row>
    <row r="317" spans="2:16" ht="14.25" customHeight="1">
      <c r="B317" s="249"/>
      <c r="C317" s="260" t="s">
        <v>478</v>
      </c>
      <c r="D317" s="268" t="s">
        <v>480</v>
      </c>
      <c r="E317" s="175"/>
      <c r="F317" s="290" t="s">
        <v>467</v>
      </c>
      <c r="G317" s="328">
        <v>0.89</v>
      </c>
      <c r="H317" s="358"/>
      <c r="I317" s="358"/>
      <c r="J317" s="385">
        <f>SUM(G316:I317)</f>
        <v>0.89</v>
      </c>
      <c r="K317" s="407">
        <f>IF(J317&gt;=1000,ROUND(J317,-2),0)+IF(AND(J317&lt;1000,J317&gt;=100),ROUND(J317,-1),0)+IF(AND(J317&lt;100,J317&gt;=1),ROUND(J317,0),0)+IF(J317&lt;1,ROUND(J317,1),0)</f>
        <v>0.9</v>
      </c>
      <c r="L317" s="301"/>
      <c r="M317" s="175"/>
      <c r="N317" s="175"/>
      <c r="O317" s="175"/>
      <c r="P317" s="428"/>
    </row>
    <row r="318" spans="2:16" ht="14.25" customHeight="1">
      <c r="B318" s="223"/>
      <c r="C318" s="259"/>
      <c r="D318" s="271" t="s">
        <v>119</v>
      </c>
      <c r="E318" s="105"/>
      <c r="F318" s="293"/>
      <c r="G318" s="318"/>
      <c r="H318" s="350"/>
      <c r="I318" s="350"/>
      <c r="J318" s="384"/>
      <c r="K318" s="404"/>
      <c r="L318" s="182"/>
      <c r="M318" s="105"/>
      <c r="N318" s="105"/>
      <c r="O318" s="105"/>
      <c r="P318" s="429"/>
    </row>
    <row r="319" spans="2:16" ht="14.25" customHeight="1">
      <c r="B319" s="249"/>
      <c r="C319" s="260" t="s">
        <v>433</v>
      </c>
      <c r="D319" s="268" t="s">
        <v>480</v>
      </c>
      <c r="E319" s="175"/>
      <c r="F319" s="290" t="s">
        <v>467</v>
      </c>
      <c r="G319" s="328"/>
      <c r="H319" s="358">
        <v>7.7</v>
      </c>
      <c r="I319" s="358"/>
      <c r="J319" s="385">
        <f>SUM(G318:I319)</f>
        <v>7.7</v>
      </c>
      <c r="K319" s="407">
        <f>IF(J319&gt;=1000,ROUND(J319,-2),0)+IF(AND(J319&lt;1000,J319&gt;=100),ROUND(J319,-1),0)+IF(AND(J319&lt;100,J319&gt;=1),ROUND(J319,0),0)+IF(J319&lt;1,ROUND(J319,1),0)</f>
        <v>8</v>
      </c>
      <c r="L319" s="301"/>
      <c r="M319" s="175"/>
      <c r="N319" s="175"/>
      <c r="O319" s="175"/>
      <c r="P319" s="428"/>
    </row>
    <row r="320" spans="2:16" ht="14.25" customHeight="1">
      <c r="B320" s="223"/>
      <c r="C320" s="259"/>
      <c r="D320" s="271" t="s">
        <v>482</v>
      </c>
      <c r="E320" s="105"/>
      <c r="F320" s="293"/>
      <c r="G320" s="318"/>
      <c r="H320" s="350"/>
      <c r="I320" s="350"/>
      <c r="J320" s="384"/>
      <c r="K320" s="404"/>
      <c r="L320" s="182"/>
      <c r="M320" s="105"/>
      <c r="N320" s="105"/>
      <c r="O320" s="105"/>
      <c r="P320" s="429"/>
    </row>
    <row r="321" spans="2:16" ht="14.25" customHeight="1">
      <c r="B321" s="249"/>
      <c r="C321" s="260" t="s">
        <v>374</v>
      </c>
      <c r="D321" s="268" t="s">
        <v>480</v>
      </c>
      <c r="E321" s="175"/>
      <c r="F321" s="290" t="s">
        <v>467</v>
      </c>
      <c r="G321" s="328">
        <v>1.1100000000000001</v>
      </c>
      <c r="H321" s="358">
        <v>6.48</v>
      </c>
      <c r="I321" s="358"/>
      <c r="J321" s="385">
        <f>SUM(G320:I321)</f>
        <v>7.5900000000000007</v>
      </c>
      <c r="K321" s="407">
        <f>IF(J321&gt;=1000,ROUND(J321,-2),0)+IF(AND(J321&lt;1000,J321&gt;=100),ROUND(J321,-1),0)+IF(AND(J321&lt;100,J321&gt;=1),ROUND(J321,0),0)+IF(J321&lt;1,ROUND(J321,1),0)</f>
        <v>8</v>
      </c>
      <c r="L321" s="301"/>
      <c r="M321" s="175"/>
      <c r="N321" s="175"/>
      <c r="O321" s="175"/>
      <c r="P321" s="428"/>
    </row>
    <row r="322" spans="2:16" ht="14.25" customHeight="1">
      <c r="B322" s="223"/>
      <c r="C322" s="259"/>
      <c r="D322" s="271" t="s">
        <v>435</v>
      </c>
      <c r="E322" s="105"/>
      <c r="F322" s="293"/>
      <c r="G322" s="318"/>
      <c r="H322" s="350"/>
      <c r="I322" s="350"/>
      <c r="J322" s="384"/>
      <c r="K322" s="404"/>
      <c r="L322" s="182"/>
      <c r="M322" s="105"/>
      <c r="N322" s="105"/>
      <c r="O322" s="105"/>
      <c r="P322" s="429"/>
    </row>
    <row r="323" spans="2:16" ht="14.25" customHeight="1">
      <c r="B323" s="249"/>
      <c r="C323" s="260" t="s">
        <v>228</v>
      </c>
      <c r="D323" s="268"/>
      <c r="E323" s="284"/>
      <c r="F323" s="290" t="s">
        <v>467</v>
      </c>
      <c r="G323" s="328">
        <v>8.e-002</v>
      </c>
      <c r="H323" s="358">
        <v>1.42</v>
      </c>
      <c r="I323" s="358"/>
      <c r="J323" s="385">
        <f>SUM(G322:I323)</f>
        <v>1.5</v>
      </c>
      <c r="K323" s="407">
        <f>IF(J323&gt;=1,ROUND(J323,0),ROUND(J323,1))</f>
        <v>2</v>
      </c>
      <c r="L323" s="301"/>
      <c r="M323" s="175"/>
      <c r="N323" s="175"/>
      <c r="O323" s="175"/>
      <c r="P323" s="428"/>
    </row>
    <row r="324" spans="2:16" ht="14.25" customHeight="1">
      <c r="B324" s="223"/>
      <c r="C324" s="259"/>
      <c r="D324" s="271" t="s">
        <v>483</v>
      </c>
      <c r="E324" s="105"/>
      <c r="F324" s="293"/>
      <c r="G324" s="318"/>
      <c r="H324" s="350"/>
      <c r="I324" s="350"/>
      <c r="J324" s="384"/>
      <c r="K324" s="404"/>
      <c r="L324" s="182"/>
      <c r="M324" s="105"/>
      <c r="N324" s="105"/>
      <c r="O324" s="105"/>
      <c r="P324" s="429"/>
    </row>
    <row r="325" spans="2:16" ht="14.25" customHeight="1">
      <c r="B325" s="249"/>
      <c r="C325" s="260" t="s">
        <v>485</v>
      </c>
      <c r="D325" s="268"/>
      <c r="E325" s="284"/>
      <c r="F325" s="290" t="s">
        <v>467</v>
      </c>
      <c r="G325" s="328">
        <v>8.e-002</v>
      </c>
      <c r="H325" s="358">
        <v>1.42</v>
      </c>
      <c r="I325" s="358"/>
      <c r="J325" s="385">
        <f>SUM(G324:I325)</f>
        <v>1.5</v>
      </c>
      <c r="K325" s="407">
        <f>IF(J325&gt;=1,ROUND(J325,0),ROUND(J325,1))</f>
        <v>2</v>
      </c>
      <c r="L325" s="301"/>
      <c r="M325" s="175"/>
      <c r="N325" s="420"/>
      <c r="O325" s="422"/>
      <c r="P325" s="428"/>
    </row>
    <row r="326" spans="2:16" ht="14.25" customHeight="1">
      <c r="B326" s="223"/>
      <c r="C326" s="259"/>
      <c r="D326" s="271" t="s">
        <v>365</v>
      </c>
      <c r="E326" s="105"/>
      <c r="F326" s="293"/>
      <c r="G326" s="318"/>
      <c r="H326" s="350"/>
      <c r="I326" s="350"/>
      <c r="J326" s="384"/>
      <c r="K326" s="404"/>
      <c r="L326" s="182"/>
      <c r="M326" s="105"/>
      <c r="N326" s="105"/>
      <c r="O326" s="105"/>
      <c r="P326" s="429"/>
    </row>
    <row r="327" spans="2:16" ht="14.25" customHeight="1">
      <c r="B327" s="249"/>
      <c r="C327" s="260" t="s">
        <v>488</v>
      </c>
      <c r="D327" s="268"/>
      <c r="E327" s="284"/>
      <c r="F327" s="290" t="s">
        <v>467</v>
      </c>
      <c r="G327" s="328">
        <v>2.2799999999999998</v>
      </c>
      <c r="H327" s="358">
        <v>10.37</v>
      </c>
      <c r="I327" s="358"/>
      <c r="J327" s="385">
        <f>SUM(G326:I327)</f>
        <v>12.649999999999999</v>
      </c>
      <c r="K327" s="407">
        <f>IF(J327&gt;=1000,ROUND(J327,-2),0)+IF(AND(J327&lt;1000,J327&gt;=100),ROUND(J327,-1),0)+IF(AND(J327&lt;100,J327&gt;=1),ROUND(J327,0),0)+IF(J327&lt;1,ROUND(J327,1),0)</f>
        <v>13</v>
      </c>
      <c r="L327" s="301"/>
      <c r="M327" s="175"/>
      <c r="N327" s="175"/>
      <c r="O327" s="175"/>
      <c r="P327" s="428"/>
    </row>
    <row r="328" spans="2:16" ht="14.25" customHeight="1">
      <c r="B328" s="223"/>
      <c r="C328" s="259"/>
      <c r="D328" s="105" t="s">
        <v>353</v>
      </c>
      <c r="E328" s="105"/>
      <c r="F328" s="182"/>
      <c r="G328" s="317"/>
      <c r="H328" s="330"/>
      <c r="I328" s="330"/>
      <c r="J328" s="330"/>
      <c r="K328" s="176"/>
      <c r="L328" s="182"/>
      <c r="M328" s="105"/>
      <c r="N328" s="105"/>
      <c r="O328" s="105"/>
      <c r="P328" s="429"/>
    </row>
    <row r="329" spans="2:16" ht="14.25" customHeight="1">
      <c r="B329" s="249"/>
      <c r="C329" s="260" t="s">
        <v>490</v>
      </c>
      <c r="D329" s="175" t="s">
        <v>492</v>
      </c>
      <c r="E329" s="175"/>
      <c r="F329" s="290" t="s">
        <v>4</v>
      </c>
      <c r="G329" s="328">
        <v>2.2000000000000002</v>
      </c>
      <c r="H329" s="355">
        <v>35</v>
      </c>
      <c r="I329" s="331"/>
      <c r="J329" s="385">
        <f>SUM(G328:I329)</f>
        <v>37.200000000000003</v>
      </c>
      <c r="K329" s="407">
        <f>IF(J329&gt;=1000,ROUND(J329,-1),ROUND(J329,0))</f>
        <v>37</v>
      </c>
      <c r="L329" s="301"/>
      <c r="M329" s="175"/>
      <c r="N329" s="420"/>
      <c r="O329" s="422"/>
      <c r="P329" s="428"/>
    </row>
    <row r="330" spans="2:16" ht="14.25" customHeight="1">
      <c r="B330" s="223"/>
      <c r="C330" s="259"/>
      <c r="D330" s="271" t="s">
        <v>97</v>
      </c>
      <c r="E330" s="105"/>
      <c r="F330" s="293"/>
      <c r="G330" s="317"/>
      <c r="H330" s="359"/>
      <c r="I330" s="359"/>
      <c r="J330" s="359"/>
      <c r="K330" s="176"/>
      <c r="L330" s="182"/>
      <c r="M330" s="105"/>
      <c r="N330" s="105"/>
      <c r="O330" s="105"/>
      <c r="P330" s="429"/>
    </row>
    <row r="331" spans="2:16" ht="14.25" customHeight="1">
      <c r="B331" s="249"/>
      <c r="C331" s="260" t="s">
        <v>494</v>
      </c>
      <c r="D331" s="268" t="s">
        <v>496</v>
      </c>
      <c r="E331" s="175"/>
      <c r="F331" s="290" t="s">
        <v>4</v>
      </c>
      <c r="G331" s="328">
        <v>2.2000000000000002</v>
      </c>
      <c r="H331" s="355">
        <v>35</v>
      </c>
      <c r="I331" s="331"/>
      <c r="J331" s="385">
        <f>SUM(G330:I331)</f>
        <v>37.200000000000003</v>
      </c>
      <c r="K331" s="407">
        <f>IF(J331&gt;=1000,ROUND(J331,-1),ROUND(J331,0))</f>
        <v>37</v>
      </c>
      <c r="L331" s="301"/>
      <c r="M331" s="175"/>
      <c r="N331" s="175"/>
      <c r="O331" s="175"/>
      <c r="P331" s="428"/>
    </row>
    <row r="332" spans="2:16" ht="14.25" customHeight="1">
      <c r="B332" s="223"/>
      <c r="C332" s="259"/>
      <c r="D332" s="271"/>
      <c r="E332" s="105"/>
      <c r="F332" s="293"/>
      <c r="G332" s="199"/>
      <c r="H332" s="350"/>
      <c r="I332" s="350"/>
      <c r="J332" s="389"/>
      <c r="K332" s="180"/>
      <c r="L332" s="182"/>
      <c r="M332" s="105"/>
      <c r="N332" s="105"/>
      <c r="O332" s="105"/>
      <c r="P332" s="429"/>
    </row>
    <row r="333" spans="2:16" ht="14.25" customHeight="1">
      <c r="B333" s="249"/>
      <c r="C333" s="260"/>
      <c r="D333" s="268"/>
      <c r="E333" s="175"/>
      <c r="F333" s="290"/>
      <c r="G333" s="325"/>
      <c r="H333" s="358"/>
      <c r="I333" s="358"/>
      <c r="J333" s="379"/>
      <c r="K333" s="394"/>
      <c r="L333" s="301"/>
      <c r="M333" s="175"/>
      <c r="N333" s="175"/>
      <c r="O333" s="175"/>
      <c r="P333" s="428"/>
    </row>
    <row r="334" spans="2:16" ht="14.25" customHeight="1">
      <c r="B334" s="223"/>
      <c r="C334" s="259"/>
      <c r="D334" s="271"/>
      <c r="E334" s="276"/>
      <c r="F334" s="289"/>
      <c r="G334" s="199"/>
      <c r="H334" s="350"/>
      <c r="I334" s="350"/>
      <c r="J334" s="389"/>
      <c r="K334" s="180"/>
      <c r="L334" s="182"/>
      <c r="M334" s="105"/>
      <c r="N334" s="105"/>
      <c r="O334" s="105"/>
      <c r="P334" s="429"/>
    </row>
    <row r="335" spans="2:16" ht="14.25" customHeight="1">
      <c r="B335" s="249"/>
      <c r="C335" s="260"/>
      <c r="D335" s="268"/>
      <c r="E335" s="175"/>
      <c r="F335" s="264"/>
      <c r="G335" s="325"/>
      <c r="H335" s="358"/>
      <c r="I335" s="358"/>
      <c r="J335" s="379"/>
      <c r="K335" s="394"/>
      <c r="L335" s="301"/>
      <c r="M335" s="175"/>
      <c r="N335" s="175"/>
      <c r="O335" s="175"/>
      <c r="P335" s="428"/>
    </row>
    <row r="336" spans="2:16" ht="14.25" customHeight="1">
      <c r="B336" s="223"/>
      <c r="C336" s="259"/>
      <c r="D336" s="271"/>
      <c r="E336" s="105"/>
      <c r="F336" s="289"/>
      <c r="G336" s="182"/>
      <c r="H336" s="330"/>
      <c r="I336" s="330"/>
      <c r="J336" s="371"/>
      <c r="K336" s="105"/>
      <c r="L336" s="182"/>
      <c r="M336" s="105"/>
      <c r="N336" s="105"/>
      <c r="O336" s="105"/>
      <c r="P336" s="429"/>
    </row>
    <row r="337" spans="2:16" ht="14.25" customHeight="1">
      <c r="B337" s="249"/>
      <c r="C337" s="260"/>
      <c r="D337" s="268"/>
      <c r="E337" s="175"/>
      <c r="F337" s="264"/>
      <c r="G337" s="301"/>
      <c r="H337" s="331"/>
      <c r="I337" s="331"/>
      <c r="J337" s="379"/>
      <c r="K337" s="394"/>
      <c r="L337" s="301"/>
      <c r="M337" s="175"/>
      <c r="N337" s="175"/>
      <c r="O337" s="378"/>
      <c r="P337" s="428"/>
    </row>
    <row r="338" spans="2:16" ht="14.25" customHeight="1">
      <c r="B338" s="223"/>
      <c r="C338" s="259"/>
      <c r="D338" s="105"/>
      <c r="E338" s="105"/>
      <c r="F338" s="182"/>
      <c r="G338" s="182"/>
      <c r="H338" s="359"/>
      <c r="I338" s="359"/>
      <c r="J338" s="390"/>
      <c r="K338" s="105"/>
      <c r="L338" s="182"/>
      <c r="M338" s="105"/>
      <c r="N338" s="105"/>
      <c r="O338" s="105"/>
      <c r="P338" s="429"/>
    </row>
    <row r="339" spans="2:16" ht="14.25" customHeight="1">
      <c r="B339" s="249"/>
      <c r="C339" s="260"/>
      <c r="D339" s="175"/>
      <c r="E339" s="175"/>
      <c r="F339" s="264"/>
      <c r="G339" s="325"/>
      <c r="H339" s="331"/>
      <c r="I339" s="331"/>
      <c r="J339" s="379"/>
      <c r="K339" s="394"/>
      <c r="L339" s="301"/>
      <c r="M339" s="175"/>
      <c r="N339" s="175"/>
      <c r="O339" s="175"/>
      <c r="P339" s="428"/>
    </row>
    <row r="340" spans="2:16" ht="14.25" customHeight="1">
      <c r="B340" s="223"/>
      <c r="C340" s="259"/>
      <c r="D340" s="105"/>
      <c r="E340" s="105"/>
      <c r="F340" s="182"/>
      <c r="G340" s="324"/>
      <c r="H340" s="351"/>
      <c r="I340" s="359"/>
      <c r="J340" s="390"/>
      <c r="K340" s="408"/>
      <c r="L340" s="182"/>
      <c r="M340" s="105"/>
      <c r="N340" s="105"/>
      <c r="O340" s="421"/>
      <c r="P340" s="427"/>
    </row>
    <row r="341" spans="2:16" ht="14.25" customHeight="1">
      <c r="B341" s="226"/>
      <c r="C341" s="262"/>
      <c r="D341" s="277"/>
      <c r="E341" s="277"/>
      <c r="F341" s="291"/>
      <c r="G341" s="326"/>
      <c r="H341" s="352"/>
      <c r="I341" s="368"/>
      <c r="J341" s="391"/>
      <c r="K341" s="411"/>
      <c r="L341" s="232"/>
      <c r="M341" s="277"/>
      <c r="N341" s="277"/>
      <c r="O341" s="423"/>
      <c r="P341" s="431"/>
    </row>
    <row r="377" spans="49:49" ht="14.25" customHeight="1">
      <c r="AW377" s="465"/>
    </row>
    <row r="416" ht="13.5" customHeight="1"/>
    <row r="417" ht="13.5" customHeight="1"/>
  </sheetData>
  <mergeCells count="26">
    <mergeCell ref="BP4:BQ4"/>
    <mergeCell ref="BP6:BQ6"/>
    <mergeCell ref="CF6:CG6"/>
    <mergeCell ref="T24:U24"/>
    <mergeCell ref="T26:U26"/>
    <mergeCell ref="AZ26:BA26"/>
    <mergeCell ref="T28:U28"/>
    <mergeCell ref="T30:U30"/>
    <mergeCell ref="T32:U32"/>
    <mergeCell ref="BP32:BQ32"/>
    <mergeCell ref="CF32:CG32"/>
    <mergeCell ref="CV32:CW32"/>
    <mergeCell ref="AZ42:BA42"/>
    <mergeCell ref="CF42:CG42"/>
    <mergeCell ref="T60:U60"/>
    <mergeCell ref="D90:E90"/>
    <mergeCell ref="D92:E92"/>
    <mergeCell ref="D94:E94"/>
    <mergeCell ref="D96:E96"/>
    <mergeCell ref="D98:E98"/>
    <mergeCell ref="D100:E100"/>
    <mergeCell ref="D102:E102"/>
    <mergeCell ref="D104:E104"/>
    <mergeCell ref="AM134:AO135"/>
    <mergeCell ref="AM136:AO137"/>
    <mergeCell ref="AM138:AO139"/>
  </mergeCells>
  <phoneticPr fontId="47"/>
  <printOptions horizontalCentered="1"/>
  <pageMargins left="0.39370078740157483" right="0.39370078740157483" top="0.98425196850393704" bottom="0.59055118110236227" header="0.98425196850393704" footer="0.9055118110236221"/>
  <pageSetup paperSize="9" scale="95" fitToWidth="1" fitToHeight="1" orientation="landscape" usePrinterDefaults="1" r:id="rId1"/>
  <headerFooter alignWithMargins="0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B050"/>
  </sheetPr>
  <dimension ref="A1:AD210"/>
  <sheetViews>
    <sheetView view="pageBreakPreview" topLeftCell="A91" zoomScale="115" zoomScaleNormal="115" zoomScaleSheetLayoutView="115" workbookViewId="0">
      <selection activeCell="AI1" sqref="AI1"/>
    </sheetView>
  </sheetViews>
  <sheetFormatPr defaultColWidth="9.09765625" defaultRowHeight="13.5"/>
  <cols>
    <col min="1" max="1" width="9.09765625" style="597"/>
    <col min="2" max="2" width="5.3984375" style="597" bestFit="1" customWidth="1"/>
    <col min="3" max="3" width="3.3984375" style="597" customWidth="1"/>
    <col min="4" max="4" width="9.296875" style="597" customWidth="1"/>
    <col min="5" max="5" width="3.69921875" style="597" customWidth="1"/>
    <col min="6" max="6" width="9.296875" style="597" customWidth="1"/>
    <col min="7" max="7" width="3.3984375" style="597" customWidth="1"/>
    <col min="8" max="8" width="9.296875" style="597" customWidth="1"/>
    <col min="9" max="9" width="3.3984375" style="597" customWidth="1"/>
    <col min="10" max="10" width="9.296875" style="597" customWidth="1"/>
    <col min="11" max="11" width="3.3984375" style="597" customWidth="1"/>
    <col min="12" max="12" width="9.296875" style="597" customWidth="1"/>
    <col min="13" max="14" width="14.3984375" style="597" customWidth="1"/>
    <col min="15" max="21" width="7.3984375" style="597" customWidth="1"/>
    <col min="22" max="16384" width="9.09765625" style="597"/>
  </cols>
  <sheetData>
    <row r="1" spans="1:30" ht="18.75">
      <c r="B1" s="600" t="s">
        <v>62</v>
      </c>
      <c r="C1" s="600"/>
      <c r="D1" s="633"/>
      <c r="E1" s="633"/>
      <c r="F1" s="633"/>
      <c r="G1" s="633"/>
      <c r="H1" s="633"/>
      <c r="I1" s="633"/>
      <c r="J1" s="633"/>
      <c r="K1" s="633"/>
      <c r="L1" s="633"/>
      <c r="M1" s="731"/>
      <c r="N1" s="750"/>
      <c r="O1" s="731"/>
      <c r="P1" s="731"/>
      <c r="Q1" s="750"/>
      <c r="R1" s="721"/>
      <c r="S1" s="721"/>
      <c r="T1" s="721"/>
      <c r="U1" s="840" t="s">
        <v>595</v>
      </c>
    </row>
    <row r="2" spans="1:30" ht="20.149999999999999" customHeight="1">
      <c r="B2" s="601" t="s">
        <v>529</v>
      </c>
      <c r="C2" s="615" t="s">
        <v>597</v>
      </c>
      <c r="D2" s="634"/>
      <c r="E2" s="615" t="s">
        <v>20</v>
      </c>
      <c r="F2" s="680"/>
      <c r="G2" s="680"/>
      <c r="H2" s="680"/>
      <c r="I2" s="680"/>
      <c r="J2" s="680"/>
      <c r="K2" s="680"/>
      <c r="L2" s="634"/>
      <c r="M2" s="732" t="s">
        <v>598</v>
      </c>
      <c r="N2" s="751" t="s">
        <v>54</v>
      </c>
      <c r="O2" s="761" t="s">
        <v>391</v>
      </c>
      <c r="P2" s="776"/>
      <c r="Q2" s="776"/>
      <c r="R2" s="601" t="s">
        <v>599</v>
      </c>
      <c r="S2" s="751"/>
      <c r="T2" s="751"/>
      <c r="U2" s="841"/>
    </row>
    <row r="3" spans="1:30" ht="20.149999999999999" customHeight="1">
      <c r="B3" s="602"/>
      <c r="C3" s="616"/>
      <c r="D3" s="635"/>
      <c r="E3" s="616"/>
      <c r="F3" s="681"/>
      <c r="G3" s="681"/>
      <c r="H3" s="681"/>
      <c r="I3" s="681"/>
      <c r="J3" s="681"/>
      <c r="K3" s="681"/>
      <c r="L3" s="635"/>
      <c r="M3" s="733"/>
      <c r="N3" s="752"/>
      <c r="O3" s="762" t="s">
        <v>601</v>
      </c>
      <c r="P3" s="777" t="s">
        <v>603</v>
      </c>
      <c r="Q3" s="791" t="s">
        <v>603</v>
      </c>
      <c r="R3" s="803" t="s">
        <v>604</v>
      </c>
      <c r="S3" s="818"/>
      <c r="T3" s="803" t="s">
        <v>605</v>
      </c>
      <c r="U3" s="818"/>
    </row>
    <row r="4" spans="1:30" ht="20.149999999999999" customHeight="1">
      <c r="B4" s="603">
        <v>200</v>
      </c>
      <c r="C4" s="617"/>
      <c r="D4" s="636"/>
      <c r="E4" s="667">
        <v>5</v>
      </c>
      <c r="F4" s="667"/>
      <c r="G4" s="696" t="s">
        <v>69</v>
      </c>
      <c r="H4" s="667"/>
      <c r="I4" s="667"/>
      <c r="J4" s="667" t="s">
        <v>615</v>
      </c>
      <c r="K4" s="696"/>
      <c r="L4" s="667"/>
      <c r="M4" s="734"/>
      <c r="N4" s="734"/>
      <c r="O4" s="763" t="s">
        <v>607</v>
      </c>
      <c r="P4" s="778" t="s">
        <v>230</v>
      </c>
      <c r="Q4" s="792" t="s">
        <v>148</v>
      </c>
      <c r="R4" s="804" t="s">
        <v>609</v>
      </c>
      <c r="S4" s="819" t="s">
        <v>230</v>
      </c>
      <c r="T4" s="829" t="s">
        <v>609</v>
      </c>
      <c r="U4" s="819" t="s">
        <v>230</v>
      </c>
    </row>
    <row r="5" spans="1:30" s="598" customFormat="1" ht="15" customHeight="1">
      <c r="B5" s="604"/>
      <c r="C5" s="618"/>
      <c r="D5" s="637" t="s">
        <v>44</v>
      </c>
      <c r="E5" s="668"/>
      <c r="F5" s="682" t="s">
        <v>853</v>
      </c>
      <c r="G5" s="697"/>
      <c r="H5" s="683"/>
      <c r="I5" s="712"/>
      <c r="J5" s="712"/>
      <c r="K5" s="697"/>
      <c r="L5" s="642"/>
      <c r="M5" s="735"/>
      <c r="N5" s="753"/>
      <c r="O5" s="761">
        <f>IF(N6=0,COUNT(D6,F6,H6,L6,J6)-1,COUNT(D6,F6,H6,L6,J6))</f>
        <v>1</v>
      </c>
      <c r="P5" s="776"/>
      <c r="Q5" s="793"/>
      <c r="R5" s="805"/>
      <c r="S5" s="820"/>
      <c r="T5" s="830"/>
      <c r="U5" s="842"/>
      <c r="W5" s="597"/>
      <c r="X5" s="597"/>
      <c r="Y5" s="597"/>
      <c r="Z5" s="597"/>
      <c r="AA5" s="597"/>
      <c r="AB5" s="597"/>
    </row>
    <row r="6" spans="1:30" ht="15" customHeight="1">
      <c r="A6" s="599"/>
      <c r="B6" s="605">
        <v>1</v>
      </c>
      <c r="C6" s="619"/>
      <c r="D6" s="638">
        <v>4</v>
      </c>
      <c r="E6" s="669"/>
      <c r="F6" s="638">
        <v>1</v>
      </c>
      <c r="G6" s="698"/>
      <c r="H6" s="710"/>
      <c r="I6" s="713"/>
      <c r="J6" s="713"/>
      <c r="K6" s="698"/>
      <c r="L6" s="720"/>
      <c r="M6" s="736">
        <f>D6+F6+H6+L6+J6</f>
        <v>5</v>
      </c>
      <c r="N6" s="754">
        <f>E$4-M6</f>
        <v>0</v>
      </c>
      <c r="O6" s="764"/>
      <c r="P6" s="779">
        <v>1</v>
      </c>
      <c r="Q6" s="794"/>
      <c r="R6" s="806"/>
      <c r="S6" s="821"/>
      <c r="T6" s="831"/>
      <c r="U6" s="843"/>
      <c r="W6" s="598" t="s">
        <v>349</v>
      </c>
      <c r="X6" s="598"/>
      <c r="Y6" s="598" t="s">
        <v>789</v>
      </c>
      <c r="AA6" s="598"/>
      <c r="AB6" s="598" t="s">
        <v>349</v>
      </c>
      <c r="AC6" s="598"/>
      <c r="AD6" s="598" t="s">
        <v>789</v>
      </c>
    </row>
    <row r="7" spans="1:30" s="598" customFormat="1" ht="15" customHeight="1">
      <c r="B7" s="606"/>
      <c r="C7" s="620"/>
      <c r="D7" s="639" t="s">
        <v>44</v>
      </c>
      <c r="E7" s="668"/>
      <c r="F7" s="683" t="s">
        <v>616</v>
      </c>
      <c r="G7" s="697"/>
      <c r="H7" s="683"/>
      <c r="I7" s="712"/>
      <c r="J7" s="683"/>
      <c r="K7" s="697"/>
      <c r="L7" s="642"/>
      <c r="M7" s="737"/>
      <c r="N7" s="755"/>
      <c r="O7" s="765">
        <f>IF(N8=0,COUNT(D8,F8,H8,L8,J8)-1,COUNT(D8,F8,H8,L8,J8))</f>
        <v>2</v>
      </c>
      <c r="P7" s="780"/>
      <c r="Q7" s="780"/>
      <c r="R7" s="807"/>
      <c r="S7" s="820"/>
      <c r="T7" s="832"/>
      <c r="U7" s="844"/>
      <c r="W7" s="852">
        <v>4</v>
      </c>
      <c r="X7" s="856"/>
      <c r="Y7" s="858">
        <v>0.83280399999999999</v>
      </c>
      <c r="Z7" s="597"/>
      <c r="AB7" s="856">
        <v>4</v>
      </c>
      <c r="AC7" s="856"/>
      <c r="AD7" s="859">
        <v>1.02</v>
      </c>
    </row>
    <row r="8" spans="1:30" ht="15" customHeight="1">
      <c r="A8" s="599"/>
      <c r="B8" s="605">
        <v>2</v>
      </c>
      <c r="C8" s="619"/>
      <c r="D8" s="638">
        <v>3.306</v>
      </c>
      <c r="E8" s="669"/>
      <c r="F8" s="638">
        <v>1.147</v>
      </c>
      <c r="G8" s="698"/>
      <c r="H8" s="710"/>
      <c r="I8" s="713"/>
      <c r="J8" s="713"/>
      <c r="K8" s="698"/>
      <c r="L8" s="720"/>
      <c r="M8" s="736">
        <f>D8+F8+H8+L8+J8</f>
        <v>4.4530000000000003</v>
      </c>
      <c r="N8" s="754">
        <f>E$4-M8</f>
        <v>0.54699999999999971</v>
      </c>
      <c r="O8" s="766"/>
      <c r="P8" s="781">
        <v>2</v>
      </c>
      <c r="Q8" s="794"/>
      <c r="R8" s="806"/>
      <c r="S8" s="821"/>
      <c r="T8" s="831"/>
      <c r="U8" s="843"/>
      <c r="W8" s="852">
        <v>3.3063180000000001</v>
      </c>
      <c r="X8" s="856"/>
      <c r="Y8" s="858">
        <v>0.832812</v>
      </c>
      <c r="AA8" s="598"/>
      <c r="AB8" s="856">
        <v>3.31</v>
      </c>
      <c r="AC8" s="856"/>
      <c r="AD8" s="859">
        <v>0.83</v>
      </c>
    </row>
    <row r="9" spans="1:30" s="598" customFormat="1" ht="15" customHeight="1">
      <c r="B9" s="606"/>
      <c r="C9" s="620"/>
      <c r="D9" s="640" t="s">
        <v>44</v>
      </c>
      <c r="E9" s="668"/>
      <c r="F9" s="683" t="s">
        <v>807</v>
      </c>
      <c r="G9" s="697"/>
      <c r="H9" s="683" t="s">
        <v>807</v>
      </c>
      <c r="I9" s="712"/>
      <c r="J9" s="683" t="s">
        <v>807</v>
      </c>
      <c r="K9" s="697"/>
      <c r="L9" s="683" t="s">
        <v>616</v>
      </c>
      <c r="M9" s="737"/>
      <c r="N9" s="755"/>
      <c r="O9" s="765">
        <f>IF(N10=0,COUNT(D10,F10,H10,L10,J10)-1,COUNT(D10,F10,H10,L10,J10))</f>
        <v>5</v>
      </c>
      <c r="P9" s="780"/>
      <c r="Q9" s="780"/>
      <c r="R9" s="807"/>
      <c r="S9" s="820"/>
      <c r="T9" s="832"/>
      <c r="U9" s="844"/>
      <c r="W9" s="852">
        <v>0.81774999999999998</v>
      </c>
      <c r="X9" s="856"/>
      <c r="Y9" s="858">
        <v>0.832812</v>
      </c>
      <c r="Z9" s="597"/>
      <c r="AA9" s="597"/>
      <c r="AB9" s="597">
        <v>0.82</v>
      </c>
      <c r="AC9" s="856"/>
      <c r="AD9" s="859">
        <v>0.83</v>
      </c>
    </row>
    <row r="10" spans="1:30" ht="15" customHeight="1">
      <c r="A10" s="599"/>
      <c r="B10" s="605">
        <v>3</v>
      </c>
      <c r="C10" s="619"/>
      <c r="D10" s="638">
        <v>0.81799999999999995</v>
      </c>
      <c r="E10" s="669"/>
      <c r="F10" s="638">
        <v>1.016</v>
      </c>
      <c r="G10" s="698"/>
      <c r="H10" s="710">
        <v>1</v>
      </c>
      <c r="I10" s="714"/>
      <c r="J10" s="638">
        <v>1</v>
      </c>
      <c r="K10" s="716"/>
      <c r="L10" s="638">
        <v>0.88500000000000001</v>
      </c>
      <c r="M10" s="736">
        <f>D10+F10+H10+L10+J10</f>
        <v>4.7190000000000003</v>
      </c>
      <c r="N10" s="754">
        <f>E$4-M10</f>
        <v>0.28099999999999969</v>
      </c>
      <c r="O10" s="766"/>
      <c r="P10" s="781">
        <v>5</v>
      </c>
      <c r="Q10" s="794"/>
      <c r="R10" s="806"/>
      <c r="S10" s="821"/>
      <c r="T10" s="831"/>
      <c r="U10" s="843"/>
      <c r="W10" s="852">
        <v>0.81774999999999998</v>
      </c>
      <c r="X10" s="857"/>
      <c r="Y10" s="858">
        <v>0.832812</v>
      </c>
      <c r="AA10" s="598"/>
      <c r="AB10" s="597">
        <v>0.82</v>
      </c>
      <c r="AC10" s="857"/>
      <c r="AD10" s="859">
        <v>0.83</v>
      </c>
    </row>
    <row r="11" spans="1:30" s="598" customFormat="1" ht="15" customHeight="1">
      <c r="B11" s="606"/>
      <c r="C11" s="620"/>
      <c r="D11" s="641" t="s">
        <v>44</v>
      </c>
      <c r="E11" s="668"/>
      <c r="F11" s="683" t="s">
        <v>616</v>
      </c>
      <c r="G11" s="697"/>
      <c r="H11" s="683"/>
      <c r="I11" s="697"/>
      <c r="J11" s="683"/>
      <c r="K11" s="697"/>
      <c r="L11" s="683"/>
      <c r="M11" s="737"/>
      <c r="N11" s="755"/>
      <c r="O11" s="765">
        <f>IF(N12=0,COUNT(D12,F12,H12,L12,J12)-1,COUNT(D12,F12,H12,L12,J12))</f>
        <v>2</v>
      </c>
      <c r="P11" s="780"/>
      <c r="Q11" s="780"/>
      <c r="R11" s="807"/>
      <c r="S11" s="820"/>
      <c r="T11" s="832"/>
      <c r="U11" s="844"/>
      <c r="W11" s="853">
        <v>0.900671</v>
      </c>
      <c r="X11" s="856"/>
      <c r="Y11" s="858">
        <v>0.88528399999999996</v>
      </c>
      <c r="Z11" s="597"/>
      <c r="AA11" s="597"/>
      <c r="AB11" s="856">
        <v>0.98</v>
      </c>
      <c r="AC11" s="856"/>
      <c r="AD11" s="859">
        <v>0.83</v>
      </c>
    </row>
    <row r="12" spans="1:30" ht="15" customHeight="1">
      <c r="A12" s="599"/>
      <c r="B12" s="605">
        <v>4</v>
      </c>
      <c r="C12" s="619"/>
      <c r="D12" s="638">
        <v>0.82</v>
      </c>
      <c r="E12" s="669"/>
      <c r="F12" s="638">
        <v>3.7009080000000001</v>
      </c>
      <c r="G12" s="698"/>
      <c r="H12" s="710"/>
      <c r="I12" s="698"/>
      <c r="J12" s="710"/>
      <c r="K12" s="698"/>
      <c r="L12" s="710"/>
      <c r="M12" s="736">
        <f>D12+F12+H12+L12+J12</f>
        <v>4.5209080000000004</v>
      </c>
      <c r="N12" s="754">
        <f>E$4-M12</f>
        <v>0.47909199999999963</v>
      </c>
      <c r="O12" s="766"/>
      <c r="P12" s="781">
        <v>2</v>
      </c>
      <c r="Q12" s="794"/>
      <c r="R12" s="806"/>
      <c r="S12" s="821"/>
      <c r="T12" s="831"/>
      <c r="U12" s="843"/>
      <c r="W12" s="854">
        <v>1.486807</v>
      </c>
      <c r="X12" s="857"/>
      <c r="Y12" s="858">
        <v>0.95152400000000004</v>
      </c>
      <c r="AA12" s="598"/>
      <c r="AB12" s="856">
        <v>1.48</v>
      </c>
      <c r="AC12" s="857"/>
      <c r="AD12" s="859">
        <v>0.92</v>
      </c>
    </row>
    <row r="13" spans="1:30" s="598" customFormat="1" ht="15" customHeight="1">
      <c r="B13" s="606"/>
      <c r="C13" s="620"/>
      <c r="D13" s="641" t="s">
        <v>44</v>
      </c>
      <c r="E13" s="668"/>
      <c r="F13" s="683" t="s">
        <v>807</v>
      </c>
      <c r="G13" s="697"/>
      <c r="H13" s="683" t="s">
        <v>807</v>
      </c>
      <c r="I13" s="712"/>
      <c r="J13" s="683" t="s">
        <v>807</v>
      </c>
      <c r="K13" s="697"/>
      <c r="L13" s="683" t="s">
        <v>616</v>
      </c>
      <c r="M13" s="738"/>
      <c r="N13" s="756"/>
      <c r="O13" s="765">
        <f>IF(N14=0,COUNT(D14,F14,H14,L14,J14)-1,COUNT(D14,F14,H14,L14,J14))</f>
        <v>4</v>
      </c>
      <c r="P13" s="780"/>
      <c r="Q13" s="780"/>
      <c r="R13" s="807"/>
      <c r="S13" s="820"/>
      <c r="T13" s="832"/>
      <c r="U13" s="844"/>
      <c r="W13" s="855">
        <v>1.2649999999999999</v>
      </c>
      <c r="X13" s="856"/>
      <c r="Y13" s="858">
        <v>1</v>
      </c>
      <c r="Z13" s="597"/>
      <c r="AA13" s="597"/>
      <c r="AB13" s="597">
        <v>1.22</v>
      </c>
      <c r="AC13" s="856"/>
      <c r="AD13" s="859">
        <v>0.95</v>
      </c>
    </row>
    <row r="14" spans="1:30" ht="15" customHeight="1">
      <c r="A14" s="599"/>
      <c r="B14" s="605">
        <v>5</v>
      </c>
      <c r="C14" s="619"/>
      <c r="D14" s="638">
        <v>1</v>
      </c>
      <c r="E14" s="669"/>
      <c r="F14" s="638">
        <v>1</v>
      </c>
      <c r="G14" s="698"/>
      <c r="H14" s="710">
        <v>1</v>
      </c>
      <c r="I14" s="714"/>
      <c r="J14" s="638">
        <v>1</v>
      </c>
      <c r="K14" s="698"/>
      <c r="L14" s="638">
        <v>1</v>
      </c>
      <c r="M14" s="736">
        <f>D14+F14+H14+L14+J14</f>
        <v>5</v>
      </c>
      <c r="N14" s="754">
        <f>E$4-M14</f>
        <v>0</v>
      </c>
      <c r="O14" s="766"/>
      <c r="P14" s="781">
        <v>4</v>
      </c>
      <c r="Q14" s="794"/>
      <c r="R14" s="806"/>
      <c r="S14" s="821"/>
      <c r="T14" s="831"/>
      <c r="U14" s="843"/>
      <c r="W14" s="854">
        <v>0.95233000000000001</v>
      </c>
      <c r="X14" s="857"/>
      <c r="Y14" s="858">
        <v>1</v>
      </c>
      <c r="AA14" s="598"/>
      <c r="AB14" s="856">
        <v>0.95</v>
      </c>
      <c r="AC14" s="857"/>
      <c r="AD14" s="859">
        <v>1</v>
      </c>
    </row>
    <row r="15" spans="1:30" s="598" customFormat="1" ht="15" customHeight="1">
      <c r="B15" s="606"/>
      <c r="C15" s="620"/>
      <c r="D15" s="639" t="s">
        <v>44</v>
      </c>
      <c r="E15" s="668"/>
      <c r="F15" s="683" t="s">
        <v>807</v>
      </c>
      <c r="G15" s="697"/>
      <c r="H15" s="683" t="s">
        <v>807</v>
      </c>
      <c r="I15" s="715"/>
      <c r="J15" s="683" t="s">
        <v>616</v>
      </c>
      <c r="K15" s="697"/>
      <c r="L15" s="683"/>
      <c r="M15" s="738"/>
      <c r="N15" s="756"/>
      <c r="O15" s="765">
        <f>IF(N16=0,COUNT(D16,H16,F16,L16,J16)-1,COUNT(D16,H16,F16,L16,J16))</f>
        <v>4</v>
      </c>
      <c r="P15" s="780"/>
      <c r="Q15" s="780"/>
      <c r="R15" s="807"/>
      <c r="S15" s="820"/>
      <c r="T15" s="832"/>
      <c r="U15" s="844"/>
      <c r="W15" s="852">
        <v>1</v>
      </c>
      <c r="X15" s="856"/>
      <c r="Y15" s="858">
        <v>1</v>
      </c>
      <c r="Z15" s="597"/>
      <c r="AA15" s="597"/>
      <c r="AB15" s="856"/>
      <c r="AC15" s="856"/>
      <c r="AD15" s="859">
        <v>1</v>
      </c>
    </row>
    <row r="16" spans="1:30" ht="15" customHeight="1">
      <c r="A16" s="599"/>
      <c r="B16" s="605">
        <v>6</v>
      </c>
      <c r="C16" s="619"/>
      <c r="D16" s="638">
        <v>0.86189000500000001</v>
      </c>
      <c r="E16" s="669"/>
      <c r="F16" s="638">
        <v>2.246</v>
      </c>
      <c r="G16" s="698"/>
      <c r="H16" s="710">
        <v>1</v>
      </c>
      <c r="I16" s="716"/>
      <c r="J16" s="638">
        <v>0.832812</v>
      </c>
      <c r="K16" s="698"/>
      <c r="L16" s="713"/>
      <c r="M16" s="736">
        <f>D16+F16+H16+L16+J16</f>
        <v>4.9407020049999995</v>
      </c>
      <c r="N16" s="754">
        <f>E$4-M16</f>
        <v>5.9297995000000547e-002</v>
      </c>
      <c r="O16" s="766"/>
      <c r="P16" s="781">
        <v>4</v>
      </c>
      <c r="Q16" s="794"/>
      <c r="R16" s="806"/>
      <c r="S16" s="821"/>
      <c r="T16" s="831"/>
      <c r="U16" s="843"/>
      <c r="W16" s="852">
        <v>0.81774999999999998</v>
      </c>
      <c r="X16" s="857"/>
      <c r="Y16" s="858">
        <v>1</v>
      </c>
      <c r="AA16" s="598"/>
      <c r="AB16" s="856"/>
      <c r="AC16" s="857"/>
      <c r="AD16" s="859">
        <v>1</v>
      </c>
    </row>
    <row r="17" spans="1:30" s="598" customFormat="1" ht="15" customHeight="1">
      <c r="B17" s="606"/>
      <c r="C17" s="620"/>
      <c r="D17" s="640" t="s">
        <v>44</v>
      </c>
      <c r="E17" s="668"/>
      <c r="F17" s="683" t="s">
        <v>807</v>
      </c>
      <c r="G17" s="697"/>
      <c r="H17" s="683" t="s">
        <v>807</v>
      </c>
      <c r="I17" s="697"/>
      <c r="J17" s="683" t="s">
        <v>616</v>
      </c>
      <c r="K17" s="715"/>
      <c r="L17" s="683"/>
      <c r="M17" s="738"/>
      <c r="N17" s="756"/>
      <c r="O17" s="765">
        <f>IF(N18=0,COUNT(D18,H18,F18,L18,J18)-1,COUNT(D18,H18,F18,L18,J18))</f>
        <v>4</v>
      </c>
      <c r="P17" s="780"/>
      <c r="Q17" s="780"/>
      <c r="R17" s="807"/>
      <c r="S17" s="820"/>
      <c r="T17" s="832"/>
      <c r="U17" s="844"/>
      <c r="W17" s="597"/>
      <c r="X17" s="856"/>
      <c r="Y17" s="858">
        <v>1</v>
      </c>
      <c r="Z17" s="597"/>
      <c r="AA17" s="597"/>
      <c r="AB17" s="597"/>
      <c r="AC17" s="856"/>
      <c r="AD17" s="859">
        <v>1</v>
      </c>
    </row>
    <row r="18" spans="1:30" ht="15" customHeight="1">
      <c r="A18" s="599"/>
      <c r="B18" s="605">
        <v>7</v>
      </c>
      <c r="C18" s="619"/>
      <c r="D18" s="638">
        <v>1.486807</v>
      </c>
      <c r="E18" s="669"/>
      <c r="F18" s="638">
        <v>1.147</v>
      </c>
      <c r="G18" s="698"/>
      <c r="H18" s="710">
        <v>1.147</v>
      </c>
      <c r="I18" s="698"/>
      <c r="J18" s="638">
        <v>0.95199999999999996</v>
      </c>
      <c r="K18" s="698"/>
      <c r="L18" s="638"/>
      <c r="M18" s="736">
        <f>D18+F18+H18+L18+J18</f>
        <v>4.7328070000000002</v>
      </c>
      <c r="N18" s="754">
        <f>E$4-M18</f>
        <v>0.26719299999999979</v>
      </c>
      <c r="O18" s="766"/>
      <c r="P18" s="781">
        <v>4</v>
      </c>
      <c r="Q18" s="794"/>
      <c r="R18" s="806"/>
      <c r="S18" s="821"/>
      <c r="T18" s="831"/>
      <c r="U18" s="843"/>
      <c r="W18" s="856"/>
      <c r="X18" s="857"/>
      <c r="Y18" s="858">
        <v>1</v>
      </c>
      <c r="AA18" s="598"/>
      <c r="AB18" s="856"/>
      <c r="AC18" s="857"/>
      <c r="AD18" s="859">
        <v>1</v>
      </c>
    </row>
    <row r="19" spans="1:30" s="598" customFormat="1" ht="15" customHeight="1">
      <c r="B19" s="606"/>
      <c r="C19" s="620"/>
      <c r="D19" s="640" t="s">
        <v>44</v>
      </c>
      <c r="E19" s="668"/>
      <c r="F19" s="683" t="s">
        <v>807</v>
      </c>
      <c r="G19" s="697"/>
      <c r="H19" s="683" t="s">
        <v>807</v>
      </c>
      <c r="I19" s="712"/>
      <c r="J19" s="683" t="s">
        <v>616</v>
      </c>
      <c r="K19" s="697"/>
      <c r="L19" s="642"/>
      <c r="M19" s="738"/>
      <c r="N19" s="756"/>
      <c r="O19" s="765">
        <f>IF(N20=0,COUNT(D20,H20,F20,L20,J20)-1,COUNT(D20,H20,F20,L20,J20))</f>
        <v>4</v>
      </c>
      <c r="P19" s="780"/>
      <c r="Q19" s="780"/>
      <c r="R19" s="807"/>
      <c r="S19" s="820"/>
      <c r="T19" s="832"/>
      <c r="U19" s="844"/>
      <c r="W19" s="856"/>
      <c r="X19" s="856"/>
      <c r="Y19" s="858">
        <v>1</v>
      </c>
      <c r="Z19" s="597"/>
      <c r="AA19" s="597"/>
      <c r="AB19" s="856"/>
      <c r="AC19" s="856"/>
      <c r="AD19" s="859">
        <v>1</v>
      </c>
    </row>
    <row r="20" spans="1:30" ht="15" customHeight="1">
      <c r="A20" s="599"/>
      <c r="B20" s="605">
        <v>8</v>
      </c>
      <c r="C20" s="619"/>
      <c r="D20" s="638">
        <v>1.2649999999999999</v>
      </c>
      <c r="E20" s="669"/>
      <c r="F20" s="638">
        <v>1.147</v>
      </c>
      <c r="G20" s="698"/>
      <c r="H20" s="710">
        <v>1.147</v>
      </c>
      <c r="I20" s="698"/>
      <c r="J20" s="638">
        <v>0.832812</v>
      </c>
      <c r="K20" s="698"/>
      <c r="L20" s="720"/>
      <c r="M20" s="736">
        <f>D20+F20+H20+L20+J20</f>
        <v>4.3918119999999998</v>
      </c>
      <c r="N20" s="754">
        <f>E$4-M20</f>
        <v>0.60818800000000017</v>
      </c>
      <c r="O20" s="766"/>
      <c r="P20" s="781">
        <v>4</v>
      </c>
      <c r="Q20" s="794"/>
      <c r="R20" s="806"/>
      <c r="S20" s="821"/>
      <c r="T20" s="831"/>
      <c r="U20" s="843"/>
      <c r="X20" s="857"/>
      <c r="Y20" s="858">
        <v>1.016</v>
      </c>
      <c r="AA20" s="598"/>
      <c r="AB20" s="856"/>
      <c r="AC20" s="857"/>
      <c r="AD20" s="859">
        <v>1.03</v>
      </c>
    </row>
    <row r="21" spans="1:30" s="598" customFormat="1" ht="15" customHeight="1">
      <c r="B21" s="606"/>
      <c r="C21" s="620"/>
      <c r="D21" s="640" t="s">
        <v>44</v>
      </c>
      <c r="E21" s="668"/>
      <c r="F21" s="683" t="s">
        <v>807</v>
      </c>
      <c r="G21" s="697"/>
      <c r="H21" s="683" t="s">
        <v>807</v>
      </c>
      <c r="I21" s="712"/>
      <c r="J21" s="683" t="s">
        <v>616</v>
      </c>
      <c r="K21" s="697"/>
      <c r="L21" s="715"/>
      <c r="M21" s="737"/>
      <c r="N21" s="755"/>
      <c r="O21" s="765">
        <f>IF(N22=0,COUNT(D22,H22,F22,L22,J22)-1,COUNT(D22,H22,F22,L22,J22))</f>
        <v>4</v>
      </c>
      <c r="P21" s="780"/>
      <c r="Q21" s="780"/>
      <c r="R21" s="807"/>
      <c r="S21" s="820"/>
      <c r="T21" s="832"/>
      <c r="U21" s="844"/>
      <c r="W21" s="856"/>
      <c r="X21" s="856"/>
      <c r="Y21" s="858">
        <v>1.0327919999999999</v>
      </c>
      <c r="Z21" s="597"/>
      <c r="AA21" s="597"/>
      <c r="AB21" s="856"/>
      <c r="AC21" s="856"/>
      <c r="AD21" s="859">
        <v>1.1499999999999999</v>
      </c>
    </row>
    <row r="22" spans="1:30" ht="15" customHeight="1">
      <c r="A22" s="599"/>
      <c r="B22" s="605">
        <v>9</v>
      </c>
      <c r="C22" s="619"/>
      <c r="D22" s="638">
        <v>0.91332999999999998</v>
      </c>
      <c r="E22" s="669"/>
      <c r="F22" s="638">
        <v>1.0329999999999999</v>
      </c>
      <c r="G22" s="698"/>
      <c r="H22" s="710">
        <v>0.832812</v>
      </c>
      <c r="I22" s="698"/>
      <c r="J22" s="638">
        <v>0.832812</v>
      </c>
      <c r="K22" s="716"/>
      <c r="L22" s="721"/>
      <c r="M22" s="736">
        <f>D22+F22+H22+L14+J22</f>
        <v>4.6119539999999999</v>
      </c>
      <c r="N22" s="754">
        <f>E$4-M22</f>
        <v>0.38804600000000011</v>
      </c>
      <c r="O22" s="766"/>
      <c r="P22" s="781">
        <v>4</v>
      </c>
      <c r="Q22" s="794"/>
      <c r="R22" s="806"/>
      <c r="S22" s="821"/>
      <c r="T22" s="831"/>
      <c r="U22" s="843"/>
      <c r="W22" s="856"/>
      <c r="X22" s="857"/>
      <c r="Y22" s="858">
        <v>1.146528</v>
      </c>
      <c r="AA22" s="598"/>
      <c r="AB22" s="856"/>
      <c r="AC22" s="857"/>
      <c r="AD22" s="859">
        <v>1.1499999999999999</v>
      </c>
    </row>
    <row r="23" spans="1:30" s="598" customFormat="1" ht="15" customHeight="1">
      <c r="B23" s="607"/>
      <c r="C23" s="621"/>
      <c r="D23" s="642"/>
      <c r="E23" s="668"/>
      <c r="F23" s="683"/>
      <c r="G23" s="697"/>
      <c r="H23" s="683"/>
      <c r="I23" s="712"/>
      <c r="J23" s="712"/>
      <c r="K23" s="697"/>
      <c r="L23" s="642"/>
      <c r="M23" s="739"/>
      <c r="N23" s="757"/>
      <c r="O23" s="765"/>
      <c r="P23" s="780"/>
      <c r="Q23" s="780"/>
      <c r="R23" s="808"/>
      <c r="S23" s="822"/>
      <c r="T23" s="833"/>
      <c r="U23" s="845"/>
      <c r="W23" s="856"/>
      <c r="X23" s="856"/>
      <c r="Y23" s="858">
        <v>1.1466799999999999</v>
      </c>
      <c r="Z23" s="597"/>
      <c r="AA23" s="597"/>
      <c r="AB23" s="856"/>
      <c r="AD23" s="859">
        <v>1.1499999999999999</v>
      </c>
    </row>
    <row r="24" spans="1:30" ht="15" customHeight="1">
      <c r="A24" s="599"/>
      <c r="B24" s="608"/>
      <c r="C24" s="622"/>
      <c r="D24" s="643"/>
      <c r="E24" s="622"/>
      <c r="F24" s="664"/>
      <c r="G24" s="699"/>
      <c r="H24" s="664"/>
      <c r="I24" s="685"/>
      <c r="J24" s="685"/>
      <c r="K24" s="699"/>
      <c r="L24" s="643"/>
      <c r="M24" s="740"/>
      <c r="N24" s="685"/>
      <c r="O24" s="767"/>
      <c r="P24" s="782"/>
      <c r="Q24" s="795"/>
      <c r="R24" s="809"/>
      <c r="S24" s="823"/>
      <c r="T24" s="834"/>
      <c r="U24" s="846"/>
      <c r="W24" s="856"/>
      <c r="X24" s="857"/>
      <c r="Y24" s="858">
        <v>1.1467499999999999</v>
      </c>
      <c r="AA24" s="598"/>
      <c r="AB24" s="856"/>
      <c r="AD24" s="859">
        <v>1.1499999999999999</v>
      </c>
    </row>
    <row r="25" spans="1:30" s="598" customFormat="1" ht="15" customHeight="1">
      <c r="B25" s="607"/>
      <c r="C25" s="621"/>
      <c r="D25" s="644"/>
      <c r="E25" s="621"/>
      <c r="F25" s="661"/>
      <c r="G25" s="700"/>
      <c r="H25" s="661"/>
      <c r="I25" s="717"/>
      <c r="J25" s="717"/>
      <c r="K25" s="700"/>
      <c r="L25" s="644"/>
      <c r="M25" s="739"/>
      <c r="N25" s="757"/>
      <c r="O25" s="765"/>
      <c r="P25" s="780"/>
      <c r="Q25" s="780"/>
      <c r="R25" s="808"/>
      <c r="S25" s="822"/>
      <c r="T25" s="833"/>
      <c r="U25" s="845"/>
      <c r="W25" s="856"/>
      <c r="X25" s="597"/>
      <c r="Y25" s="858">
        <v>1.1467499999999999</v>
      </c>
      <c r="Z25" s="597"/>
      <c r="AA25" s="597"/>
      <c r="AB25" s="856"/>
      <c r="AD25" s="859">
        <v>1.1499999999999999</v>
      </c>
    </row>
    <row r="26" spans="1:30" ht="15" customHeight="1">
      <c r="A26" s="599"/>
      <c r="B26" s="608"/>
      <c r="C26" s="622"/>
      <c r="D26" s="643"/>
      <c r="E26" s="622"/>
      <c r="F26" s="664"/>
      <c r="G26" s="699"/>
      <c r="H26" s="664"/>
      <c r="I26" s="685"/>
      <c r="J26" s="685"/>
      <c r="K26" s="699"/>
      <c r="L26" s="643"/>
      <c r="M26" s="740"/>
      <c r="N26" s="685"/>
      <c r="O26" s="767"/>
      <c r="P26" s="782"/>
      <c r="Q26" s="795"/>
      <c r="R26" s="809"/>
      <c r="S26" s="823"/>
      <c r="T26" s="834"/>
      <c r="U26" s="846"/>
      <c r="W26" s="856"/>
      <c r="X26" s="598"/>
      <c r="Y26" s="858">
        <v>1.1467499999999999</v>
      </c>
      <c r="AA26" s="598"/>
      <c r="AD26" s="859">
        <v>2.25</v>
      </c>
    </row>
    <row r="27" spans="1:30" ht="15" customHeight="1">
      <c r="A27" s="599"/>
      <c r="B27" s="607"/>
      <c r="C27" s="621"/>
      <c r="D27" s="644"/>
      <c r="E27" s="621"/>
      <c r="F27" s="661"/>
      <c r="G27" s="700"/>
      <c r="H27" s="661"/>
      <c r="I27" s="717"/>
      <c r="J27" s="717"/>
      <c r="K27" s="700"/>
      <c r="L27" s="644"/>
      <c r="M27" s="739"/>
      <c r="N27" s="757"/>
      <c r="O27" s="765"/>
      <c r="P27" s="780"/>
      <c r="Q27" s="796"/>
      <c r="R27" s="808"/>
      <c r="S27" s="822"/>
      <c r="T27" s="833"/>
      <c r="U27" s="845"/>
      <c r="W27" s="856"/>
      <c r="Y27" s="858">
        <v>2.245717</v>
      </c>
      <c r="AD27" s="859">
        <v>1</v>
      </c>
    </row>
    <row r="28" spans="1:30" ht="15" customHeight="1">
      <c r="A28" s="599"/>
      <c r="B28" s="608"/>
      <c r="C28" s="622"/>
      <c r="D28" s="643"/>
      <c r="E28" s="622"/>
      <c r="F28" s="664"/>
      <c r="G28" s="699"/>
      <c r="H28" s="664"/>
      <c r="I28" s="685"/>
      <c r="J28" s="685"/>
      <c r="K28" s="699"/>
      <c r="L28" s="643"/>
      <c r="M28" s="740"/>
      <c r="N28" s="685"/>
      <c r="O28" s="767"/>
      <c r="P28" s="782"/>
      <c r="Q28" s="795"/>
      <c r="R28" s="809"/>
      <c r="S28" s="823"/>
      <c r="T28" s="834"/>
      <c r="U28" s="846"/>
      <c r="W28" s="856"/>
      <c r="Y28" s="858">
        <v>3.74</v>
      </c>
    </row>
    <row r="29" spans="1:30" ht="15" customHeight="1">
      <c r="A29" s="599"/>
      <c r="B29" s="607"/>
      <c r="C29" s="621"/>
      <c r="D29" s="644"/>
      <c r="E29" s="621"/>
      <c r="F29" s="661"/>
      <c r="G29" s="700"/>
      <c r="H29" s="661"/>
      <c r="I29" s="717"/>
      <c r="J29" s="717"/>
      <c r="K29" s="700"/>
      <c r="L29" s="644"/>
      <c r="M29" s="739"/>
      <c r="N29" s="757"/>
      <c r="O29" s="765"/>
      <c r="P29" s="780"/>
      <c r="Q29" s="780"/>
      <c r="R29" s="810"/>
      <c r="S29" s="822"/>
      <c r="T29" s="833"/>
      <c r="U29" s="845"/>
      <c r="W29" s="856"/>
      <c r="Y29" s="858"/>
    </row>
    <row r="30" spans="1:30" ht="15" customHeight="1">
      <c r="A30" s="599"/>
      <c r="B30" s="609"/>
      <c r="C30" s="623"/>
      <c r="D30" s="645"/>
      <c r="E30" s="623"/>
      <c r="F30" s="665"/>
      <c r="G30" s="701"/>
      <c r="H30" s="665"/>
      <c r="I30" s="678"/>
      <c r="J30" s="678"/>
      <c r="K30" s="701"/>
      <c r="L30" s="645"/>
      <c r="M30" s="741"/>
      <c r="N30" s="678"/>
      <c r="O30" s="768"/>
      <c r="P30" s="783"/>
      <c r="Q30" s="797"/>
      <c r="R30" s="811"/>
      <c r="S30" s="824"/>
      <c r="T30" s="835"/>
      <c r="U30" s="847"/>
      <c r="W30" s="856"/>
    </row>
    <row r="31" spans="1:30" ht="15" customHeight="1">
      <c r="B31" s="610" t="s">
        <v>611</v>
      </c>
      <c r="C31" s="624">
        <f>SUM(D5:D30)</f>
        <v>14.471027005000002</v>
      </c>
      <c r="D31" s="646"/>
      <c r="E31" s="624">
        <f>SUM(F5:F30)</f>
        <v>13.436908000000001</v>
      </c>
      <c r="F31" s="666"/>
      <c r="G31" s="702">
        <f>SUM(H5:H30)</f>
        <v>6.1268120000000001</v>
      </c>
      <c r="H31" s="666"/>
      <c r="I31" s="702">
        <f>SUM(J5:J30)</f>
        <v>5.4504359999999998</v>
      </c>
      <c r="J31" s="666"/>
      <c r="K31" s="702">
        <f>SUM(L5:L30)</f>
        <v>1.885</v>
      </c>
      <c r="L31" s="646"/>
      <c r="M31" s="742">
        <f>SUM(M5:M30)</f>
        <v>42.370183005000001</v>
      </c>
      <c r="N31" s="679">
        <f>SUM(N5:N30)</f>
        <v>2.6298169949999997</v>
      </c>
      <c r="O31" s="769">
        <f>O5+O7+O9+O11+O13+O15+O17+O19+O21</f>
        <v>30</v>
      </c>
      <c r="P31" s="784"/>
      <c r="Q31" s="798"/>
      <c r="R31" s="812">
        <f>SUM(R5:R30)</f>
        <v>0</v>
      </c>
      <c r="S31" s="825">
        <f>SUM(S5:S30)</f>
        <v>0</v>
      </c>
      <c r="T31" s="836">
        <f>SUM(T5:T30)</f>
        <v>0</v>
      </c>
      <c r="U31" s="825">
        <f>SUM(U5:U30)</f>
        <v>0</v>
      </c>
      <c r="V31" s="851"/>
      <c r="W31" s="856"/>
    </row>
    <row r="32" spans="1:30" ht="15" customHeight="1">
      <c r="B32" s="609"/>
      <c r="C32" s="625"/>
      <c r="D32" s="645"/>
      <c r="E32" s="625"/>
      <c r="F32" s="665"/>
      <c r="G32" s="703"/>
      <c r="H32" s="665"/>
      <c r="I32" s="703"/>
      <c r="J32" s="665"/>
      <c r="K32" s="703"/>
      <c r="L32" s="645"/>
      <c r="M32" s="741"/>
      <c r="N32" s="678"/>
      <c r="O32" s="770">
        <f>O6+O8+O10+O12+O14+O16+O18+O22+O24+O26+O28+O30</f>
        <v>0</v>
      </c>
      <c r="P32" s="785">
        <f>P6+P8+P10+P12+P14+P16+P18+P20+P22+P24+P26+P28+P30</f>
        <v>30</v>
      </c>
      <c r="Q32" s="799">
        <f>Q6+Q8+Q10+Q12+Q14+Q16+Q18+Q22+Q24+Q26+Q28+Q30</f>
        <v>0</v>
      </c>
      <c r="R32" s="811"/>
      <c r="S32" s="826"/>
      <c r="T32" s="837"/>
      <c r="U32" s="826"/>
      <c r="V32" s="851"/>
      <c r="W32" s="856"/>
    </row>
    <row r="33" spans="1:22" ht="15" customHeight="1">
      <c r="B33" s="611" t="s">
        <v>612</v>
      </c>
      <c r="C33" s="626"/>
      <c r="D33" s="647"/>
      <c r="E33" s="670"/>
      <c r="F33" s="684" t="s">
        <v>618</v>
      </c>
      <c r="G33" s="684"/>
      <c r="H33" s="684"/>
      <c r="I33" s="684"/>
      <c r="J33" s="684"/>
      <c r="K33" s="684"/>
      <c r="L33" s="722">
        <f>COUNT(B5:B30)</f>
        <v>9</v>
      </c>
      <c r="M33" s="684"/>
      <c r="N33" s="684"/>
      <c r="O33" s="722"/>
      <c r="P33" s="722"/>
      <c r="Q33" s="722"/>
      <c r="R33" s="813"/>
      <c r="S33" s="813"/>
      <c r="T33" s="813"/>
      <c r="U33" s="848"/>
      <c r="V33" s="851"/>
    </row>
    <row r="34" spans="1:22" ht="15" customHeight="1">
      <c r="B34" s="610"/>
      <c r="C34" s="627"/>
      <c r="D34" s="648"/>
      <c r="E34" s="671"/>
      <c r="F34" s="685"/>
      <c r="G34" s="685"/>
      <c r="H34" s="685"/>
      <c r="I34" s="685"/>
      <c r="J34" s="685" t="s">
        <v>613</v>
      </c>
      <c r="K34" s="685"/>
      <c r="L34" s="723">
        <f>COUNT(D5:D30)</f>
        <v>9</v>
      </c>
      <c r="M34" s="685"/>
      <c r="N34" s="685"/>
      <c r="O34" s="723"/>
      <c r="P34" s="723"/>
      <c r="Q34" s="723"/>
      <c r="R34" s="814"/>
      <c r="S34" s="814"/>
      <c r="T34" s="814"/>
      <c r="U34" s="823"/>
      <c r="V34" s="851"/>
    </row>
    <row r="35" spans="1:22" ht="15" customHeight="1">
      <c r="B35" s="609"/>
      <c r="C35" s="628"/>
      <c r="D35" s="649"/>
      <c r="E35" s="672"/>
      <c r="F35" s="678"/>
      <c r="G35" s="678"/>
      <c r="H35" s="678"/>
      <c r="I35" s="678"/>
      <c r="J35" s="678" t="s">
        <v>127</v>
      </c>
      <c r="K35" s="678"/>
      <c r="L35" s="724">
        <f>COUNT(F5:L30)</f>
        <v>23</v>
      </c>
      <c r="M35" s="743"/>
      <c r="N35" s="743"/>
      <c r="O35" s="771"/>
      <c r="P35" s="771"/>
      <c r="Q35" s="771"/>
      <c r="R35" s="815"/>
      <c r="S35" s="815"/>
      <c r="T35" s="815"/>
      <c r="U35" s="849"/>
      <c r="V35" s="851"/>
    </row>
    <row r="36" spans="1:22" ht="18.75">
      <c r="B36" s="612" t="s">
        <v>62</v>
      </c>
      <c r="C36" s="612"/>
      <c r="D36" s="650"/>
      <c r="E36" s="650"/>
      <c r="F36" s="650"/>
      <c r="G36" s="650"/>
      <c r="H36" s="650"/>
      <c r="I36" s="650"/>
      <c r="J36" s="650"/>
      <c r="K36" s="650"/>
      <c r="L36" s="650"/>
      <c r="M36" s="744"/>
      <c r="N36" s="758"/>
      <c r="O36" s="744"/>
      <c r="P36" s="744"/>
      <c r="Q36" s="758"/>
      <c r="U36" s="599" t="s">
        <v>812</v>
      </c>
    </row>
    <row r="37" spans="1:22" ht="20.149999999999999" customHeight="1">
      <c r="B37" s="611" t="s">
        <v>529</v>
      </c>
      <c r="C37" s="629" t="s">
        <v>597</v>
      </c>
      <c r="D37" s="651"/>
      <c r="E37" s="629" t="s">
        <v>20</v>
      </c>
      <c r="F37" s="686"/>
      <c r="G37" s="686"/>
      <c r="H37" s="686"/>
      <c r="I37" s="686"/>
      <c r="J37" s="686"/>
      <c r="K37" s="686"/>
      <c r="L37" s="651"/>
      <c r="M37" s="745" t="s">
        <v>598</v>
      </c>
      <c r="N37" s="626" t="s">
        <v>54</v>
      </c>
      <c r="O37" s="772" t="s">
        <v>391</v>
      </c>
      <c r="P37" s="786"/>
      <c r="Q37" s="786"/>
      <c r="R37" s="611" t="s">
        <v>599</v>
      </c>
      <c r="S37" s="626"/>
      <c r="T37" s="626"/>
      <c r="U37" s="729"/>
    </row>
    <row r="38" spans="1:22" ht="20.149999999999999" customHeight="1">
      <c r="B38" s="609"/>
      <c r="C38" s="630"/>
      <c r="D38" s="652"/>
      <c r="E38" s="630"/>
      <c r="F38" s="687"/>
      <c r="G38" s="687"/>
      <c r="H38" s="687"/>
      <c r="I38" s="687"/>
      <c r="J38" s="687"/>
      <c r="K38" s="687"/>
      <c r="L38" s="652"/>
      <c r="M38" s="746"/>
      <c r="N38" s="628"/>
      <c r="O38" s="773" t="s">
        <v>601</v>
      </c>
      <c r="P38" s="787" t="s">
        <v>603</v>
      </c>
      <c r="Q38" s="800" t="s">
        <v>603</v>
      </c>
      <c r="R38" s="816" t="s">
        <v>604</v>
      </c>
      <c r="S38" s="827"/>
      <c r="T38" s="816" t="s">
        <v>605</v>
      </c>
      <c r="U38" s="827"/>
    </row>
    <row r="39" spans="1:22" ht="20.149999999999999" customHeight="1">
      <c r="B39" s="613">
        <v>100</v>
      </c>
      <c r="C39" s="631"/>
      <c r="D39" s="653"/>
      <c r="E39" s="673">
        <v>4</v>
      </c>
      <c r="F39" s="673"/>
      <c r="G39" s="704" t="s">
        <v>69</v>
      </c>
      <c r="H39" s="673"/>
      <c r="I39" s="673"/>
      <c r="J39" s="673" t="s">
        <v>615</v>
      </c>
      <c r="K39" s="704"/>
      <c r="L39" s="673"/>
      <c r="M39" s="747"/>
      <c r="N39" s="747"/>
      <c r="O39" s="774" t="s">
        <v>607</v>
      </c>
      <c r="P39" s="788" t="s">
        <v>230</v>
      </c>
      <c r="Q39" s="801" t="s">
        <v>148</v>
      </c>
      <c r="R39" s="817" t="s">
        <v>609</v>
      </c>
      <c r="S39" s="828" t="s">
        <v>230</v>
      </c>
      <c r="T39" s="838" t="s">
        <v>609</v>
      </c>
      <c r="U39" s="828" t="s">
        <v>230</v>
      </c>
    </row>
    <row r="40" spans="1:22" s="598" customFormat="1" ht="15" customHeight="1">
      <c r="B40" s="614"/>
      <c r="C40" s="632"/>
      <c r="D40" s="640" t="s">
        <v>44</v>
      </c>
      <c r="E40" s="621"/>
      <c r="F40" s="682" t="s">
        <v>853</v>
      </c>
      <c r="G40" s="705"/>
      <c r="H40" s="693"/>
      <c r="I40" s="718"/>
      <c r="J40" s="718"/>
      <c r="K40" s="707"/>
      <c r="L40" s="725"/>
      <c r="M40" s="748"/>
      <c r="N40" s="759"/>
      <c r="O40" s="772">
        <f>IF(N41=0,COUNT(D41,F41,H41,L41,J41)-1,COUNT(D41,F41,H41,L41,J41))</f>
        <v>2</v>
      </c>
      <c r="P40" s="786"/>
      <c r="Q40" s="786"/>
      <c r="R40" s="810"/>
      <c r="S40" s="822"/>
      <c r="T40" s="839"/>
      <c r="U40" s="850"/>
    </row>
    <row r="41" spans="1:22" ht="15" customHeight="1">
      <c r="A41" s="599"/>
      <c r="B41" s="608">
        <v>1</v>
      </c>
      <c r="C41" s="622"/>
      <c r="D41" s="654">
        <v>1</v>
      </c>
      <c r="E41" s="622"/>
      <c r="F41" s="688">
        <v>1</v>
      </c>
      <c r="G41" s="706"/>
      <c r="H41" s="691"/>
      <c r="I41" s="694"/>
      <c r="J41" s="694"/>
      <c r="K41" s="708"/>
      <c r="L41" s="726"/>
      <c r="M41" s="740">
        <f>D41+F41+H41+L41+J41</f>
        <v>2</v>
      </c>
      <c r="N41" s="685">
        <f>E$39-M41</f>
        <v>2</v>
      </c>
      <c r="O41" s="775"/>
      <c r="P41" s="789">
        <v>2</v>
      </c>
      <c r="Q41" s="802"/>
      <c r="R41" s="809"/>
      <c r="S41" s="823"/>
      <c r="T41" s="834"/>
      <c r="U41" s="846"/>
    </row>
    <row r="42" spans="1:22" s="598" customFormat="1" ht="15" customHeight="1">
      <c r="B42" s="607"/>
      <c r="C42" s="621"/>
      <c r="D42" s="655"/>
      <c r="E42" s="621"/>
      <c r="F42" s="689"/>
      <c r="G42" s="705"/>
      <c r="H42" s="711"/>
      <c r="I42" s="719"/>
      <c r="J42" s="719"/>
      <c r="K42" s="709"/>
      <c r="L42" s="727"/>
      <c r="M42" s="739"/>
      <c r="N42" s="757"/>
      <c r="O42" s="765"/>
      <c r="P42" s="780"/>
      <c r="Q42" s="780"/>
      <c r="R42" s="808"/>
      <c r="S42" s="822"/>
      <c r="T42" s="833"/>
      <c r="U42" s="845"/>
    </row>
    <row r="43" spans="1:22" ht="15" customHeight="1">
      <c r="A43" s="599"/>
      <c r="B43" s="608"/>
      <c r="C43" s="622"/>
      <c r="D43" s="654"/>
      <c r="E43" s="622"/>
      <c r="F43" s="688"/>
      <c r="G43" s="706"/>
      <c r="H43" s="688"/>
      <c r="I43" s="694"/>
      <c r="J43" s="694"/>
      <c r="K43" s="708"/>
      <c r="L43" s="726"/>
      <c r="M43" s="740"/>
      <c r="N43" s="685"/>
      <c r="O43" s="767"/>
      <c r="P43" s="789"/>
      <c r="Q43" s="802"/>
      <c r="R43" s="809"/>
      <c r="S43" s="823"/>
      <c r="T43" s="834"/>
      <c r="U43" s="846"/>
    </row>
    <row r="44" spans="1:22" s="598" customFormat="1" ht="15" customHeight="1">
      <c r="B44" s="607"/>
      <c r="C44" s="621"/>
      <c r="D44" s="655"/>
      <c r="E44" s="621"/>
      <c r="F44" s="690"/>
      <c r="G44" s="705"/>
      <c r="H44" s="690"/>
      <c r="I44" s="719"/>
      <c r="J44" s="690"/>
      <c r="K44" s="709"/>
      <c r="L44" s="728"/>
      <c r="M44" s="739"/>
      <c r="N44" s="757"/>
      <c r="O44" s="765"/>
      <c r="P44" s="780"/>
      <c r="Q44" s="780"/>
      <c r="R44" s="808"/>
      <c r="S44" s="822"/>
      <c r="T44" s="833"/>
      <c r="U44" s="845"/>
    </row>
    <row r="45" spans="1:22" ht="15" customHeight="1">
      <c r="A45" s="599"/>
      <c r="B45" s="608"/>
      <c r="C45" s="622"/>
      <c r="D45" s="643"/>
      <c r="E45" s="622"/>
      <c r="F45" s="688"/>
      <c r="G45" s="706"/>
      <c r="H45" s="688"/>
      <c r="I45" s="694"/>
      <c r="J45" s="694"/>
      <c r="K45" s="708"/>
      <c r="L45" s="726"/>
      <c r="M45" s="740"/>
      <c r="N45" s="685"/>
      <c r="O45" s="767"/>
      <c r="P45" s="789"/>
      <c r="Q45" s="802"/>
      <c r="R45" s="809"/>
      <c r="S45" s="823"/>
      <c r="T45" s="834"/>
      <c r="U45" s="846"/>
    </row>
    <row r="46" spans="1:22" s="598" customFormat="1" ht="15" customHeight="1">
      <c r="B46" s="607"/>
      <c r="C46" s="621"/>
      <c r="D46" s="655"/>
      <c r="E46" s="621"/>
      <c r="F46" s="689"/>
      <c r="G46" s="705"/>
      <c r="H46" s="690"/>
      <c r="I46" s="719"/>
      <c r="J46" s="690"/>
      <c r="K46" s="709"/>
      <c r="L46" s="727"/>
      <c r="M46" s="739"/>
      <c r="N46" s="757"/>
      <c r="O46" s="765"/>
      <c r="P46" s="780"/>
      <c r="Q46" s="780"/>
      <c r="R46" s="808"/>
      <c r="S46" s="822"/>
      <c r="T46" s="833"/>
      <c r="U46" s="845"/>
    </row>
    <row r="47" spans="1:22" ht="15" customHeight="1">
      <c r="A47" s="599"/>
      <c r="B47" s="608"/>
      <c r="C47" s="622"/>
      <c r="D47" s="654"/>
      <c r="E47" s="622"/>
      <c r="F47" s="691"/>
      <c r="G47" s="706"/>
      <c r="H47" s="688"/>
      <c r="I47" s="694"/>
      <c r="J47" s="694"/>
      <c r="K47" s="708"/>
      <c r="L47" s="726"/>
      <c r="M47" s="740"/>
      <c r="N47" s="685"/>
      <c r="O47" s="767"/>
      <c r="P47" s="789"/>
      <c r="Q47" s="802"/>
      <c r="R47" s="809"/>
      <c r="S47" s="823"/>
      <c r="T47" s="834"/>
      <c r="U47" s="846"/>
    </row>
    <row r="48" spans="1:22" s="598" customFormat="1" ht="15" customHeight="1">
      <c r="B48" s="607"/>
      <c r="C48" s="621"/>
      <c r="D48" s="655"/>
      <c r="E48" s="621"/>
      <c r="F48" s="692"/>
      <c r="G48" s="705"/>
      <c r="H48" s="692"/>
      <c r="I48" s="719"/>
      <c r="J48" s="692"/>
      <c r="K48" s="709"/>
      <c r="L48" s="727"/>
      <c r="M48" s="749"/>
      <c r="N48" s="760"/>
      <c r="O48" s="765"/>
      <c r="P48" s="780"/>
      <c r="Q48" s="780"/>
      <c r="R48" s="808"/>
      <c r="S48" s="822"/>
      <c r="T48" s="833"/>
      <c r="U48" s="845"/>
    </row>
    <row r="49" spans="1:21" ht="15" customHeight="1">
      <c r="A49" s="599"/>
      <c r="B49" s="608"/>
      <c r="C49" s="622"/>
      <c r="D49" s="643"/>
      <c r="E49" s="622"/>
      <c r="F49" s="688"/>
      <c r="G49" s="706"/>
      <c r="H49" s="688"/>
      <c r="I49" s="694"/>
      <c r="J49" s="688"/>
      <c r="K49" s="708"/>
      <c r="L49" s="726"/>
      <c r="M49" s="740"/>
      <c r="N49" s="685"/>
      <c r="O49" s="767"/>
      <c r="P49" s="789"/>
      <c r="Q49" s="802"/>
      <c r="R49" s="809"/>
      <c r="S49" s="823"/>
      <c r="T49" s="834"/>
      <c r="U49" s="846"/>
    </row>
    <row r="50" spans="1:21" s="598" customFormat="1" ht="15" customHeight="1">
      <c r="B50" s="607"/>
      <c r="C50" s="621"/>
      <c r="D50" s="655"/>
      <c r="E50" s="621"/>
      <c r="F50" s="689"/>
      <c r="G50" s="676"/>
      <c r="H50" s="692"/>
      <c r="I50" s="719"/>
      <c r="J50" s="719"/>
      <c r="K50" s="709"/>
      <c r="L50" s="727"/>
      <c r="M50" s="749"/>
      <c r="N50" s="760"/>
      <c r="O50" s="765"/>
      <c r="P50" s="780"/>
      <c r="Q50" s="780"/>
      <c r="R50" s="808"/>
      <c r="S50" s="822"/>
      <c r="T50" s="833"/>
      <c r="U50" s="845"/>
    </row>
    <row r="51" spans="1:21" ht="15" customHeight="1">
      <c r="A51" s="599"/>
      <c r="B51" s="608"/>
      <c r="C51" s="622"/>
      <c r="D51" s="654"/>
      <c r="E51" s="622"/>
      <c r="F51" s="691"/>
      <c r="G51" s="706"/>
      <c r="H51" s="688"/>
      <c r="I51" s="694"/>
      <c r="J51" s="694"/>
      <c r="K51" s="708"/>
      <c r="L51" s="726"/>
      <c r="M51" s="740"/>
      <c r="N51" s="685"/>
      <c r="O51" s="767"/>
      <c r="P51" s="789"/>
      <c r="Q51" s="802"/>
      <c r="R51" s="809"/>
      <c r="S51" s="823"/>
      <c r="T51" s="834"/>
      <c r="U51" s="846"/>
    </row>
    <row r="52" spans="1:21" s="598" customFormat="1" ht="15" customHeight="1">
      <c r="B52" s="607"/>
      <c r="C52" s="621"/>
      <c r="D52" s="656"/>
      <c r="E52" s="621"/>
      <c r="F52" s="662"/>
      <c r="G52" s="676"/>
      <c r="H52" s="661"/>
      <c r="I52" s="717"/>
      <c r="J52" s="717"/>
      <c r="K52" s="700"/>
      <c r="L52" s="727"/>
      <c r="M52" s="749"/>
      <c r="N52" s="760"/>
      <c r="O52" s="765"/>
      <c r="P52" s="780"/>
      <c r="Q52" s="780"/>
      <c r="R52" s="808"/>
      <c r="S52" s="822"/>
      <c r="T52" s="833"/>
      <c r="U52" s="845"/>
    </row>
    <row r="53" spans="1:21" ht="15" customHeight="1">
      <c r="A53" s="599"/>
      <c r="B53" s="608"/>
      <c r="C53" s="622"/>
      <c r="D53" s="657"/>
      <c r="E53" s="622"/>
      <c r="F53" s="663"/>
      <c r="G53" s="675"/>
      <c r="H53" s="664"/>
      <c r="I53" s="685"/>
      <c r="J53" s="685"/>
      <c r="K53" s="699"/>
      <c r="L53" s="726"/>
      <c r="M53" s="740"/>
      <c r="N53" s="685"/>
      <c r="O53" s="767"/>
      <c r="P53" s="782"/>
      <c r="Q53" s="802"/>
      <c r="R53" s="809"/>
      <c r="S53" s="823"/>
      <c r="T53" s="834"/>
      <c r="U53" s="846"/>
    </row>
    <row r="54" spans="1:21" s="598" customFormat="1" ht="15" customHeight="1">
      <c r="B54" s="607"/>
      <c r="C54" s="621"/>
      <c r="D54" s="656"/>
      <c r="E54" s="621"/>
      <c r="F54" s="662"/>
      <c r="G54" s="700"/>
      <c r="H54" s="661"/>
      <c r="I54" s="717"/>
      <c r="J54" s="717"/>
      <c r="K54" s="700"/>
      <c r="L54" s="727"/>
      <c r="M54" s="749"/>
      <c r="N54" s="760"/>
      <c r="O54" s="765"/>
      <c r="P54" s="780"/>
      <c r="Q54" s="780"/>
      <c r="R54" s="808"/>
      <c r="S54" s="822"/>
      <c r="T54" s="833"/>
      <c r="U54" s="845"/>
    </row>
    <row r="55" spans="1:21" ht="15" customHeight="1">
      <c r="A55" s="599"/>
      <c r="B55" s="608"/>
      <c r="C55" s="622"/>
      <c r="D55" s="657"/>
      <c r="E55" s="622"/>
      <c r="F55" s="663"/>
      <c r="G55" s="699"/>
      <c r="H55" s="664"/>
      <c r="I55" s="685"/>
      <c r="J55" s="685"/>
      <c r="K55" s="699"/>
      <c r="L55" s="726"/>
      <c r="M55" s="740"/>
      <c r="N55" s="685"/>
      <c r="O55" s="767"/>
      <c r="P55" s="782"/>
      <c r="Q55" s="802"/>
      <c r="R55" s="809"/>
      <c r="S55" s="823"/>
      <c r="T55" s="834"/>
      <c r="U55" s="846"/>
    </row>
    <row r="56" spans="1:21" s="598" customFormat="1" ht="15" customHeight="1">
      <c r="B56" s="607"/>
      <c r="C56" s="621"/>
      <c r="D56" s="644"/>
      <c r="E56" s="621"/>
      <c r="F56" s="661"/>
      <c r="G56" s="700"/>
      <c r="H56" s="661"/>
      <c r="I56" s="717"/>
      <c r="J56" s="717"/>
      <c r="K56" s="700"/>
      <c r="L56" s="644"/>
      <c r="M56" s="739"/>
      <c r="N56" s="757"/>
      <c r="O56" s="765"/>
      <c r="P56" s="780"/>
      <c r="Q56" s="780"/>
      <c r="R56" s="808"/>
      <c r="S56" s="822"/>
      <c r="T56" s="833"/>
      <c r="U56" s="845"/>
    </row>
    <row r="57" spans="1:21" ht="15" customHeight="1">
      <c r="A57" s="599"/>
      <c r="B57" s="608"/>
      <c r="C57" s="622"/>
      <c r="D57" s="643"/>
      <c r="E57" s="622"/>
      <c r="F57" s="664"/>
      <c r="G57" s="699"/>
      <c r="H57" s="664"/>
      <c r="I57" s="685"/>
      <c r="J57" s="685"/>
      <c r="K57" s="699"/>
      <c r="L57" s="643"/>
      <c r="M57" s="740"/>
      <c r="N57" s="685"/>
      <c r="O57" s="767"/>
      <c r="P57" s="782"/>
      <c r="Q57" s="795"/>
      <c r="R57" s="809"/>
      <c r="S57" s="823"/>
      <c r="T57" s="834"/>
      <c r="U57" s="846"/>
    </row>
    <row r="58" spans="1:21" s="598" customFormat="1" ht="15" customHeight="1">
      <c r="B58" s="607"/>
      <c r="C58" s="621"/>
      <c r="D58" s="644"/>
      <c r="E58" s="621"/>
      <c r="F58" s="661"/>
      <c r="G58" s="700"/>
      <c r="H58" s="661"/>
      <c r="I58" s="717"/>
      <c r="J58" s="717"/>
      <c r="K58" s="700"/>
      <c r="L58" s="644"/>
      <c r="M58" s="739"/>
      <c r="N58" s="757"/>
      <c r="O58" s="765"/>
      <c r="P58" s="780"/>
      <c r="Q58" s="780"/>
      <c r="R58" s="808"/>
      <c r="S58" s="822"/>
      <c r="T58" s="833"/>
      <c r="U58" s="845"/>
    </row>
    <row r="59" spans="1:21" ht="15" customHeight="1">
      <c r="A59" s="599"/>
      <c r="B59" s="608"/>
      <c r="C59" s="622"/>
      <c r="D59" s="643"/>
      <c r="E59" s="622"/>
      <c r="F59" s="664"/>
      <c r="G59" s="699"/>
      <c r="H59" s="664"/>
      <c r="I59" s="685"/>
      <c r="J59" s="685"/>
      <c r="K59" s="699"/>
      <c r="L59" s="643"/>
      <c r="M59" s="740"/>
      <c r="N59" s="685"/>
      <c r="O59" s="767"/>
      <c r="P59" s="782"/>
      <c r="Q59" s="795"/>
      <c r="R59" s="809"/>
      <c r="S59" s="823"/>
      <c r="T59" s="834"/>
      <c r="U59" s="846"/>
    </row>
    <row r="60" spans="1:21" s="598" customFormat="1" ht="15" customHeight="1">
      <c r="B60" s="607"/>
      <c r="C60" s="621"/>
      <c r="D60" s="644"/>
      <c r="E60" s="621"/>
      <c r="F60" s="661"/>
      <c r="G60" s="700"/>
      <c r="H60" s="661"/>
      <c r="I60" s="717"/>
      <c r="J60" s="717"/>
      <c r="K60" s="700"/>
      <c r="L60" s="644"/>
      <c r="M60" s="739"/>
      <c r="N60" s="757"/>
      <c r="O60" s="765"/>
      <c r="P60" s="780"/>
      <c r="Q60" s="780"/>
      <c r="R60" s="808"/>
      <c r="S60" s="822"/>
      <c r="T60" s="833"/>
      <c r="U60" s="845"/>
    </row>
    <row r="61" spans="1:21" ht="15" customHeight="1">
      <c r="A61" s="599"/>
      <c r="B61" s="608"/>
      <c r="C61" s="622"/>
      <c r="D61" s="643"/>
      <c r="E61" s="622"/>
      <c r="F61" s="664"/>
      <c r="G61" s="699"/>
      <c r="H61" s="664"/>
      <c r="I61" s="685"/>
      <c r="J61" s="685"/>
      <c r="K61" s="699"/>
      <c r="L61" s="643"/>
      <c r="M61" s="740"/>
      <c r="N61" s="685"/>
      <c r="O61" s="767"/>
      <c r="P61" s="782"/>
      <c r="Q61" s="795"/>
      <c r="R61" s="809"/>
      <c r="S61" s="823"/>
      <c r="T61" s="834"/>
      <c r="U61" s="846"/>
    </row>
    <row r="62" spans="1:21" ht="15" customHeight="1">
      <c r="A62" s="599"/>
      <c r="B62" s="607"/>
      <c r="C62" s="621"/>
      <c r="D62" s="644"/>
      <c r="E62" s="621"/>
      <c r="F62" s="661"/>
      <c r="G62" s="700"/>
      <c r="H62" s="661"/>
      <c r="I62" s="717"/>
      <c r="J62" s="717"/>
      <c r="K62" s="700"/>
      <c r="L62" s="644"/>
      <c r="M62" s="739"/>
      <c r="N62" s="757"/>
      <c r="O62" s="765"/>
      <c r="P62" s="780"/>
      <c r="Q62" s="780"/>
      <c r="R62" s="808"/>
      <c r="S62" s="822"/>
      <c r="T62" s="833"/>
      <c r="U62" s="845"/>
    </row>
    <row r="63" spans="1:21" ht="15" customHeight="1">
      <c r="A63" s="599"/>
      <c r="B63" s="608"/>
      <c r="C63" s="622"/>
      <c r="D63" s="643"/>
      <c r="E63" s="622"/>
      <c r="F63" s="664"/>
      <c r="G63" s="699"/>
      <c r="H63" s="664"/>
      <c r="I63" s="685"/>
      <c r="J63" s="685"/>
      <c r="K63" s="699"/>
      <c r="L63" s="643"/>
      <c r="M63" s="740"/>
      <c r="N63" s="685"/>
      <c r="O63" s="767"/>
      <c r="P63" s="782"/>
      <c r="Q63" s="795"/>
      <c r="R63" s="809"/>
      <c r="S63" s="823"/>
      <c r="T63" s="834"/>
      <c r="U63" s="846"/>
    </row>
    <row r="64" spans="1:21" ht="15" customHeight="1">
      <c r="A64" s="599"/>
      <c r="B64" s="607"/>
      <c r="C64" s="621"/>
      <c r="D64" s="644"/>
      <c r="E64" s="621"/>
      <c r="F64" s="661"/>
      <c r="G64" s="700"/>
      <c r="H64" s="661"/>
      <c r="I64" s="717"/>
      <c r="J64" s="717"/>
      <c r="K64" s="700"/>
      <c r="L64" s="644"/>
      <c r="M64" s="739"/>
      <c r="N64" s="757"/>
      <c r="O64" s="765"/>
      <c r="P64" s="780"/>
      <c r="Q64" s="780"/>
      <c r="R64" s="810"/>
      <c r="S64" s="822"/>
      <c r="T64" s="833"/>
      <c r="U64" s="845"/>
    </row>
    <row r="65" spans="1:22" ht="15" customHeight="1">
      <c r="A65" s="599"/>
      <c r="B65" s="609"/>
      <c r="C65" s="623"/>
      <c r="D65" s="645"/>
      <c r="E65" s="623"/>
      <c r="F65" s="665"/>
      <c r="G65" s="701"/>
      <c r="H65" s="665"/>
      <c r="I65" s="678"/>
      <c r="J65" s="678"/>
      <c r="K65" s="701"/>
      <c r="L65" s="645"/>
      <c r="M65" s="741"/>
      <c r="N65" s="678"/>
      <c r="O65" s="768"/>
      <c r="P65" s="783"/>
      <c r="Q65" s="797"/>
      <c r="R65" s="811"/>
      <c r="S65" s="824"/>
      <c r="T65" s="835"/>
      <c r="U65" s="847"/>
    </row>
    <row r="66" spans="1:22" ht="15" customHeight="1">
      <c r="B66" s="610" t="s">
        <v>611</v>
      </c>
      <c r="C66" s="624">
        <f>SUM(D40:D65)</f>
        <v>1</v>
      </c>
      <c r="D66" s="646"/>
      <c r="E66" s="624">
        <f>SUM(F40:F65)</f>
        <v>1</v>
      </c>
      <c r="F66" s="666"/>
      <c r="G66" s="702">
        <f>SUM(H40:H65)</f>
        <v>0</v>
      </c>
      <c r="H66" s="666"/>
      <c r="I66" s="702">
        <f>SUM(J40:J65)</f>
        <v>0</v>
      </c>
      <c r="J66" s="666"/>
      <c r="K66" s="702">
        <f>SUM(L40:L65)</f>
        <v>0</v>
      </c>
      <c r="L66" s="646"/>
      <c r="M66" s="742">
        <f>SUM(M40:M65)</f>
        <v>2</v>
      </c>
      <c r="N66" s="679">
        <f>SUM(N40:N65)</f>
        <v>2</v>
      </c>
      <c r="O66" s="769">
        <f>O40+O42+O44+O46+O48+O50+O52+O56+O58+O60+O62+O64</f>
        <v>2</v>
      </c>
      <c r="P66" s="784"/>
      <c r="Q66" s="798"/>
      <c r="R66" s="812">
        <f>SUM(R40:R65)</f>
        <v>0</v>
      </c>
      <c r="S66" s="825">
        <f>SUM(S40:S65)</f>
        <v>0</v>
      </c>
      <c r="T66" s="836">
        <f>SUM(T40:T65)</f>
        <v>0</v>
      </c>
      <c r="U66" s="825">
        <f>SUM(U40:U65)</f>
        <v>0</v>
      </c>
      <c r="V66" s="851"/>
    </row>
    <row r="67" spans="1:22" ht="15" customHeight="1">
      <c r="B67" s="609"/>
      <c r="C67" s="625"/>
      <c r="D67" s="645"/>
      <c r="E67" s="625"/>
      <c r="F67" s="665"/>
      <c r="G67" s="703"/>
      <c r="H67" s="665"/>
      <c r="I67" s="703"/>
      <c r="J67" s="665"/>
      <c r="K67" s="703"/>
      <c r="L67" s="645"/>
      <c r="M67" s="741"/>
      <c r="N67" s="678"/>
      <c r="O67" s="770">
        <f>O41+O43+O45+O47+O49+O51+O53+O57+O59+O61+O63+O65</f>
        <v>0</v>
      </c>
      <c r="P67" s="785">
        <f>P41+P43+P45+P47+P49+P51+P53+P57+P59+P61+P63+P65</f>
        <v>2</v>
      </c>
      <c r="Q67" s="799">
        <f>Q41+Q43+Q45+Q47+Q49+Q51+Q53+Q57+Q59+Q61+Q63+Q65</f>
        <v>0</v>
      </c>
      <c r="R67" s="811"/>
      <c r="S67" s="826"/>
      <c r="T67" s="837"/>
      <c r="U67" s="826"/>
      <c r="V67" s="851"/>
    </row>
    <row r="68" spans="1:22" ht="15" customHeight="1">
      <c r="B68" s="611" t="s">
        <v>612</v>
      </c>
      <c r="C68" s="626"/>
      <c r="D68" s="647"/>
      <c r="E68" s="670"/>
      <c r="F68" s="684" t="s">
        <v>618</v>
      </c>
      <c r="G68" s="684"/>
      <c r="H68" s="684"/>
      <c r="I68" s="684"/>
      <c r="J68" s="684"/>
      <c r="K68" s="684"/>
      <c r="L68" s="722">
        <f>COUNT(B40:B65)</f>
        <v>1</v>
      </c>
      <c r="M68" s="684"/>
      <c r="N68" s="684"/>
      <c r="O68" s="722"/>
      <c r="P68" s="722"/>
      <c r="Q68" s="722"/>
      <c r="R68" s="813"/>
      <c r="S68" s="813"/>
      <c r="T68" s="813"/>
      <c r="U68" s="848"/>
      <c r="V68" s="851"/>
    </row>
    <row r="69" spans="1:22" ht="15" customHeight="1">
      <c r="B69" s="610"/>
      <c r="C69" s="627"/>
      <c r="D69" s="648"/>
      <c r="E69" s="671"/>
      <c r="F69" s="685"/>
      <c r="G69" s="685"/>
      <c r="H69" s="685"/>
      <c r="I69" s="685"/>
      <c r="J69" s="685" t="s">
        <v>613</v>
      </c>
      <c r="K69" s="685"/>
      <c r="L69" s="723">
        <f>COUNT(D40:D65)</f>
        <v>1</v>
      </c>
      <c r="M69" s="685"/>
      <c r="N69" s="685"/>
      <c r="O69" s="723"/>
      <c r="P69" s="723"/>
      <c r="Q69" s="723"/>
      <c r="R69" s="814"/>
      <c r="S69" s="814"/>
      <c r="T69" s="814"/>
      <c r="U69" s="823"/>
      <c r="V69" s="851"/>
    </row>
    <row r="70" spans="1:22" ht="15" customHeight="1">
      <c r="B70" s="609"/>
      <c r="C70" s="628"/>
      <c r="D70" s="649"/>
      <c r="E70" s="672"/>
      <c r="F70" s="678"/>
      <c r="G70" s="678"/>
      <c r="H70" s="678"/>
      <c r="I70" s="678"/>
      <c r="J70" s="678" t="s">
        <v>127</v>
      </c>
      <c r="K70" s="678"/>
      <c r="L70" s="724">
        <f>COUNT(F40:L65)</f>
        <v>1</v>
      </c>
      <c r="M70" s="743"/>
      <c r="N70" s="743"/>
      <c r="O70" s="771"/>
      <c r="P70" s="771"/>
      <c r="Q70" s="771"/>
      <c r="R70" s="815"/>
      <c r="S70" s="815"/>
      <c r="T70" s="815"/>
      <c r="U70" s="849"/>
      <c r="V70" s="851"/>
    </row>
    <row r="71" spans="1:22" ht="18.75">
      <c r="B71" s="612" t="s">
        <v>62</v>
      </c>
      <c r="C71" s="612"/>
      <c r="D71" s="650"/>
      <c r="E71" s="650"/>
      <c r="F71" s="650"/>
      <c r="G71" s="650"/>
      <c r="H71" s="650"/>
      <c r="I71" s="650"/>
      <c r="J71" s="650"/>
      <c r="K71" s="650"/>
      <c r="L71" s="650"/>
      <c r="M71" s="744"/>
      <c r="N71" s="758"/>
      <c r="O71" s="744"/>
      <c r="P71" s="744"/>
      <c r="Q71" s="758"/>
      <c r="U71" s="599" t="s">
        <v>812</v>
      </c>
    </row>
    <row r="72" spans="1:22" ht="20.149999999999999" customHeight="1">
      <c r="B72" s="611" t="s">
        <v>529</v>
      </c>
      <c r="C72" s="611" t="s">
        <v>20</v>
      </c>
      <c r="D72" s="626"/>
      <c r="E72" s="626"/>
      <c r="F72" s="626"/>
      <c r="G72" s="626"/>
      <c r="H72" s="626"/>
      <c r="I72" s="626"/>
      <c r="J72" s="626"/>
      <c r="K72" s="626"/>
      <c r="L72" s="729"/>
      <c r="M72" s="745" t="s">
        <v>598</v>
      </c>
      <c r="N72" s="626" t="s">
        <v>54</v>
      </c>
      <c r="O72" s="772" t="s">
        <v>391</v>
      </c>
      <c r="P72" s="786"/>
      <c r="Q72" s="786"/>
      <c r="R72" s="611" t="s">
        <v>599</v>
      </c>
      <c r="S72" s="626"/>
      <c r="T72" s="626"/>
      <c r="U72" s="729"/>
    </row>
    <row r="73" spans="1:22" ht="20.149999999999999" customHeight="1">
      <c r="B73" s="609"/>
      <c r="C73" s="609"/>
      <c r="D73" s="628"/>
      <c r="E73" s="628"/>
      <c r="F73" s="628"/>
      <c r="G73" s="628"/>
      <c r="H73" s="628"/>
      <c r="I73" s="628"/>
      <c r="J73" s="628"/>
      <c r="K73" s="628"/>
      <c r="L73" s="730"/>
      <c r="M73" s="746"/>
      <c r="N73" s="628"/>
      <c r="O73" s="773" t="s">
        <v>601</v>
      </c>
      <c r="P73" s="787" t="s">
        <v>603</v>
      </c>
      <c r="Q73" s="800" t="s">
        <v>603</v>
      </c>
      <c r="R73" s="816" t="s">
        <v>604</v>
      </c>
      <c r="S73" s="827"/>
      <c r="T73" s="816" t="s">
        <v>605</v>
      </c>
      <c r="U73" s="827"/>
    </row>
    <row r="74" spans="1:22" ht="20.149999999999999" customHeight="1">
      <c r="B74" s="613">
        <v>75</v>
      </c>
      <c r="C74" s="631"/>
      <c r="D74" s="653"/>
      <c r="E74" s="673">
        <v>4</v>
      </c>
      <c r="F74" s="673"/>
      <c r="G74" s="704" t="s">
        <v>69</v>
      </c>
      <c r="H74" s="673"/>
      <c r="I74" s="673"/>
      <c r="J74" s="673" t="s">
        <v>148</v>
      </c>
      <c r="K74" s="704"/>
      <c r="L74" s="673"/>
      <c r="M74" s="747"/>
      <c r="N74" s="747"/>
      <c r="O74" s="774" t="s">
        <v>607</v>
      </c>
      <c r="P74" s="788" t="s">
        <v>230</v>
      </c>
      <c r="Q74" s="801" t="s">
        <v>148</v>
      </c>
      <c r="R74" s="817" t="s">
        <v>609</v>
      </c>
      <c r="S74" s="828" t="s">
        <v>230</v>
      </c>
      <c r="T74" s="838" t="s">
        <v>609</v>
      </c>
      <c r="U74" s="828" t="s">
        <v>230</v>
      </c>
    </row>
    <row r="75" spans="1:22" s="598" customFormat="1" ht="15" customHeight="1">
      <c r="B75" s="614"/>
      <c r="C75" s="632"/>
      <c r="D75" s="658"/>
      <c r="E75" s="632"/>
      <c r="F75" s="693"/>
      <c r="G75" s="707"/>
      <c r="H75" s="693"/>
      <c r="I75" s="718"/>
      <c r="J75" s="718"/>
      <c r="K75" s="707"/>
      <c r="L75" s="725"/>
      <c r="M75" s="748"/>
      <c r="N75" s="759"/>
      <c r="O75" s="772">
        <f>IF(N76=0,COUNT(D76,F76,H76,L76,J76)-1,COUNT(D76,F76,H76,L76,J76))</f>
        <v>4</v>
      </c>
      <c r="P75" s="786"/>
      <c r="Q75" s="786"/>
      <c r="R75" s="810"/>
      <c r="S75" s="822"/>
      <c r="T75" s="839"/>
      <c r="U75" s="850"/>
    </row>
    <row r="76" spans="1:22" ht="15" customHeight="1">
      <c r="A76" s="599"/>
      <c r="B76" s="608">
        <v>1</v>
      </c>
      <c r="C76" s="622"/>
      <c r="D76" s="654">
        <v>0.5</v>
      </c>
      <c r="E76" s="622"/>
      <c r="F76" s="691">
        <v>1.23</v>
      </c>
      <c r="G76" s="708"/>
      <c r="H76" s="691">
        <v>0.53</v>
      </c>
      <c r="I76" s="694"/>
      <c r="J76" s="694">
        <v>0.53</v>
      </c>
      <c r="K76" s="708"/>
      <c r="L76" s="726"/>
      <c r="M76" s="740">
        <f>D76+F76+H76+L76+J76</f>
        <v>2.79</v>
      </c>
      <c r="N76" s="685">
        <f>E$109-M76</f>
        <v>1.21</v>
      </c>
      <c r="O76" s="775"/>
      <c r="P76" s="790"/>
      <c r="Q76" s="802">
        <f>O75-O76-P76</f>
        <v>4</v>
      </c>
      <c r="R76" s="809"/>
      <c r="S76" s="823"/>
      <c r="T76" s="834"/>
      <c r="U76" s="846"/>
    </row>
    <row r="77" spans="1:22" s="598" customFormat="1" ht="15" customHeight="1">
      <c r="B77" s="607"/>
      <c r="C77" s="621"/>
      <c r="D77" s="644"/>
      <c r="E77" s="621"/>
      <c r="F77" s="692"/>
      <c r="G77" s="709"/>
      <c r="H77" s="711"/>
      <c r="I77" s="719"/>
      <c r="J77" s="719"/>
      <c r="K77" s="709"/>
      <c r="L77" s="727"/>
      <c r="M77" s="739"/>
      <c r="N77" s="757"/>
      <c r="O77" s="765"/>
      <c r="P77" s="780"/>
      <c r="Q77" s="780"/>
      <c r="R77" s="808"/>
      <c r="S77" s="822"/>
      <c r="T77" s="833"/>
      <c r="U77" s="845"/>
    </row>
    <row r="78" spans="1:22" ht="15" customHeight="1">
      <c r="A78" s="599"/>
      <c r="B78" s="608"/>
      <c r="C78" s="622"/>
      <c r="D78" s="654"/>
      <c r="E78" s="622"/>
      <c r="F78" s="688"/>
      <c r="G78" s="708"/>
      <c r="H78" s="688"/>
      <c r="I78" s="694"/>
      <c r="J78" s="694"/>
      <c r="K78" s="708"/>
      <c r="L78" s="726"/>
      <c r="M78" s="740"/>
      <c r="N78" s="685"/>
      <c r="O78" s="767"/>
      <c r="P78" s="782"/>
      <c r="Q78" s="802"/>
      <c r="R78" s="809"/>
      <c r="S78" s="823"/>
      <c r="T78" s="834"/>
      <c r="U78" s="846"/>
    </row>
    <row r="79" spans="1:22" s="598" customFormat="1" ht="15" customHeight="1">
      <c r="B79" s="607"/>
      <c r="C79" s="621"/>
      <c r="D79" s="644"/>
      <c r="E79" s="621"/>
      <c r="F79" s="690"/>
      <c r="G79" s="709"/>
      <c r="H79" s="690"/>
      <c r="I79" s="719"/>
      <c r="J79" s="690"/>
      <c r="K79" s="709"/>
      <c r="L79" s="728"/>
      <c r="M79" s="739"/>
      <c r="N79" s="757"/>
      <c r="O79" s="765"/>
      <c r="P79" s="780"/>
      <c r="Q79" s="780"/>
      <c r="R79" s="808"/>
      <c r="S79" s="822"/>
      <c r="T79" s="833"/>
      <c r="U79" s="845"/>
    </row>
    <row r="80" spans="1:22" ht="15" customHeight="1">
      <c r="A80" s="599"/>
      <c r="B80" s="608"/>
      <c r="C80" s="622"/>
      <c r="D80" s="654"/>
      <c r="E80" s="622"/>
      <c r="F80" s="694"/>
      <c r="G80" s="708"/>
      <c r="H80" s="688"/>
      <c r="I80" s="694"/>
      <c r="J80" s="694"/>
      <c r="K80" s="708"/>
      <c r="L80" s="726"/>
      <c r="M80" s="740"/>
      <c r="N80" s="685"/>
      <c r="O80" s="767"/>
      <c r="P80" s="782"/>
      <c r="Q80" s="802"/>
      <c r="R80" s="809"/>
      <c r="S80" s="823"/>
      <c r="T80" s="834"/>
      <c r="U80" s="846"/>
    </row>
    <row r="81" spans="1:21" s="598" customFormat="1" ht="15" customHeight="1">
      <c r="B81" s="607"/>
      <c r="C81" s="621"/>
      <c r="D81" s="644"/>
      <c r="E81" s="621"/>
      <c r="F81" s="690"/>
      <c r="G81" s="709"/>
      <c r="H81" s="690"/>
      <c r="I81" s="719"/>
      <c r="J81" s="690"/>
      <c r="K81" s="709"/>
      <c r="L81" s="727"/>
      <c r="M81" s="739"/>
      <c r="N81" s="757"/>
      <c r="O81" s="765"/>
      <c r="P81" s="780"/>
      <c r="Q81" s="780"/>
      <c r="R81" s="808"/>
      <c r="S81" s="822"/>
      <c r="T81" s="833"/>
      <c r="U81" s="845"/>
    </row>
    <row r="82" spans="1:21" ht="15" customHeight="1">
      <c r="A82" s="599"/>
      <c r="B82" s="608"/>
      <c r="C82" s="622"/>
      <c r="D82" s="654"/>
      <c r="E82" s="622"/>
      <c r="F82" s="691"/>
      <c r="G82" s="708"/>
      <c r="H82" s="688"/>
      <c r="I82" s="694"/>
      <c r="J82" s="694"/>
      <c r="K82" s="708"/>
      <c r="L82" s="726"/>
      <c r="M82" s="740"/>
      <c r="N82" s="685"/>
      <c r="O82" s="767"/>
      <c r="P82" s="782"/>
      <c r="Q82" s="802"/>
      <c r="R82" s="809"/>
      <c r="S82" s="823"/>
      <c r="T82" s="834"/>
      <c r="U82" s="846"/>
    </row>
    <row r="83" spans="1:21" s="598" customFormat="1" ht="15" customHeight="1">
      <c r="B83" s="607"/>
      <c r="C83" s="621"/>
      <c r="D83" s="656"/>
      <c r="E83" s="621"/>
      <c r="F83" s="692"/>
      <c r="G83" s="709"/>
      <c r="H83" s="692"/>
      <c r="I83" s="719"/>
      <c r="J83" s="692"/>
      <c r="K83" s="709"/>
      <c r="L83" s="727"/>
      <c r="M83" s="749"/>
      <c r="N83" s="760"/>
      <c r="O83" s="765"/>
      <c r="P83" s="780"/>
      <c r="Q83" s="780"/>
      <c r="R83" s="808"/>
      <c r="S83" s="822"/>
      <c r="T83" s="833"/>
      <c r="U83" s="845"/>
    </row>
    <row r="84" spans="1:21" ht="15" customHeight="1">
      <c r="A84" s="599"/>
      <c r="B84" s="608"/>
      <c r="C84" s="622"/>
      <c r="D84" s="654"/>
      <c r="E84" s="622"/>
      <c r="F84" s="688"/>
      <c r="G84" s="708"/>
      <c r="H84" s="688"/>
      <c r="I84" s="694"/>
      <c r="J84" s="688"/>
      <c r="K84" s="708"/>
      <c r="L84" s="726"/>
      <c r="M84" s="740"/>
      <c r="N84" s="685"/>
      <c r="O84" s="767"/>
      <c r="P84" s="782"/>
      <c r="Q84" s="802"/>
      <c r="R84" s="809"/>
      <c r="S84" s="823"/>
      <c r="T84" s="834"/>
      <c r="U84" s="846"/>
    </row>
    <row r="85" spans="1:21" s="598" customFormat="1" ht="15" customHeight="1">
      <c r="B85" s="607"/>
      <c r="C85" s="621"/>
      <c r="D85" s="656"/>
      <c r="E85" s="621"/>
      <c r="F85" s="662"/>
      <c r="G85" s="700"/>
      <c r="H85" s="692"/>
      <c r="I85" s="719"/>
      <c r="J85" s="719"/>
      <c r="K85" s="709"/>
      <c r="L85" s="727"/>
      <c r="M85" s="749"/>
      <c r="N85" s="760"/>
      <c r="O85" s="765"/>
      <c r="P85" s="780"/>
      <c r="Q85" s="780"/>
      <c r="R85" s="808"/>
      <c r="S85" s="822"/>
      <c r="T85" s="833"/>
      <c r="U85" s="845"/>
    </row>
    <row r="86" spans="1:21" ht="15" customHeight="1">
      <c r="A86" s="599"/>
      <c r="B86" s="608"/>
      <c r="C86" s="622"/>
      <c r="D86" s="654"/>
      <c r="E86" s="622"/>
      <c r="F86" s="691"/>
      <c r="G86" s="708"/>
      <c r="H86" s="688"/>
      <c r="I86" s="694"/>
      <c r="J86" s="694"/>
      <c r="K86" s="708"/>
      <c r="L86" s="726"/>
      <c r="M86" s="740"/>
      <c r="N86" s="685"/>
      <c r="O86" s="767"/>
      <c r="P86" s="782"/>
      <c r="Q86" s="802"/>
      <c r="R86" s="809"/>
      <c r="S86" s="823"/>
      <c r="T86" s="834"/>
      <c r="U86" s="846"/>
    </row>
    <row r="87" spans="1:21" s="598" customFormat="1" ht="15" customHeight="1">
      <c r="B87" s="607"/>
      <c r="C87" s="621"/>
      <c r="D87" s="656"/>
      <c r="E87" s="621"/>
      <c r="F87" s="662"/>
      <c r="G87" s="700"/>
      <c r="H87" s="661"/>
      <c r="I87" s="717"/>
      <c r="J87" s="717"/>
      <c r="K87" s="700"/>
      <c r="L87" s="727"/>
      <c r="M87" s="749"/>
      <c r="N87" s="760"/>
      <c r="O87" s="765"/>
      <c r="P87" s="780"/>
      <c r="Q87" s="780"/>
      <c r="R87" s="808"/>
      <c r="S87" s="822"/>
      <c r="T87" s="833"/>
      <c r="U87" s="845"/>
    </row>
    <row r="88" spans="1:21" ht="15" customHeight="1">
      <c r="A88" s="599"/>
      <c r="B88" s="608"/>
      <c r="C88" s="622"/>
      <c r="D88" s="657"/>
      <c r="E88" s="622"/>
      <c r="F88" s="663"/>
      <c r="G88" s="699"/>
      <c r="H88" s="664"/>
      <c r="I88" s="685"/>
      <c r="J88" s="685"/>
      <c r="K88" s="699"/>
      <c r="L88" s="726"/>
      <c r="M88" s="740"/>
      <c r="N88" s="685"/>
      <c r="O88" s="767"/>
      <c r="P88" s="782"/>
      <c r="Q88" s="802"/>
      <c r="R88" s="809"/>
      <c r="S88" s="823"/>
      <c r="T88" s="834"/>
      <c r="U88" s="846"/>
    </row>
    <row r="89" spans="1:21" s="598" customFormat="1" ht="15" customHeight="1">
      <c r="B89" s="607"/>
      <c r="C89" s="621"/>
      <c r="D89" s="656"/>
      <c r="E89" s="621"/>
      <c r="F89" s="662"/>
      <c r="G89" s="700"/>
      <c r="H89" s="661"/>
      <c r="I89" s="717"/>
      <c r="J89" s="717"/>
      <c r="K89" s="700"/>
      <c r="L89" s="727"/>
      <c r="M89" s="749"/>
      <c r="N89" s="760"/>
      <c r="O89" s="765"/>
      <c r="P89" s="780"/>
      <c r="Q89" s="780"/>
      <c r="R89" s="808"/>
      <c r="S89" s="822"/>
      <c r="T89" s="833"/>
      <c r="U89" s="845"/>
    </row>
    <row r="90" spans="1:21" ht="15" customHeight="1">
      <c r="A90" s="599"/>
      <c r="B90" s="608"/>
      <c r="C90" s="622"/>
      <c r="D90" s="657"/>
      <c r="E90" s="622"/>
      <c r="F90" s="663"/>
      <c r="G90" s="699"/>
      <c r="H90" s="664"/>
      <c r="I90" s="685"/>
      <c r="J90" s="685"/>
      <c r="K90" s="699"/>
      <c r="L90" s="726"/>
      <c r="M90" s="740"/>
      <c r="N90" s="685"/>
      <c r="O90" s="767"/>
      <c r="P90" s="782"/>
      <c r="Q90" s="802"/>
      <c r="R90" s="809"/>
      <c r="S90" s="823"/>
      <c r="T90" s="834"/>
      <c r="U90" s="846"/>
    </row>
    <row r="91" spans="1:21" s="598" customFormat="1" ht="15" customHeight="1">
      <c r="B91" s="607"/>
      <c r="C91" s="621"/>
      <c r="D91" s="644"/>
      <c r="E91" s="621"/>
      <c r="F91" s="661"/>
      <c r="G91" s="700"/>
      <c r="H91" s="661"/>
      <c r="I91" s="717"/>
      <c r="J91" s="717"/>
      <c r="K91" s="700"/>
      <c r="L91" s="644"/>
      <c r="M91" s="739"/>
      <c r="N91" s="757"/>
      <c r="O91" s="765"/>
      <c r="P91" s="780"/>
      <c r="Q91" s="780"/>
      <c r="R91" s="808"/>
      <c r="S91" s="822"/>
      <c r="T91" s="833"/>
      <c r="U91" s="845"/>
    </row>
    <row r="92" spans="1:21" ht="15" customHeight="1">
      <c r="A92" s="599"/>
      <c r="B92" s="608"/>
      <c r="C92" s="622"/>
      <c r="D92" s="643"/>
      <c r="E92" s="622"/>
      <c r="F92" s="664"/>
      <c r="G92" s="699"/>
      <c r="H92" s="664"/>
      <c r="I92" s="685"/>
      <c r="J92" s="685"/>
      <c r="K92" s="699"/>
      <c r="L92" s="643"/>
      <c r="M92" s="740"/>
      <c r="N92" s="685"/>
      <c r="O92" s="767"/>
      <c r="P92" s="782"/>
      <c r="Q92" s="795"/>
      <c r="R92" s="809"/>
      <c r="S92" s="823"/>
      <c r="T92" s="834"/>
      <c r="U92" s="846"/>
    </row>
    <row r="93" spans="1:21" s="598" customFormat="1" ht="15" customHeight="1">
      <c r="B93" s="607"/>
      <c r="C93" s="621"/>
      <c r="D93" s="644"/>
      <c r="E93" s="621"/>
      <c r="F93" s="661"/>
      <c r="G93" s="700"/>
      <c r="H93" s="661"/>
      <c r="I93" s="717"/>
      <c r="J93" s="717"/>
      <c r="K93" s="700"/>
      <c r="L93" s="644"/>
      <c r="M93" s="739"/>
      <c r="N93" s="757"/>
      <c r="O93" s="765"/>
      <c r="P93" s="780"/>
      <c r="Q93" s="780"/>
      <c r="R93" s="808"/>
      <c r="S93" s="822"/>
      <c r="T93" s="833"/>
      <c r="U93" s="845"/>
    </row>
    <row r="94" spans="1:21" ht="15" customHeight="1">
      <c r="A94" s="599"/>
      <c r="B94" s="608"/>
      <c r="C94" s="622"/>
      <c r="D94" s="643"/>
      <c r="E94" s="622"/>
      <c r="F94" s="664"/>
      <c r="G94" s="699"/>
      <c r="H94" s="664"/>
      <c r="I94" s="685"/>
      <c r="J94" s="685"/>
      <c r="K94" s="699"/>
      <c r="L94" s="643"/>
      <c r="M94" s="740"/>
      <c r="N94" s="685"/>
      <c r="O94" s="767"/>
      <c r="P94" s="782"/>
      <c r="Q94" s="795"/>
      <c r="R94" s="809"/>
      <c r="S94" s="823"/>
      <c r="T94" s="834"/>
      <c r="U94" s="846"/>
    </row>
    <row r="95" spans="1:21" s="598" customFormat="1" ht="15" customHeight="1">
      <c r="B95" s="607"/>
      <c r="C95" s="621"/>
      <c r="D95" s="644"/>
      <c r="E95" s="621"/>
      <c r="F95" s="661"/>
      <c r="G95" s="700"/>
      <c r="H95" s="661"/>
      <c r="I95" s="717"/>
      <c r="J95" s="717"/>
      <c r="K95" s="700"/>
      <c r="L95" s="644"/>
      <c r="M95" s="739"/>
      <c r="N95" s="757"/>
      <c r="O95" s="765"/>
      <c r="P95" s="780"/>
      <c r="Q95" s="780"/>
      <c r="R95" s="808"/>
      <c r="S95" s="822"/>
      <c r="T95" s="833"/>
      <c r="U95" s="845"/>
    </row>
    <row r="96" spans="1:21" ht="15" customHeight="1">
      <c r="A96" s="599"/>
      <c r="B96" s="608"/>
      <c r="C96" s="622"/>
      <c r="D96" s="643"/>
      <c r="E96" s="622"/>
      <c r="F96" s="664"/>
      <c r="G96" s="699"/>
      <c r="H96" s="664"/>
      <c r="I96" s="685"/>
      <c r="J96" s="685"/>
      <c r="K96" s="699"/>
      <c r="L96" s="643"/>
      <c r="M96" s="740"/>
      <c r="N96" s="685"/>
      <c r="O96" s="767"/>
      <c r="P96" s="782"/>
      <c r="Q96" s="795"/>
      <c r="R96" s="809"/>
      <c r="S96" s="823"/>
      <c r="T96" s="834"/>
      <c r="U96" s="846"/>
    </row>
    <row r="97" spans="1:22" ht="15" customHeight="1">
      <c r="A97" s="599"/>
      <c r="B97" s="607"/>
      <c r="C97" s="621"/>
      <c r="D97" s="644"/>
      <c r="E97" s="621"/>
      <c r="F97" s="661"/>
      <c r="G97" s="700"/>
      <c r="H97" s="661"/>
      <c r="I97" s="717"/>
      <c r="J97" s="717"/>
      <c r="K97" s="700"/>
      <c r="L97" s="644"/>
      <c r="M97" s="739"/>
      <c r="N97" s="757"/>
      <c r="O97" s="765"/>
      <c r="P97" s="780"/>
      <c r="Q97" s="780"/>
      <c r="R97" s="808"/>
      <c r="S97" s="822"/>
      <c r="T97" s="833"/>
      <c r="U97" s="845"/>
    </row>
    <row r="98" spans="1:22" ht="15" customHeight="1">
      <c r="A98" s="599"/>
      <c r="B98" s="608"/>
      <c r="C98" s="622"/>
      <c r="D98" s="643"/>
      <c r="E98" s="622"/>
      <c r="F98" s="664"/>
      <c r="G98" s="699"/>
      <c r="H98" s="664"/>
      <c r="I98" s="685"/>
      <c r="J98" s="685"/>
      <c r="K98" s="699"/>
      <c r="L98" s="643"/>
      <c r="M98" s="740"/>
      <c r="N98" s="685"/>
      <c r="O98" s="767"/>
      <c r="P98" s="782"/>
      <c r="Q98" s="795"/>
      <c r="R98" s="809"/>
      <c r="S98" s="823"/>
      <c r="T98" s="834"/>
      <c r="U98" s="846"/>
    </row>
    <row r="99" spans="1:22" ht="15" customHeight="1">
      <c r="A99" s="599"/>
      <c r="B99" s="607"/>
      <c r="C99" s="621"/>
      <c r="D99" s="644"/>
      <c r="E99" s="621"/>
      <c r="F99" s="661"/>
      <c r="G99" s="700"/>
      <c r="H99" s="661"/>
      <c r="I99" s="717"/>
      <c r="J99" s="717"/>
      <c r="K99" s="700"/>
      <c r="L99" s="644"/>
      <c r="M99" s="739"/>
      <c r="N99" s="757"/>
      <c r="O99" s="765"/>
      <c r="P99" s="780"/>
      <c r="Q99" s="780"/>
      <c r="R99" s="810"/>
      <c r="S99" s="822"/>
      <c r="T99" s="833"/>
      <c r="U99" s="845"/>
    </row>
    <row r="100" spans="1:22" ht="15" customHeight="1">
      <c r="A100" s="599"/>
      <c r="B100" s="609"/>
      <c r="C100" s="623"/>
      <c r="D100" s="645"/>
      <c r="E100" s="623"/>
      <c r="F100" s="665"/>
      <c r="G100" s="701"/>
      <c r="H100" s="665"/>
      <c r="I100" s="678"/>
      <c r="J100" s="678"/>
      <c r="K100" s="701"/>
      <c r="L100" s="645"/>
      <c r="M100" s="741"/>
      <c r="N100" s="678"/>
      <c r="O100" s="768"/>
      <c r="P100" s="783"/>
      <c r="Q100" s="797"/>
      <c r="R100" s="811"/>
      <c r="S100" s="824"/>
      <c r="T100" s="835"/>
      <c r="U100" s="847"/>
    </row>
    <row r="101" spans="1:22" ht="15" customHeight="1">
      <c r="B101" s="610" t="s">
        <v>611</v>
      </c>
      <c r="C101" s="624">
        <f>SUM(D75:D100)</f>
        <v>0.5</v>
      </c>
      <c r="D101" s="646"/>
      <c r="E101" s="624">
        <f>SUM(F75:F100)</f>
        <v>1.23</v>
      </c>
      <c r="F101" s="666"/>
      <c r="G101" s="702">
        <f>SUM(H75:H100)</f>
        <v>0.53</v>
      </c>
      <c r="H101" s="666"/>
      <c r="I101" s="702">
        <f>SUM(J75:J100)</f>
        <v>0.53</v>
      </c>
      <c r="J101" s="666"/>
      <c r="K101" s="702">
        <f>SUM(L75:L100)</f>
        <v>0</v>
      </c>
      <c r="L101" s="646"/>
      <c r="M101" s="742">
        <f>SUM(M75:M100)</f>
        <v>2.79</v>
      </c>
      <c r="N101" s="679">
        <f>SUM(N75:N100)</f>
        <v>1.21</v>
      </c>
      <c r="O101" s="769">
        <f>O75+O77+O79+O81+O83+O85+O87+O91+O93+O95+O97+O99</f>
        <v>4</v>
      </c>
      <c r="P101" s="784"/>
      <c r="Q101" s="798"/>
      <c r="R101" s="812">
        <f>SUM(R75:R100)</f>
        <v>0</v>
      </c>
      <c r="S101" s="825">
        <f>SUM(S75:S100)</f>
        <v>0</v>
      </c>
      <c r="T101" s="836">
        <f>SUM(T75:T100)</f>
        <v>0</v>
      </c>
      <c r="U101" s="825">
        <f>SUM(U75:U100)</f>
        <v>0</v>
      </c>
      <c r="V101" s="851"/>
    </row>
    <row r="102" spans="1:22" ht="15" customHeight="1">
      <c r="B102" s="609"/>
      <c r="C102" s="625"/>
      <c r="D102" s="645"/>
      <c r="E102" s="625"/>
      <c r="F102" s="665"/>
      <c r="G102" s="703"/>
      <c r="H102" s="665"/>
      <c r="I102" s="703"/>
      <c r="J102" s="665"/>
      <c r="K102" s="703"/>
      <c r="L102" s="645"/>
      <c r="M102" s="741"/>
      <c r="N102" s="678"/>
      <c r="O102" s="770">
        <f>O76+O78+O80+O82+O84+O86+O88+O92+O94+O96+O98+O100</f>
        <v>0</v>
      </c>
      <c r="P102" s="785">
        <f>P76+P78+P80+P82+P84+P86+P88+P92+P94+P96+P98+P100</f>
        <v>0</v>
      </c>
      <c r="Q102" s="799">
        <f>Q76+Q78+Q80+Q82+Q84+Q86+Q88+Q92+Q94+Q96+Q98+Q100</f>
        <v>4</v>
      </c>
      <c r="R102" s="811"/>
      <c r="S102" s="826"/>
      <c r="T102" s="837"/>
      <c r="U102" s="826"/>
      <c r="V102" s="851"/>
    </row>
    <row r="103" spans="1:22" ht="15" customHeight="1">
      <c r="B103" s="611" t="s">
        <v>612</v>
      </c>
      <c r="C103" s="626"/>
      <c r="D103" s="647"/>
      <c r="E103" s="670"/>
      <c r="F103" s="684" t="s">
        <v>75</v>
      </c>
      <c r="G103" s="684"/>
      <c r="H103" s="684"/>
      <c r="I103" s="684"/>
      <c r="J103" s="684"/>
      <c r="K103" s="684"/>
      <c r="L103" s="722">
        <f>COUNT(B75:B100)</f>
        <v>1</v>
      </c>
      <c r="M103" s="684"/>
      <c r="N103" s="684"/>
      <c r="O103" s="722"/>
      <c r="P103" s="722"/>
      <c r="Q103" s="722"/>
      <c r="R103" s="813"/>
      <c r="S103" s="813"/>
      <c r="T103" s="813"/>
      <c r="U103" s="848"/>
      <c r="V103" s="851"/>
    </row>
    <row r="104" spans="1:22" ht="15" customHeight="1">
      <c r="B104" s="610"/>
      <c r="C104" s="627"/>
      <c r="D104" s="648"/>
      <c r="E104" s="671"/>
      <c r="F104" s="685"/>
      <c r="G104" s="685"/>
      <c r="H104" s="685"/>
      <c r="I104" s="685"/>
      <c r="J104" s="685" t="s">
        <v>613</v>
      </c>
      <c r="K104" s="685"/>
      <c r="L104" s="723">
        <f>COUNT(D75:D100)</f>
        <v>1</v>
      </c>
      <c r="M104" s="685"/>
      <c r="N104" s="685"/>
      <c r="O104" s="723"/>
      <c r="P104" s="723"/>
      <c r="Q104" s="723"/>
      <c r="R104" s="814"/>
      <c r="S104" s="814"/>
      <c r="T104" s="814"/>
      <c r="U104" s="823"/>
      <c r="V104" s="851"/>
    </row>
    <row r="105" spans="1:22" ht="15" customHeight="1">
      <c r="B105" s="609"/>
      <c r="C105" s="628"/>
      <c r="D105" s="649"/>
      <c r="E105" s="672"/>
      <c r="F105" s="678"/>
      <c r="G105" s="678"/>
      <c r="H105" s="678"/>
      <c r="I105" s="678"/>
      <c r="J105" s="678" t="s">
        <v>127</v>
      </c>
      <c r="K105" s="678"/>
      <c r="L105" s="724">
        <f>COUNT(F75:L100)</f>
        <v>3</v>
      </c>
      <c r="M105" s="743"/>
      <c r="N105" s="743"/>
      <c r="O105" s="771"/>
      <c r="P105" s="771"/>
      <c r="Q105" s="771"/>
      <c r="R105" s="815"/>
      <c r="S105" s="815"/>
      <c r="T105" s="815"/>
      <c r="U105" s="849"/>
      <c r="V105" s="851"/>
    </row>
    <row r="106" spans="1:22" ht="18.75">
      <c r="B106" s="612" t="s">
        <v>62</v>
      </c>
      <c r="C106" s="612"/>
      <c r="D106" s="650"/>
      <c r="E106" s="650"/>
      <c r="F106" s="650"/>
      <c r="G106" s="650"/>
      <c r="H106" s="650"/>
      <c r="I106" s="650"/>
      <c r="J106" s="650"/>
      <c r="K106" s="650"/>
      <c r="L106" s="650"/>
      <c r="M106" s="744"/>
      <c r="N106" s="758"/>
      <c r="O106" s="744"/>
      <c r="P106" s="744"/>
      <c r="Q106" s="758"/>
      <c r="U106" s="599" t="s">
        <v>294</v>
      </c>
    </row>
    <row r="107" spans="1:22" ht="20.149999999999999" customHeight="1">
      <c r="B107" s="611" t="s">
        <v>529</v>
      </c>
      <c r="C107" s="611" t="s">
        <v>20</v>
      </c>
      <c r="D107" s="626"/>
      <c r="E107" s="626"/>
      <c r="F107" s="626"/>
      <c r="G107" s="626"/>
      <c r="H107" s="626"/>
      <c r="I107" s="626"/>
      <c r="J107" s="626"/>
      <c r="K107" s="626"/>
      <c r="L107" s="729"/>
      <c r="M107" s="745" t="s">
        <v>598</v>
      </c>
      <c r="N107" s="626" t="s">
        <v>54</v>
      </c>
      <c r="O107" s="772" t="s">
        <v>391</v>
      </c>
      <c r="P107" s="786"/>
      <c r="Q107" s="786"/>
      <c r="R107" s="611" t="s">
        <v>599</v>
      </c>
      <c r="S107" s="626"/>
      <c r="T107" s="626"/>
      <c r="U107" s="729"/>
    </row>
    <row r="108" spans="1:22" ht="20.149999999999999" customHeight="1">
      <c r="B108" s="609"/>
      <c r="C108" s="609"/>
      <c r="D108" s="628"/>
      <c r="E108" s="628"/>
      <c r="F108" s="628"/>
      <c r="G108" s="628"/>
      <c r="H108" s="628"/>
      <c r="I108" s="628"/>
      <c r="J108" s="628"/>
      <c r="K108" s="628"/>
      <c r="L108" s="730"/>
      <c r="M108" s="746"/>
      <c r="N108" s="628"/>
      <c r="O108" s="773" t="s">
        <v>601</v>
      </c>
      <c r="P108" s="787" t="s">
        <v>603</v>
      </c>
      <c r="Q108" s="800" t="s">
        <v>603</v>
      </c>
      <c r="R108" s="816" t="s">
        <v>604</v>
      </c>
      <c r="S108" s="827"/>
      <c r="T108" s="816" t="s">
        <v>605</v>
      </c>
      <c r="U108" s="827"/>
    </row>
    <row r="109" spans="1:22" ht="20.149999999999999" customHeight="1">
      <c r="B109" s="613">
        <v>75</v>
      </c>
      <c r="C109" s="631"/>
      <c r="D109" s="653"/>
      <c r="E109" s="673">
        <v>4</v>
      </c>
      <c r="F109" s="673"/>
      <c r="G109" s="704" t="s">
        <v>69</v>
      </c>
      <c r="H109" s="673"/>
      <c r="I109" s="673"/>
      <c r="J109" s="673" t="s">
        <v>409</v>
      </c>
      <c r="K109" s="704"/>
      <c r="L109" s="673"/>
      <c r="M109" s="747"/>
      <c r="N109" s="747"/>
      <c r="O109" s="774" t="s">
        <v>607</v>
      </c>
      <c r="P109" s="788" t="s">
        <v>230</v>
      </c>
      <c r="Q109" s="801" t="s">
        <v>75</v>
      </c>
      <c r="R109" s="817" t="s">
        <v>609</v>
      </c>
      <c r="S109" s="828" t="s">
        <v>230</v>
      </c>
      <c r="T109" s="838" t="s">
        <v>609</v>
      </c>
      <c r="U109" s="828" t="s">
        <v>230</v>
      </c>
    </row>
    <row r="110" spans="1:22" s="598" customFormat="1" ht="15" customHeight="1">
      <c r="B110" s="614"/>
      <c r="C110" s="632"/>
      <c r="D110" s="658"/>
      <c r="E110" s="632"/>
      <c r="F110" s="693"/>
      <c r="G110" s="707"/>
      <c r="H110" s="693"/>
      <c r="I110" s="718"/>
      <c r="J110" s="718"/>
      <c r="K110" s="707"/>
      <c r="L110" s="725"/>
      <c r="M110" s="748"/>
      <c r="N110" s="759"/>
      <c r="O110" s="772">
        <f>IF(N111=0,COUNT(D111,F111,H111,L111,J111)-1,COUNT(D111,F111,H111,L111,J111))</f>
        <v>3</v>
      </c>
      <c r="P110" s="786"/>
      <c r="Q110" s="786"/>
      <c r="R110" s="810"/>
      <c r="S110" s="822"/>
      <c r="T110" s="839"/>
      <c r="U110" s="850"/>
    </row>
    <row r="111" spans="1:22" ht="15" customHeight="1">
      <c r="A111" s="599"/>
      <c r="B111" s="608">
        <v>1</v>
      </c>
      <c r="C111" s="622"/>
      <c r="D111" s="654">
        <v>0.5</v>
      </c>
      <c r="E111" s="622"/>
      <c r="F111" s="691">
        <v>0.53</v>
      </c>
      <c r="G111" s="708"/>
      <c r="H111" s="691">
        <v>1.37</v>
      </c>
      <c r="I111" s="694"/>
      <c r="J111" s="694"/>
      <c r="K111" s="708"/>
      <c r="L111" s="726"/>
      <c r="M111" s="740">
        <f>D111+F111+H111+L111+J111</f>
        <v>2.4000000000000004</v>
      </c>
      <c r="N111" s="685">
        <f>E$109-M111</f>
        <v>1.5999999999999996</v>
      </c>
      <c r="O111" s="775"/>
      <c r="P111" s="790"/>
      <c r="Q111" s="802">
        <f>O110-O111-P111</f>
        <v>3</v>
      </c>
      <c r="R111" s="809"/>
      <c r="S111" s="823"/>
      <c r="T111" s="834"/>
      <c r="U111" s="846"/>
    </row>
    <row r="112" spans="1:22" s="598" customFormat="1" ht="15" customHeight="1">
      <c r="B112" s="607"/>
      <c r="C112" s="621"/>
      <c r="D112" s="644"/>
      <c r="E112" s="621"/>
      <c r="F112" s="692"/>
      <c r="G112" s="709"/>
      <c r="H112" s="711"/>
      <c r="I112" s="719"/>
      <c r="J112" s="719"/>
      <c r="K112" s="709"/>
      <c r="L112" s="727"/>
      <c r="M112" s="739"/>
      <c r="N112" s="757"/>
      <c r="O112" s="765"/>
      <c r="P112" s="780"/>
      <c r="Q112" s="780"/>
      <c r="R112" s="808"/>
      <c r="S112" s="822"/>
      <c r="T112" s="833"/>
      <c r="U112" s="845"/>
    </row>
    <row r="113" spans="1:21" ht="15" customHeight="1">
      <c r="A113" s="599"/>
      <c r="B113" s="608"/>
      <c r="C113" s="622"/>
      <c r="D113" s="654"/>
      <c r="E113" s="622"/>
      <c r="F113" s="688"/>
      <c r="G113" s="708"/>
      <c r="H113" s="688"/>
      <c r="I113" s="694"/>
      <c r="J113" s="694"/>
      <c r="K113" s="708"/>
      <c r="L113" s="726"/>
      <c r="M113" s="740"/>
      <c r="N113" s="685"/>
      <c r="O113" s="767"/>
      <c r="P113" s="782"/>
      <c r="Q113" s="802"/>
      <c r="R113" s="809"/>
      <c r="S113" s="823"/>
      <c r="T113" s="834"/>
      <c r="U113" s="846"/>
    </row>
    <row r="114" spans="1:21" s="598" customFormat="1" ht="15" customHeight="1">
      <c r="B114" s="607"/>
      <c r="C114" s="621"/>
      <c r="D114" s="644"/>
      <c r="E114" s="621"/>
      <c r="F114" s="690"/>
      <c r="G114" s="709"/>
      <c r="H114" s="690"/>
      <c r="I114" s="719"/>
      <c r="J114" s="690"/>
      <c r="K114" s="709"/>
      <c r="L114" s="728"/>
      <c r="M114" s="739"/>
      <c r="N114" s="757"/>
      <c r="O114" s="765"/>
      <c r="P114" s="780"/>
      <c r="Q114" s="780"/>
      <c r="R114" s="808"/>
      <c r="S114" s="822"/>
      <c r="T114" s="833"/>
      <c r="U114" s="845"/>
    </row>
    <row r="115" spans="1:21" ht="15" customHeight="1">
      <c r="A115" s="599"/>
      <c r="B115" s="608"/>
      <c r="C115" s="622"/>
      <c r="D115" s="654"/>
      <c r="E115" s="622"/>
      <c r="F115" s="694"/>
      <c r="G115" s="708"/>
      <c r="H115" s="688"/>
      <c r="I115" s="694"/>
      <c r="J115" s="694"/>
      <c r="K115" s="708"/>
      <c r="L115" s="726"/>
      <c r="M115" s="740"/>
      <c r="N115" s="685"/>
      <c r="O115" s="767"/>
      <c r="P115" s="782"/>
      <c r="Q115" s="802"/>
      <c r="R115" s="809"/>
      <c r="S115" s="823"/>
      <c r="T115" s="834"/>
      <c r="U115" s="846"/>
    </row>
    <row r="116" spans="1:21" s="598" customFormat="1" ht="15" customHeight="1">
      <c r="B116" s="607"/>
      <c r="C116" s="621"/>
      <c r="D116" s="644"/>
      <c r="E116" s="621"/>
      <c r="F116" s="690"/>
      <c r="G116" s="709"/>
      <c r="H116" s="690"/>
      <c r="I116" s="719"/>
      <c r="J116" s="690"/>
      <c r="K116" s="709"/>
      <c r="L116" s="727"/>
      <c r="M116" s="739"/>
      <c r="N116" s="757"/>
      <c r="O116" s="765"/>
      <c r="P116" s="780"/>
      <c r="Q116" s="780"/>
      <c r="R116" s="808"/>
      <c r="S116" s="822"/>
      <c r="T116" s="833"/>
      <c r="U116" s="845"/>
    </row>
    <row r="117" spans="1:21" ht="15" customHeight="1">
      <c r="A117" s="599"/>
      <c r="B117" s="608"/>
      <c r="C117" s="622"/>
      <c r="D117" s="654"/>
      <c r="E117" s="622"/>
      <c r="F117" s="691"/>
      <c r="G117" s="708"/>
      <c r="H117" s="688"/>
      <c r="I117" s="694"/>
      <c r="J117" s="694"/>
      <c r="K117" s="708"/>
      <c r="L117" s="726"/>
      <c r="M117" s="740"/>
      <c r="N117" s="685"/>
      <c r="O117" s="767"/>
      <c r="P117" s="782"/>
      <c r="Q117" s="802"/>
      <c r="R117" s="809"/>
      <c r="S117" s="823"/>
      <c r="T117" s="834"/>
      <c r="U117" s="846"/>
    </row>
    <row r="118" spans="1:21" s="598" customFormat="1" ht="15" customHeight="1">
      <c r="B118" s="607"/>
      <c r="C118" s="621"/>
      <c r="D118" s="656"/>
      <c r="E118" s="621"/>
      <c r="F118" s="692"/>
      <c r="G118" s="709"/>
      <c r="H118" s="692"/>
      <c r="I118" s="719"/>
      <c r="J118" s="692"/>
      <c r="K118" s="709"/>
      <c r="L118" s="727"/>
      <c r="M118" s="749"/>
      <c r="N118" s="760"/>
      <c r="O118" s="765"/>
      <c r="P118" s="780"/>
      <c r="Q118" s="780"/>
      <c r="R118" s="808"/>
      <c r="S118" s="822"/>
      <c r="T118" s="833"/>
      <c r="U118" s="845"/>
    </row>
    <row r="119" spans="1:21" ht="15" customHeight="1">
      <c r="A119" s="599"/>
      <c r="B119" s="608"/>
      <c r="C119" s="622"/>
      <c r="D119" s="654"/>
      <c r="E119" s="622"/>
      <c r="F119" s="688"/>
      <c r="G119" s="708"/>
      <c r="H119" s="688"/>
      <c r="I119" s="694"/>
      <c r="J119" s="688"/>
      <c r="K119" s="708"/>
      <c r="L119" s="726"/>
      <c r="M119" s="740"/>
      <c r="N119" s="685"/>
      <c r="O119" s="767"/>
      <c r="P119" s="782"/>
      <c r="Q119" s="802"/>
      <c r="R119" s="809"/>
      <c r="S119" s="823"/>
      <c r="T119" s="834"/>
      <c r="U119" s="846"/>
    </row>
    <row r="120" spans="1:21" s="598" customFormat="1" ht="15" customHeight="1">
      <c r="B120" s="607"/>
      <c r="C120" s="621"/>
      <c r="D120" s="656"/>
      <c r="E120" s="621"/>
      <c r="F120" s="662"/>
      <c r="G120" s="700"/>
      <c r="H120" s="692"/>
      <c r="I120" s="719"/>
      <c r="J120" s="719"/>
      <c r="K120" s="709"/>
      <c r="L120" s="727"/>
      <c r="M120" s="749"/>
      <c r="N120" s="760"/>
      <c r="O120" s="765"/>
      <c r="P120" s="780"/>
      <c r="Q120" s="780"/>
      <c r="R120" s="808"/>
      <c r="S120" s="822"/>
      <c r="T120" s="833"/>
      <c r="U120" s="845"/>
    </row>
    <row r="121" spans="1:21" ht="15" customHeight="1">
      <c r="A121" s="599"/>
      <c r="B121" s="608"/>
      <c r="C121" s="622"/>
      <c r="D121" s="654"/>
      <c r="E121" s="622"/>
      <c r="F121" s="691"/>
      <c r="G121" s="708"/>
      <c r="H121" s="688"/>
      <c r="I121" s="694"/>
      <c r="J121" s="694"/>
      <c r="K121" s="708"/>
      <c r="L121" s="726"/>
      <c r="M121" s="740"/>
      <c r="N121" s="685"/>
      <c r="O121" s="767"/>
      <c r="P121" s="782"/>
      <c r="Q121" s="802"/>
      <c r="R121" s="809"/>
      <c r="S121" s="823"/>
      <c r="T121" s="834"/>
      <c r="U121" s="846"/>
    </row>
    <row r="122" spans="1:21" s="598" customFormat="1" ht="15" customHeight="1">
      <c r="B122" s="607"/>
      <c r="C122" s="621"/>
      <c r="D122" s="656"/>
      <c r="E122" s="621"/>
      <c r="F122" s="662"/>
      <c r="G122" s="700"/>
      <c r="H122" s="661"/>
      <c r="I122" s="717"/>
      <c r="J122" s="717"/>
      <c r="K122" s="700"/>
      <c r="L122" s="727"/>
      <c r="M122" s="749"/>
      <c r="N122" s="760"/>
      <c r="O122" s="765"/>
      <c r="P122" s="780"/>
      <c r="Q122" s="780"/>
      <c r="R122" s="808"/>
      <c r="S122" s="822"/>
      <c r="T122" s="833"/>
      <c r="U122" s="845"/>
    </row>
    <row r="123" spans="1:21" ht="15" customHeight="1">
      <c r="A123" s="599"/>
      <c r="B123" s="608"/>
      <c r="C123" s="622"/>
      <c r="D123" s="657"/>
      <c r="E123" s="622"/>
      <c r="F123" s="663"/>
      <c r="G123" s="699"/>
      <c r="H123" s="664"/>
      <c r="I123" s="685"/>
      <c r="J123" s="685"/>
      <c r="K123" s="699"/>
      <c r="L123" s="726"/>
      <c r="M123" s="740"/>
      <c r="N123" s="685"/>
      <c r="O123" s="767"/>
      <c r="P123" s="782"/>
      <c r="Q123" s="802"/>
      <c r="R123" s="809"/>
      <c r="S123" s="823"/>
      <c r="T123" s="834"/>
      <c r="U123" s="846"/>
    </row>
    <row r="124" spans="1:21" s="598" customFormat="1" ht="15" customHeight="1">
      <c r="B124" s="607"/>
      <c r="C124" s="621"/>
      <c r="D124" s="656"/>
      <c r="E124" s="621"/>
      <c r="F124" s="662"/>
      <c r="G124" s="700"/>
      <c r="H124" s="661"/>
      <c r="I124" s="717"/>
      <c r="J124" s="717"/>
      <c r="K124" s="700"/>
      <c r="L124" s="727"/>
      <c r="M124" s="749"/>
      <c r="N124" s="760"/>
      <c r="O124" s="765"/>
      <c r="P124" s="780"/>
      <c r="Q124" s="780"/>
      <c r="R124" s="808"/>
      <c r="S124" s="822"/>
      <c r="T124" s="833"/>
      <c r="U124" s="845"/>
    </row>
    <row r="125" spans="1:21" ht="15" customHeight="1">
      <c r="A125" s="599"/>
      <c r="B125" s="608"/>
      <c r="C125" s="622"/>
      <c r="D125" s="657"/>
      <c r="E125" s="622"/>
      <c r="F125" s="663"/>
      <c r="G125" s="699"/>
      <c r="H125" s="664"/>
      <c r="I125" s="685"/>
      <c r="J125" s="685"/>
      <c r="K125" s="699"/>
      <c r="L125" s="726"/>
      <c r="M125" s="740"/>
      <c r="N125" s="685"/>
      <c r="O125" s="767"/>
      <c r="P125" s="782"/>
      <c r="Q125" s="802"/>
      <c r="R125" s="809"/>
      <c r="S125" s="823"/>
      <c r="T125" s="834"/>
      <c r="U125" s="846"/>
    </row>
    <row r="126" spans="1:21" s="598" customFormat="1" ht="15" customHeight="1">
      <c r="B126" s="607"/>
      <c r="C126" s="621"/>
      <c r="D126" s="644"/>
      <c r="E126" s="621"/>
      <c r="F126" s="661"/>
      <c r="G126" s="700"/>
      <c r="H126" s="661"/>
      <c r="I126" s="717"/>
      <c r="J126" s="717"/>
      <c r="K126" s="700"/>
      <c r="L126" s="644"/>
      <c r="M126" s="739"/>
      <c r="N126" s="757"/>
      <c r="O126" s="765"/>
      <c r="P126" s="780"/>
      <c r="Q126" s="780"/>
      <c r="R126" s="808"/>
      <c r="S126" s="822"/>
      <c r="T126" s="833"/>
      <c r="U126" s="845"/>
    </row>
    <row r="127" spans="1:21" ht="15" customHeight="1">
      <c r="A127" s="599"/>
      <c r="B127" s="608"/>
      <c r="C127" s="622"/>
      <c r="D127" s="643"/>
      <c r="E127" s="622"/>
      <c r="F127" s="664"/>
      <c r="G127" s="699"/>
      <c r="H127" s="664"/>
      <c r="I127" s="685"/>
      <c r="J127" s="685"/>
      <c r="K127" s="699"/>
      <c r="L127" s="643"/>
      <c r="M127" s="740"/>
      <c r="N127" s="685"/>
      <c r="O127" s="767"/>
      <c r="P127" s="782"/>
      <c r="Q127" s="795"/>
      <c r="R127" s="809"/>
      <c r="S127" s="823"/>
      <c r="T127" s="834"/>
      <c r="U127" s="846"/>
    </row>
    <row r="128" spans="1:21" s="598" customFormat="1" ht="15" customHeight="1">
      <c r="B128" s="607"/>
      <c r="C128" s="621"/>
      <c r="D128" s="644"/>
      <c r="E128" s="621"/>
      <c r="F128" s="661"/>
      <c r="G128" s="700"/>
      <c r="H128" s="661"/>
      <c r="I128" s="717"/>
      <c r="J128" s="717"/>
      <c r="K128" s="700"/>
      <c r="L128" s="644"/>
      <c r="M128" s="739"/>
      <c r="N128" s="757"/>
      <c r="O128" s="765"/>
      <c r="P128" s="780"/>
      <c r="Q128" s="780"/>
      <c r="R128" s="808"/>
      <c r="S128" s="822"/>
      <c r="T128" s="833"/>
      <c r="U128" s="845"/>
    </row>
    <row r="129" spans="1:22" ht="15" customHeight="1">
      <c r="A129" s="599"/>
      <c r="B129" s="608"/>
      <c r="C129" s="622"/>
      <c r="D129" s="643"/>
      <c r="E129" s="622"/>
      <c r="F129" s="664"/>
      <c r="G129" s="699"/>
      <c r="H129" s="664"/>
      <c r="I129" s="685"/>
      <c r="J129" s="685"/>
      <c r="K129" s="699"/>
      <c r="L129" s="643"/>
      <c r="M129" s="740"/>
      <c r="N129" s="685"/>
      <c r="O129" s="767"/>
      <c r="P129" s="782"/>
      <c r="Q129" s="795"/>
      <c r="R129" s="809"/>
      <c r="S129" s="823"/>
      <c r="T129" s="834"/>
      <c r="U129" s="846"/>
    </row>
    <row r="130" spans="1:22" s="598" customFormat="1" ht="15" customHeight="1">
      <c r="B130" s="607"/>
      <c r="C130" s="621"/>
      <c r="D130" s="644"/>
      <c r="E130" s="621"/>
      <c r="F130" s="661"/>
      <c r="G130" s="700"/>
      <c r="H130" s="661"/>
      <c r="I130" s="717"/>
      <c r="J130" s="717"/>
      <c r="K130" s="700"/>
      <c r="L130" s="644"/>
      <c r="M130" s="739"/>
      <c r="N130" s="757"/>
      <c r="O130" s="765"/>
      <c r="P130" s="780"/>
      <c r="Q130" s="780"/>
      <c r="R130" s="808"/>
      <c r="S130" s="822"/>
      <c r="T130" s="833"/>
      <c r="U130" s="845"/>
    </row>
    <row r="131" spans="1:22" ht="15" customHeight="1">
      <c r="A131" s="599"/>
      <c r="B131" s="608"/>
      <c r="C131" s="622"/>
      <c r="D131" s="643"/>
      <c r="E131" s="622"/>
      <c r="F131" s="664"/>
      <c r="G131" s="699"/>
      <c r="H131" s="664"/>
      <c r="I131" s="685"/>
      <c r="J131" s="685"/>
      <c r="K131" s="699"/>
      <c r="L131" s="643"/>
      <c r="M131" s="740"/>
      <c r="N131" s="685"/>
      <c r="O131" s="767"/>
      <c r="P131" s="782"/>
      <c r="Q131" s="795"/>
      <c r="R131" s="809"/>
      <c r="S131" s="823"/>
      <c r="T131" s="834"/>
      <c r="U131" s="846"/>
    </row>
    <row r="132" spans="1:22" ht="15" customHeight="1">
      <c r="A132" s="599"/>
      <c r="B132" s="607"/>
      <c r="C132" s="621"/>
      <c r="D132" s="644"/>
      <c r="E132" s="621"/>
      <c r="F132" s="661"/>
      <c r="G132" s="700"/>
      <c r="H132" s="661"/>
      <c r="I132" s="717"/>
      <c r="J132" s="717"/>
      <c r="K132" s="700"/>
      <c r="L132" s="644"/>
      <c r="M132" s="739"/>
      <c r="N132" s="757"/>
      <c r="O132" s="765"/>
      <c r="P132" s="780"/>
      <c r="Q132" s="780"/>
      <c r="R132" s="808"/>
      <c r="S132" s="822"/>
      <c r="T132" s="833"/>
      <c r="U132" s="845"/>
    </row>
    <row r="133" spans="1:22" ht="15" customHeight="1">
      <c r="A133" s="599"/>
      <c r="B133" s="608"/>
      <c r="C133" s="622"/>
      <c r="D133" s="643"/>
      <c r="E133" s="622"/>
      <c r="F133" s="664"/>
      <c r="G133" s="699"/>
      <c r="H133" s="664"/>
      <c r="I133" s="685"/>
      <c r="J133" s="685"/>
      <c r="K133" s="699"/>
      <c r="L133" s="643"/>
      <c r="M133" s="740"/>
      <c r="N133" s="685"/>
      <c r="O133" s="767"/>
      <c r="P133" s="782"/>
      <c r="Q133" s="795"/>
      <c r="R133" s="809"/>
      <c r="S133" s="823"/>
      <c r="T133" s="834"/>
      <c r="U133" s="846"/>
    </row>
    <row r="134" spans="1:22" ht="15" customHeight="1">
      <c r="A134" s="599"/>
      <c r="B134" s="607"/>
      <c r="C134" s="621"/>
      <c r="D134" s="644"/>
      <c r="E134" s="621"/>
      <c r="F134" s="661"/>
      <c r="G134" s="700"/>
      <c r="H134" s="661"/>
      <c r="I134" s="717"/>
      <c r="J134" s="717"/>
      <c r="K134" s="700"/>
      <c r="L134" s="644"/>
      <c r="M134" s="739"/>
      <c r="N134" s="757"/>
      <c r="O134" s="765"/>
      <c r="P134" s="780"/>
      <c r="Q134" s="780"/>
      <c r="R134" s="810"/>
      <c r="S134" s="822"/>
      <c r="T134" s="833"/>
      <c r="U134" s="845"/>
    </row>
    <row r="135" spans="1:22" ht="15" customHeight="1">
      <c r="A135" s="599"/>
      <c r="B135" s="609"/>
      <c r="C135" s="623"/>
      <c r="D135" s="645"/>
      <c r="E135" s="623"/>
      <c r="F135" s="665"/>
      <c r="G135" s="701"/>
      <c r="H135" s="665"/>
      <c r="I135" s="678"/>
      <c r="J135" s="678"/>
      <c r="K135" s="701"/>
      <c r="L135" s="645"/>
      <c r="M135" s="741"/>
      <c r="N135" s="678"/>
      <c r="O135" s="768"/>
      <c r="P135" s="783"/>
      <c r="Q135" s="797"/>
      <c r="R135" s="811"/>
      <c r="S135" s="824"/>
      <c r="T135" s="835"/>
      <c r="U135" s="847"/>
    </row>
    <row r="136" spans="1:22" ht="15" customHeight="1">
      <c r="B136" s="610" t="s">
        <v>611</v>
      </c>
      <c r="C136" s="624">
        <f>SUM(D110:D135)</f>
        <v>0.5</v>
      </c>
      <c r="D136" s="646"/>
      <c r="E136" s="624">
        <f>SUM(F110:F135)</f>
        <v>0.53</v>
      </c>
      <c r="F136" s="666"/>
      <c r="G136" s="702">
        <f>SUM(H110:H135)</f>
        <v>1.37</v>
      </c>
      <c r="H136" s="666"/>
      <c r="I136" s="702">
        <f>SUM(J110:J135)</f>
        <v>0</v>
      </c>
      <c r="J136" s="666"/>
      <c r="K136" s="702">
        <f>SUM(L110:L135)</f>
        <v>0</v>
      </c>
      <c r="L136" s="646"/>
      <c r="M136" s="742">
        <f>SUM(M110:M135)</f>
        <v>2.4000000000000004</v>
      </c>
      <c r="N136" s="679">
        <f>SUM(N110:N135)</f>
        <v>1.5999999999999996</v>
      </c>
      <c r="O136" s="769">
        <f>O110+O112+O114+O116+O118+O120+O122+O126+O128+O130+O132+O134</f>
        <v>3</v>
      </c>
      <c r="P136" s="784"/>
      <c r="Q136" s="798"/>
      <c r="R136" s="812">
        <f>SUM(R110:R135)</f>
        <v>0</v>
      </c>
      <c r="S136" s="825">
        <f>SUM(S110:S135)</f>
        <v>0</v>
      </c>
      <c r="T136" s="836">
        <f>SUM(T110:T135)</f>
        <v>0</v>
      </c>
      <c r="U136" s="825">
        <f>SUM(U110:U135)</f>
        <v>0</v>
      </c>
      <c r="V136" s="851"/>
    </row>
    <row r="137" spans="1:22" ht="15" customHeight="1">
      <c r="B137" s="609"/>
      <c r="C137" s="625"/>
      <c r="D137" s="645"/>
      <c r="E137" s="625"/>
      <c r="F137" s="665"/>
      <c r="G137" s="703"/>
      <c r="H137" s="665"/>
      <c r="I137" s="703"/>
      <c r="J137" s="665"/>
      <c r="K137" s="703"/>
      <c r="L137" s="645"/>
      <c r="M137" s="741"/>
      <c r="N137" s="678"/>
      <c r="O137" s="770">
        <f>O111+O113+O115+O117+O119+O121+O123+O127+O129+O131+O133+O135</f>
        <v>0</v>
      </c>
      <c r="P137" s="785">
        <f>P111+P113+P115+P117+P119+P121+P123+P127+P129+P131+P133+P135</f>
        <v>0</v>
      </c>
      <c r="Q137" s="799">
        <f>Q111+Q113+Q115+Q117+Q119+Q121+Q123+Q127+Q129+Q131+Q133+Q135</f>
        <v>3</v>
      </c>
      <c r="R137" s="811"/>
      <c r="S137" s="826"/>
      <c r="T137" s="837"/>
      <c r="U137" s="826"/>
      <c r="V137" s="851"/>
    </row>
    <row r="138" spans="1:22" ht="15" customHeight="1">
      <c r="B138" s="611" t="s">
        <v>612</v>
      </c>
      <c r="C138" s="626"/>
      <c r="D138" s="647"/>
      <c r="E138" s="670"/>
      <c r="F138" s="684" t="s">
        <v>75</v>
      </c>
      <c r="G138" s="684"/>
      <c r="H138" s="684"/>
      <c r="I138" s="684"/>
      <c r="J138" s="684"/>
      <c r="K138" s="684"/>
      <c r="L138" s="722">
        <f>COUNT(B110:B135)</f>
        <v>1</v>
      </c>
      <c r="M138" s="684"/>
      <c r="N138" s="684"/>
      <c r="O138" s="722"/>
      <c r="P138" s="722"/>
      <c r="Q138" s="722"/>
      <c r="R138" s="813"/>
      <c r="S138" s="813"/>
      <c r="T138" s="813"/>
      <c r="U138" s="848"/>
      <c r="V138" s="851"/>
    </row>
    <row r="139" spans="1:22" ht="15" customHeight="1">
      <c r="B139" s="610"/>
      <c r="C139" s="627"/>
      <c r="D139" s="648"/>
      <c r="E139" s="671"/>
      <c r="F139" s="685"/>
      <c r="G139" s="685"/>
      <c r="H139" s="685"/>
      <c r="I139" s="685"/>
      <c r="J139" s="685" t="s">
        <v>613</v>
      </c>
      <c r="K139" s="685"/>
      <c r="L139" s="723">
        <f>COUNT(D110:D135)</f>
        <v>1</v>
      </c>
      <c r="M139" s="685"/>
      <c r="N139" s="685"/>
      <c r="O139" s="723"/>
      <c r="P139" s="723"/>
      <c r="Q139" s="723"/>
      <c r="R139" s="814"/>
      <c r="S139" s="814"/>
      <c r="T139" s="814"/>
      <c r="U139" s="823"/>
      <c r="V139" s="851"/>
    </row>
    <row r="140" spans="1:22" ht="15" customHeight="1">
      <c r="B140" s="609"/>
      <c r="C140" s="628"/>
      <c r="D140" s="649"/>
      <c r="E140" s="672"/>
      <c r="F140" s="678"/>
      <c r="G140" s="678"/>
      <c r="H140" s="678"/>
      <c r="I140" s="678"/>
      <c r="J140" s="678" t="s">
        <v>127</v>
      </c>
      <c r="K140" s="678"/>
      <c r="L140" s="724">
        <f>COUNT(F110:L135)</f>
        <v>2</v>
      </c>
      <c r="M140" s="743"/>
      <c r="N140" s="743"/>
      <c r="O140" s="771"/>
      <c r="P140" s="771"/>
      <c r="Q140" s="771"/>
      <c r="R140" s="815"/>
      <c r="S140" s="815"/>
      <c r="T140" s="815"/>
      <c r="U140" s="849"/>
      <c r="V140" s="851"/>
    </row>
    <row r="141" spans="1:22" ht="18.75">
      <c r="B141" s="612" t="s">
        <v>62</v>
      </c>
      <c r="C141" s="612"/>
      <c r="D141" s="650"/>
      <c r="E141" s="650"/>
      <c r="F141" s="650"/>
      <c r="G141" s="650"/>
      <c r="H141" s="650"/>
      <c r="I141" s="650"/>
      <c r="J141" s="650"/>
      <c r="K141" s="650"/>
      <c r="L141" s="650"/>
      <c r="M141" s="744"/>
      <c r="N141" s="758"/>
      <c r="O141" s="744"/>
      <c r="P141" s="744"/>
      <c r="Q141" s="758"/>
      <c r="U141" s="599" t="s">
        <v>155</v>
      </c>
    </row>
    <row r="142" spans="1:22" ht="20.149999999999999" customHeight="1">
      <c r="B142" s="611" t="s">
        <v>529</v>
      </c>
      <c r="C142" s="611" t="s">
        <v>20</v>
      </c>
      <c r="D142" s="626"/>
      <c r="E142" s="626"/>
      <c r="F142" s="626"/>
      <c r="G142" s="626"/>
      <c r="H142" s="626"/>
      <c r="I142" s="626"/>
      <c r="J142" s="626"/>
      <c r="K142" s="626"/>
      <c r="L142" s="729"/>
      <c r="M142" s="745" t="s">
        <v>598</v>
      </c>
      <c r="N142" s="626" t="s">
        <v>54</v>
      </c>
      <c r="O142" s="772" t="s">
        <v>391</v>
      </c>
      <c r="P142" s="786"/>
      <c r="Q142" s="786"/>
      <c r="R142" s="611" t="s">
        <v>599</v>
      </c>
      <c r="S142" s="626"/>
      <c r="T142" s="626"/>
      <c r="U142" s="729"/>
    </row>
    <row r="143" spans="1:22" ht="20.149999999999999" customHeight="1">
      <c r="B143" s="609"/>
      <c r="C143" s="609"/>
      <c r="D143" s="628"/>
      <c r="E143" s="628"/>
      <c r="F143" s="628"/>
      <c r="G143" s="628"/>
      <c r="H143" s="628"/>
      <c r="I143" s="628"/>
      <c r="J143" s="628"/>
      <c r="K143" s="628"/>
      <c r="L143" s="730"/>
      <c r="M143" s="746"/>
      <c r="N143" s="628"/>
      <c r="O143" s="773" t="s">
        <v>601</v>
      </c>
      <c r="P143" s="787" t="s">
        <v>603</v>
      </c>
      <c r="Q143" s="800" t="s">
        <v>603</v>
      </c>
      <c r="R143" s="816" t="s">
        <v>604</v>
      </c>
      <c r="S143" s="827"/>
      <c r="T143" s="816" t="s">
        <v>605</v>
      </c>
      <c r="U143" s="827"/>
    </row>
    <row r="144" spans="1:22" ht="20.149999999999999" customHeight="1">
      <c r="B144" s="613">
        <v>75</v>
      </c>
      <c r="C144" s="631"/>
      <c r="D144" s="653"/>
      <c r="E144" s="673">
        <v>4</v>
      </c>
      <c r="F144" s="673"/>
      <c r="G144" s="704" t="s">
        <v>69</v>
      </c>
      <c r="H144" s="673"/>
      <c r="I144" s="673"/>
      <c r="J144" s="673" t="s">
        <v>409</v>
      </c>
      <c r="K144" s="704"/>
      <c r="L144" s="673"/>
      <c r="M144" s="747"/>
      <c r="N144" s="747"/>
      <c r="O144" s="774" t="s">
        <v>607</v>
      </c>
      <c r="P144" s="788" t="s">
        <v>230</v>
      </c>
      <c r="Q144" s="801" t="s">
        <v>309</v>
      </c>
      <c r="R144" s="817" t="s">
        <v>609</v>
      </c>
      <c r="S144" s="828" t="s">
        <v>230</v>
      </c>
      <c r="T144" s="838" t="s">
        <v>609</v>
      </c>
      <c r="U144" s="828" t="s">
        <v>230</v>
      </c>
    </row>
    <row r="145" spans="1:21" s="598" customFormat="1" ht="15" customHeight="1">
      <c r="B145" s="614"/>
      <c r="C145" s="632"/>
      <c r="D145" s="659"/>
      <c r="E145" s="674"/>
      <c r="F145" s="695"/>
      <c r="G145" s="707"/>
      <c r="H145" s="693"/>
      <c r="I145" s="718"/>
      <c r="J145" s="718"/>
      <c r="K145" s="707"/>
      <c r="L145" s="725"/>
      <c r="M145" s="748"/>
      <c r="N145" s="759"/>
      <c r="O145" s="772">
        <f>IF(N146=0,COUNT(D146,F146,H146,L146,J146)-1,COUNT(D146,F146,H146,L146,J146))</f>
        <v>5</v>
      </c>
      <c r="P145" s="786"/>
      <c r="Q145" s="786"/>
      <c r="R145" s="810"/>
      <c r="S145" s="822"/>
      <c r="T145" s="839"/>
      <c r="U145" s="850"/>
    </row>
    <row r="146" spans="1:21" ht="15" customHeight="1">
      <c r="A146" s="599"/>
      <c r="B146" s="608">
        <v>1</v>
      </c>
      <c r="C146" s="622"/>
      <c r="D146" s="660">
        <v>0.2</v>
      </c>
      <c r="E146" s="675"/>
      <c r="F146" s="691">
        <v>0.5</v>
      </c>
      <c r="G146" s="708"/>
      <c r="H146" s="691">
        <v>0.9</v>
      </c>
      <c r="I146" s="694"/>
      <c r="J146" s="694">
        <v>0.8</v>
      </c>
      <c r="K146" s="708"/>
      <c r="L146" s="726">
        <v>0.4</v>
      </c>
      <c r="M146" s="740">
        <f>D146+F146+H146+L146+J146</f>
        <v>2.8</v>
      </c>
      <c r="N146" s="685">
        <f>E$144-M146</f>
        <v>1.2000000000000002</v>
      </c>
      <c r="O146" s="775"/>
      <c r="P146" s="790"/>
      <c r="Q146" s="802">
        <f>O145-O146-P146</f>
        <v>5</v>
      </c>
      <c r="R146" s="809"/>
      <c r="S146" s="823"/>
      <c r="T146" s="834"/>
      <c r="U146" s="846"/>
    </row>
    <row r="147" spans="1:21" s="598" customFormat="1" ht="15" customHeight="1">
      <c r="B147" s="607"/>
      <c r="C147" s="621"/>
      <c r="D147" s="661"/>
      <c r="E147" s="676"/>
      <c r="F147" s="692"/>
      <c r="G147" s="709"/>
      <c r="H147" s="711"/>
      <c r="I147" s="719"/>
      <c r="J147" s="719"/>
      <c r="K147" s="709"/>
      <c r="L147" s="727"/>
      <c r="M147" s="739"/>
      <c r="N147" s="757"/>
      <c r="O147" s="765"/>
      <c r="P147" s="780"/>
      <c r="Q147" s="780"/>
      <c r="R147" s="808"/>
      <c r="S147" s="822"/>
      <c r="T147" s="833"/>
      <c r="U147" s="845"/>
    </row>
    <row r="148" spans="1:21" ht="15" customHeight="1">
      <c r="A148" s="599"/>
      <c r="B148" s="608"/>
      <c r="C148" s="622"/>
      <c r="D148" s="660"/>
      <c r="E148" s="675"/>
      <c r="F148" s="688"/>
      <c r="G148" s="708"/>
      <c r="H148" s="688"/>
      <c r="I148" s="694"/>
      <c r="J148" s="694"/>
      <c r="K148" s="708"/>
      <c r="L148" s="726"/>
      <c r="M148" s="740"/>
      <c r="N148" s="685"/>
      <c r="O148" s="767"/>
      <c r="P148" s="782"/>
      <c r="Q148" s="802"/>
      <c r="R148" s="809"/>
      <c r="S148" s="823"/>
      <c r="T148" s="834"/>
      <c r="U148" s="846"/>
    </row>
    <row r="149" spans="1:21" s="598" customFormat="1" ht="15" customHeight="1">
      <c r="B149" s="607"/>
      <c r="C149" s="621"/>
      <c r="D149" s="661"/>
      <c r="E149" s="676"/>
      <c r="F149" s="690"/>
      <c r="G149" s="709"/>
      <c r="H149" s="690"/>
      <c r="I149" s="719"/>
      <c r="J149" s="690"/>
      <c r="K149" s="709"/>
      <c r="L149" s="728"/>
      <c r="M149" s="739"/>
      <c r="N149" s="757"/>
      <c r="O149" s="765"/>
      <c r="P149" s="780"/>
      <c r="Q149" s="780"/>
      <c r="R149" s="808"/>
      <c r="S149" s="822"/>
      <c r="T149" s="833"/>
      <c r="U149" s="845"/>
    </row>
    <row r="150" spans="1:21" ht="15" customHeight="1">
      <c r="A150" s="599"/>
      <c r="B150" s="608"/>
      <c r="C150" s="622"/>
      <c r="D150" s="660"/>
      <c r="E150" s="675"/>
      <c r="F150" s="694"/>
      <c r="G150" s="708"/>
      <c r="H150" s="688"/>
      <c r="I150" s="694"/>
      <c r="J150" s="694"/>
      <c r="K150" s="708"/>
      <c r="L150" s="726"/>
      <c r="M150" s="740"/>
      <c r="N150" s="685"/>
      <c r="O150" s="767"/>
      <c r="P150" s="782"/>
      <c r="Q150" s="802"/>
      <c r="R150" s="809"/>
      <c r="S150" s="823"/>
      <c r="T150" s="834"/>
      <c r="U150" s="846"/>
    </row>
    <row r="151" spans="1:21" s="598" customFormat="1" ht="15" customHeight="1">
      <c r="B151" s="607"/>
      <c r="C151" s="621"/>
      <c r="D151" s="661"/>
      <c r="E151" s="676"/>
      <c r="F151" s="690"/>
      <c r="G151" s="709"/>
      <c r="H151" s="690"/>
      <c r="I151" s="719"/>
      <c r="J151" s="690"/>
      <c r="K151" s="709"/>
      <c r="L151" s="727"/>
      <c r="M151" s="739"/>
      <c r="N151" s="757"/>
      <c r="O151" s="765"/>
      <c r="P151" s="780"/>
      <c r="Q151" s="780"/>
      <c r="R151" s="808"/>
      <c r="S151" s="822"/>
      <c r="T151" s="833"/>
      <c r="U151" s="845"/>
    </row>
    <row r="152" spans="1:21" ht="15" customHeight="1">
      <c r="A152" s="599"/>
      <c r="B152" s="608"/>
      <c r="C152" s="622"/>
      <c r="D152" s="660"/>
      <c r="E152" s="675"/>
      <c r="F152" s="691"/>
      <c r="G152" s="708"/>
      <c r="H152" s="688"/>
      <c r="I152" s="694"/>
      <c r="J152" s="694"/>
      <c r="K152" s="708"/>
      <c r="L152" s="726"/>
      <c r="M152" s="740"/>
      <c r="N152" s="685"/>
      <c r="O152" s="767"/>
      <c r="P152" s="782"/>
      <c r="Q152" s="802"/>
      <c r="R152" s="809"/>
      <c r="S152" s="823"/>
      <c r="T152" s="834"/>
      <c r="U152" s="846"/>
    </row>
    <row r="153" spans="1:21" s="598" customFormat="1" ht="15" customHeight="1">
      <c r="B153" s="607"/>
      <c r="C153" s="621"/>
      <c r="D153" s="662"/>
      <c r="E153" s="676"/>
      <c r="F153" s="692"/>
      <c r="G153" s="709"/>
      <c r="H153" s="692"/>
      <c r="I153" s="719"/>
      <c r="J153" s="692"/>
      <c r="K153" s="709"/>
      <c r="L153" s="727"/>
      <c r="M153" s="749"/>
      <c r="N153" s="760"/>
      <c r="O153" s="765"/>
      <c r="P153" s="780"/>
      <c r="Q153" s="780"/>
      <c r="R153" s="808"/>
      <c r="S153" s="822"/>
      <c r="T153" s="833"/>
      <c r="U153" s="845"/>
    </row>
    <row r="154" spans="1:21" ht="15" customHeight="1">
      <c r="A154" s="599"/>
      <c r="B154" s="608"/>
      <c r="C154" s="622"/>
      <c r="D154" s="660"/>
      <c r="E154" s="675"/>
      <c r="F154" s="688"/>
      <c r="G154" s="708"/>
      <c r="H154" s="688"/>
      <c r="I154" s="694"/>
      <c r="J154" s="688"/>
      <c r="K154" s="708"/>
      <c r="L154" s="726"/>
      <c r="M154" s="740"/>
      <c r="N154" s="685"/>
      <c r="O154" s="767"/>
      <c r="P154" s="782"/>
      <c r="Q154" s="802"/>
      <c r="R154" s="809"/>
      <c r="S154" s="823"/>
      <c r="T154" s="834"/>
      <c r="U154" s="846"/>
    </row>
    <row r="155" spans="1:21" s="598" customFormat="1" ht="15" customHeight="1">
      <c r="B155" s="607"/>
      <c r="C155" s="621"/>
      <c r="D155" s="662"/>
      <c r="E155" s="676"/>
      <c r="F155" s="662"/>
      <c r="G155" s="700"/>
      <c r="H155" s="692"/>
      <c r="I155" s="719"/>
      <c r="J155" s="719"/>
      <c r="K155" s="709"/>
      <c r="L155" s="727"/>
      <c r="M155" s="749"/>
      <c r="N155" s="760"/>
      <c r="O155" s="765"/>
      <c r="P155" s="780"/>
      <c r="Q155" s="780"/>
      <c r="R155" s="808"/>
      <c r="S155" s="822"/>
      <c r="T155" s="833"/>
      <c r="U155" s="845"/>
    </row>
    <row r="156" spans="1:21" ht="15" customHeight="1">
      <c r="A156" s="599"/>
      <c r="B156" s="608"/>
      <c r="C156" s="622"/>
      <c r="D156" s="660"/>
      <c r="E156" s="675"/>
      <c r="F156" s="691"/>
      <c r="G156" s="708"/>
      <c r="H156" s="688"/>
      <c r="I156" s="694"/>
      <c r="J156" s="694"/>
      <c r="K156" s="708"/>
      <c r="L156" s="726"/>
      <c r="M156" s="740"/>
      <c r="N156" s="685"/>
      <c r="O156" s="767"/>
      <c r="P156" s="782"/>
      <c r="Q156" s="802"/>
      <c r="R156" s="809"/>
      <c r="S156" s="823"/>
      <c r="T156" s="834"/>
      <c r="U156" s="846"/>
    </row>
    <row r="157" spans="1:21" s="598" customFormat="1" ht="15" customHeight="1">
      <c r="B157" s="607"/>
      <c r="C157" s="621"/>
      <c r="D157" s="662"/>
      <c r="E157" s="676"/>
      <c r="F157" s="662"/>
      <c r="G157" s="700"/>
      <c r="H157" s="661"/>
      <c r="I157" s="717"/>
      <c r="J157" s="717"/>
      <c r="K157" s="700"/>
      <c r="L157" s="727"/>
      <c r="M157" s="749"/>
      <c r="N157" s="760"/>
      <c r="O157" s="765"/>
      <c r="P157" s="780"/>
      <c r="Q157" s="780"/>
      <c r="R157" s="808"/>
      <c r="S157" s="822"/>
      <c r="T157" s="833"/>
      <c r="U157" s="845"/>
    </row>
    <row r="158" spans="1:21" ht="15" customHeight="1">
      <c r="A158" s="599"/>
      <c r="B158" s="608"/>
      <c r="C158" s="622"/>
      <c r="D158" s="663"/>
      <c r="E158" s="675"/>
      <c r="F158" s="663"/>
      <c r="G158" s="699"/>
      <c r="H158" s="664"/>
      <c r="I158" s="685"/>
      <c r="J158" s="685"/>
      <c r="K158" s="699"/>
      <c r="L158" s="726"/>
      <c r="M158" s="740"/>
      <c r="N158" s="685"/>
      <c r="O158" s="767"/>
      <c r="P158" s="782"/>
      <c r="Q158" s="802"/>
      <c r="R158" s="809"/>
      <c r="S158" s="823"/>
      <c r="T158" s="834"/>
      <c r="U158" s="846"/>
    </row>
    <row r="159" spans="1:21" s="598" customFormat="1" ht="15" customHeight="1">
      <c r="B159" s="607"/>
      <c r="C159" s="621"/>
      <c r="D159" s="662"/>
      <c r="E159" s="676"/>
      <c r="F159" s="662"/>
      <c r="G159" s="700"/>
      <c r="H159" s="661"/>
      <c r="I159" s="717"/>
      <c r="J159" s="717"/>
      <c r="K159" s="700"/>
      <c r="L159" s="727"/>
      <c r="M159" s="749"/>
      <c r="N159" s="760"/>
      <c r="O159" s="765"/>
      <c r="P159" s="780"/>
      <c r="Q159" s="780"/>
      <c r="R159" s="808"/>
      <c r="S159" s="822"/>
      <c r="T159" s="833"/>
      <c r="U159" s="845"/>
    </row>
    <row r="160" spans="1:21" ht="15" customHeight="1">
      <c r="A160" s="599"/>
      <c r="B160" s="608"/>
      <c r="C160" s="622"/>
      <c r="D160" s="663"/>
      <c r="E160" s="675"/>
      <c r="F160" s="663"/>
      <c r="G160" s="699"/>
      <c r="H160" s="664"/>
      <c r="I160" s="685"/>
      <c r="J160" s="685"/>
      <c r="K160" s="699"/>
      <c r="L160" s="726"/>
      <c r="M160" s="740"/>
      <c r="N160" s="685"/>
      <c r="O160" s="767"/>
      <c r="P160" s="782"/>
      <c r="Q160" s="802"/>
      <c r="R160" s="809"/>
      <c r="S160" s="823"/>
      <c r="T160" s="834"/>
      <c r="U160" s="846"/>
    </row>
    <row r="161" spans="1:22" s="598" customFormat="1" ht="15" customHeight="1">
      <c r="B161" s="607"/>
      <c r="C161" s="621"/>
      <c r="D161" s="661"/>
      <c r="E161" s="676"/>
      <c r="F161" s="661"/>
      <c r="G161" s="700"/>
      <c r="H161" s="661"/>
      <c r="I161" s="717"/>
      <c r="J161" s="717"/>
      <c r="K161" s="700"/>
      <c r="L161" s="644"/>
      <c r="M161" s="739"/>
      <c r="N161" s="757"/>
      <c r="O161" s="765"/>
      <c r="P161" s="780"/>
      <c r="Q161" s="780"/>
      <c r="R161" s="808"/>
      <c r="S161" s="822"/>
      <c r="T161" s="833"/>
      <c r="U161" s="845"/>
    </row>
    <row r="162" spans="1:22" ht="15" customHeight="1">
      <c r="A162" s="599"/>
      <c r="B162" s="608"/>
      <c r="C162" s="622"/>
      <c r="D162" s="664"/>
      <c r="E162" s="675"/>
      <c r="F162" s="664"/>
      <c r="G162" s="699"/>
      <c r="H162" s="664"/>
      <c r="I162" s="685"/>
      <c r="J162" s="685"/>
      <c r="K162" s="699"/>
      <c r="L162" s="643"/>
      <c r="M162" s="740"/>
      <c r="N162" s="685"/>
      <c r="O162" s="767"/>
      <c r="P162" s="782"/>
      <c r="Q162" s="795"/>
      <c r="R162" s="809"/>
      <c r="S162" s="823"/>
      <c r="T162" s="834"/>
      <c r="U162" s="846"/>
    </row>
    <row r="163" spans="1:22" s="598" customFormat="1" ht="15" customHeight="1">
      <c r="B163" s="607"/>
      <c r="C163" s="621"/>
      <c r="D163" s="661"/>
      <c r="E163" s="676"/>
      <c r="F163" s="661"/>
      <c r="G163" s="700"/>
      <c r="H163" s="661"/>
      <c r="I163" s="717"/>
      <c r="J163" s="717"/>
      <c r="K163" s="700"/>
      <c r="L163" s="644"/>
      <c r="M163" s="739"/>
      <c r="N163" s="757"/>
      <c r="O163" s="765"/>
      <c r="P163" s="780"/>
      <c r="Q163" s="780"/>
      <c r="R163" s="808"/>
      <c r="S163" s="822"/>
      <c r="T163" s="833"/>
      <c r="U163" s="845"/>
    </row>
    <row r="164" spans="1:22" ht="15" customHeight="1">
      <c r="A164" s="599"/>
      <c r="B164" s="608"/>
      <c r="C164" s="622"/>
      <c r="D164" s="664"/>
      <c r="E164" s="675"/>
      <c r="F164" s="664"/>
      <c r="G164" s="699"/>
      <c r="H164" s="664"/>
      <c r="I164" s="685"/>
      <c r="J164" s="685"/>
      <c r="K164" s="699"/>
      <c r="L164" s="643"/>
      <c r="M164" s="740"/>
      <c r="N164" s="685"/>
      <c r="O164" s="767"/>
      <c r="P164" s="782"/>
      <c r="Q164" s="795"/>
      <c r="R164" s="809"/>
      <c r="S164" s="823"/>
      <c r="T164" s="834"/>
      <c r="U164" s="846"/>
    </row>
    <row r="165" spans="1:22" s="598" customFormat="1" ht="15" customHeight="1">
      <c r="B165" s="607"/>
      <c r="C165" s="621"/>
      <c r="D165" s="661"/>
      <c r="E165" s="676"/>
      <c r="F165" s="661"/>
      <c r="G165" s="700"/>
      <c r="H165" s="661"/>
      <c r="I165" s="717"/>
      <c r="J165" s="717"/>
      <c r="K165" s="700"/>
      <c r="L165" s="644"/>
      <c r="M165" s="739"/>
      <c r="N165" s="757"/>
      <c r="O165" s="765"/>
      <c r="P165" s="780"/>
      <c r="Q165" s="780"/>
      <c r="R165" s="808"/>
      <c r="S165" s="822"/>
      <c r="T165" s="833"/>
      <c r="U165" s="845"/>
    </row>
    <row r="166" spans="1:22" ht="15" customHeight="1">
      <c r="A166" s="599"/>
      <c r="B166" s="608"/>
      <c r="C166" s="622"/>
      <c r="D166" s="664"/>
      <c r="E166" s="675"/>
      <c r="F166" s="664"/>
      <c r="G166" s="699"/>
      <c r="H166" s="664"/>
      <c r="I166" s="685"/>
      <c r="J166" s="685"/>
      <c r="K166" s="699"/>
      <c r="L166" s="643"/>
      <c r="M166" s="740"/>
      <c r="N166" s="685"/>
      <c r="O166" s="767"/>
      <c r="P166" s="782"/>
      <c r="Q166" s="795"/>
      <c r="R166" s="809"/>
      <c r="S166" s="823"/>
      <c r="T166" s="834"/>
      <c r="U166" s="846"/>
    </row>
    <row r="167" spans="1:22" ht="15" customHeight="1">
      <c r="A167" s="599"/>
      <c r="B167" s="607"/>
      <c r="C167" s="621"/>
      <c r="D167" s="661"/>
      <c r="E167" s="676"/>
      <c r="F167" s="661"/>
      <c r="G167" s="700"/>
      <c r="H167" s="661"/>
      <c r="I167" s="717"/>
      <c r="J167" s="717"/>
      <c r="K167" s="700"/>
      <c r="L167" s="644"/>
      <c r="M167" s="739"/>
      <c r="N167" s="757"/>
      <c r="O167" s="765"/>
      <c r="P167" s="780"/>
      <c r="Q167" s="780"/>
      <c r="R167" s="808"/>
      <c r="S167" s="822"/>
      <c r="T167" s="833"/>
      <c r="U167" s="845"/>
    </row>
    <row r="168" spans="1:22" ht="15" customHeight="1">
      <c r="A168" s="599"/>
      <c r="B168" s="608"/>
      <c r="C168" s="622"/>
      <c r="D168" s="664"/>
      <c r="E168" s="675"/>
      <c r="F168" s="664"/>
      <c r="G168" s="699"/>
      <c r="H168" s="664"/>
      <c r="I168" s="685"/>
      <c r="J168" s="685"/>
      <c r="K168" s="699"/>
      <c r="L168" s="643"/>
      <c r="M168" s="740"/>
      <c r="N168" s="685"/>
      <c r="O168" s="767"/>
      <c r="P168" s="782"/>
      <c r="Q168" s="795"/>
      <c r="R168" s="809"/>
      <c r="S168" s="823"/>
      <c r="T168" s="834"/>
      <c r="U168" s="846"/>
    </row>
    <row r="169" spans="1:22" ht="15" customHeight="1">
      <c r="A169" s="599"/>
      <c r="B169" s="607"/>
      <c r="C169" s="621"/>
      <c r="D169" s="661"/>
      <c r="E169" s="676"/>
      <c r="F169" s="661"/>
      <c r="G169" s="700"/>
      <c r="H169" s="661"/>
      <c r="I169" s="717"/>
      <c r="J169" s="717"/>
      <c r="K169" s="700"/>
      <c r="L169" s="644"/>
      <c r="M169" s="739"/>
      <c r="N169" s="757"/>
      <c r="O169" s="765"/>
      <c r="P169" s="780"/>
      <c r="Q169" s="780"/>
      <c r="R169" s="810"/>
      <c r="S169" s="822"/>
      <c r="T169" s="833"/>
      <c r="U169" s="845"/>
    </row>
    <row r="170" spans="1:22" ht="15" customHeight="1">
      <c r="A170" s="599"/>
      <c r="B170" s="609"/>
      <c r="C170" s="623"/>
      <c r="D170" s="665"/>
      <c r="E170" s="677"/>
      <c r="F170" s="665"/>
      <c r="G170" s="701"/>
      <c r="H170" s="665"/>
      <c r="I170" s="678"/>
      <c r="J170" s="678"/>
      <c r="K170" s="701"/>
      <c r="L170" s="645"/>
      <c r="M170" s="741"/>
      <c r="N170" s="678"/>
      <c r="O170" s="768"/>
      <c r="P170" s="783"/>
      <c r="Q170" s="797"/>
      <c r="R170" s="811"/>
      <c r="S170" s="824"/>
      <c r="T170" s="835"/>
      <c r="U170" s="847"/>
    </row>
    <row r="171" spans="1:22" ht="15" customHeight="1">
      <c r="B171" s="610" t="s">
        <v>611</v>
      </c>
      <c r="C171" s="624">
        <f>SUM(D145:D170)</f>
        <v>0.2</v>
      </c>
      <c r="D171" s="666"/>
      <c r="E171" s="679">
        <f>SUM(F145:F170)</f>
        <v>0.5</v>
      </c>
      <c r="F171" s="666"/>
      <c r="G171" s="702">
        <f>SUM(H145:H170)</f>
        <v>0.9</v>
      </c>
      <c r="H171" s="666"/>
      <c r="I171" s="702">
        <f>SUM(J145:J170)</f>
        <v>0.8</v>
      </c>
      <c r="J171" s="666"/>
      <c r="K171" s="702">
        <f>SUM(L145:L170)</f>
        <v>0.4</v>
      </c>
      <c r="L171" s="646"/>
      <c r="M171" s="742">
        <f>SUM(M145:M170)</f>
        <v>2.8</v>
      </c>
      <c r="N171" s="679">
        <f>SUM(N145:N170)</f>
        <v>1.2000000000000002</v>
      </c>
      <c r="O171" s="769">
        <f>O145+O147+O149+O151+O153+O155+O157+O161+O163+O165+O167+O169</f>
        <v>5</v>
      </c>
      <c r="P171" s="784"/>
      <c r="Q171" s="798"/>
      <c r="R171" s="812">
        <f>SUM(R145:R170)</f>
        <v>0</v>
      </c>
      <c r="S171" s="825">
        <f>SUM(S145:S170)</f>
        <v>0</v>
      </c>
      <c r="T171" s="836">
        <f>SUM(T145:T170)</f>
        <v>0</v>
      </c>
      <c r="U171" s="825">
        <f>SUM(U145:U170)</f>
        <v>0</v>
      </c>
      <c r="V171" s="851"/>
    </row>
    <row r="172" spans="1:22" ht="15" customHeight="1">
      <c r="B172" s="609"/>
      <c r="C172" s="625"/>
      <c r="D172" s="665"/>
      <c r="E172" s="678"/>
      <c r="F172" s="665"/>
      <c r="G172" s="703"/>
      <c r="H172" s="665"/>
      <c r="I172" s="703"/>
      <c r="J172" s="665"/>
      <c r="K172" s="703"/>
      <c r="L172" s="645"/>
      <c r="M172" s="741"/>
      <c r="N172" s="678"/>
      <c r="O172" s="770">
        <f>O146+O148+O150+O152+O154+O156+O158+O162+O164+O166+O168+O170</f>
        <v>0</v>
      </c>
      <c r="P172" s="785">
        <f>P146+P148+P150+P152+P154+P156+P158+P162+P164+P166+P168+P170</f>
        <v>0</v>
      </c>
      <c r="Q172" s="799">
        <f>Q146+Q148+Q150+Q152+Q154+Q156+Q158+Q162+Q164+Q166+Q168+Q170</f>
        <v>5</v>
      </c>
      <c r="R172" s="811"/>
      <c r="S172" s="826"/>
      <c r="T172" s="837"/>
      <c r="U172" s="826"/>
      <c r="V172" s="851"/>
    </row>
    <row r="173" spans="1:22" ht="15" customHeight="1">
      <c r="B173" s="611" t="s">
        <v>612</v>
      </c>
      <c r="C173" s="626"/>
      <c r="D173" s="647"/>
      <c r="E173" s="670"/>
      <c r="F173" s="684" t="s">
        <v>409</v>
      </c>
      <c r="G173" s="684"/>
      <c r="H173" s="684"/>
      <c r="I173" s="684"/>
      <c r="J173" s="684"/>
      <c r="K173" s="684"/>
      <c r="L173" s="722">
        <f>COUNT(B145:B170)</f>
        <v>1</v>
      </c>
      <c r="M173" s="684"/>
      <c r="N173" s="684"/>
      <c r="O173" s="722"/>
      <c r="P173" s="722"/>
      <c r="Q173" s="722"/>
      <c r="R173" s="813"/>
      <c r="S173" s="813"/>
      <c r="T173" s="813"/>
      <c r="U173" s="848"/>
      <c r="V173" s="851"/>
    </row>
    <row r="174" spans="1:22" ht="15" customHeight="1">
      <c r="B174" s="610"/>
      <c r="C174" s="627"/>
      <c r="D174" s="648"/>
      <c r="E174" s="671"/>
      <c r="F174" s="685"/>
      <c r="G174" s="685"/>
      <c r="H174" s="685"/>
      <c r="I174" s="685"/>
      <c r="J174" s="685"/>
      <c r="K174" s="685"/>
      <c r="L174" s="723"/>
      <c r="M174" s="685"/>
      <c r="N174" s="685"/>
      <c r="O174" s="723"/>
      <c r="P174" s="723"/>
      <c r="Q174" s="723"/>
      <c r="R174" s="814"/>
      <c r="S174" s="814"/>
      <c r="T174" s="814"/>
      <c r="U174" s="823"/>
      <c r="V174" s="851"/>
    </row>
    <row r="175" spans="1:22" ht="15" customHeight="1">
      <c r="B175" s="609"/>
      <c r="C175" s="628"/>
      <c r="D175" s="649"/>
      <c r="E175" s="672"/>
      <c r="F175" s="678"/>
      <c r="G175" s="678"/>
      <c r="H175" s="678"/>
      <c r="I175" s="678"/>
      <c r="J175" s="678" t="s">
        <v>127</v>
      </c>
      <c r="K175" s="678"/>
      <c r="L175" s="724">
        <f>COUNT(D145:L170)</f>
        <v>5</v>
      </c>
      <c r="M175" s="743"/>
      <c r="N175" s="743"/>
      <c r="O175" s="771"/>
      <c r="P175" s="771"/>
      <c r="Q175" s="771"/>
      <c r="R175" s="815"/>
      <c r="S175" s="815"/>
      <c r="T175" s="815"/>
      <c r="U175" s="849"/>
      <c r="V175" s="851"/>
    </row>
    <row r="176" spans="1:22" ht="18.75">
      <c r="B176" s="612" t="s">
        <v>62</v>
      </c>
      <c r="C176" s="612"/>
      <c r="D176" s="650"/>
      <c r="E176" s="650"/>
      <c r="F176" s="650"/>
      <c r="G176" s="650"/>
      <c r="H176" s="650"/>
      <c r="I176" s="650"/>
      <c r="J176" s="650"/>
      <c r="K176" s="650"/>
      <c r="L176" s="650"/>
      <c r="M176" s="744"/>
      <c r="N176" s="758"/>
      <c r="O176" s="744"/>
      <c r="P176" s="744"/>
      <c r="Q176" s="758"/>
      <c r="U176" s="599" t="s">
        <v>619</v>
      </c>
    </row>
    <row r="177" spans="1:21" ht="20.149999999999999" customHeight="1">
      <c r="B177" s="611" t="s">
        <v>529</v>
      </c>
      <c r="C177" s="611" t="s">
        <v>20</v>
      </c>
      <c r="D177" s="626"/>
      <c r="E177" s="626"/>
      <c r="F177" s="626"/>
      <c r="G177" s="626"/>
      <c r="H177" s="626"/>
      <c r="I177" s="626"/>
      <c r="J177" s="626"/>
      <c r="K177" s="626"/>
      <c r="L177" s="729"/>
      <c r="M177" s="745" t="s">
        <v>598</v>
      </c>
      <c r="N177" s="626" t="s">
        <v>54</v>
      </c>
      <c r="O177" s="772" t="s">
        <v>391</v>
      </c>
      <c r="P177" s="786"/>
      <c r="Q177" s="786"/>
      <c r="R177" s="611" t="s">
        <v>599</v>
      </c>
      <c r="S177" s="626"/>
      <c r="T177" s="626"/>
      <c r="U177" s="729"/>
    </row>
    <row r="178" spans="1:21" ht="20.149999999999999" customHeight="1">
      <c r="B178" s="609"/>
      <c r="C178" s="609"/>
      <c r="D178" s="628"/>
      <c r="E178" s="628"/>
      <c r="F178" s="628"/>
      <c r="G178" s="628"/>
      <c r="H178" s="628"/>
      <c r="I178" s="628"/>
      <c r="J178" s="628"/>
      <c r="K178" s="628"/>
      <c r="L178" s="730"/>
      <c r="M178" s="746"/>
      <c r="N178" s="628"/>
      <c r="O178" s="773" t="s">
        <v>601</v>
      </c>
      <c r="P178" s="787" t="s">
        <v>603</v>
      </c>
      <c r="Q178" s="800" t="s">
        <v>603</v>
      </c>
      <c r="R178" s="816" t="s">
        <v>604</v>
      </c>
      <c r="S178" s="827"/>
      <c r="T178" s="816" t="s">
        <v>605</v>
      </c>
      <c r="U178" s="827"/>
    </row>
    <row r="179" spans="1:21" ht="20.149999999999999" customHeight="1">
      <c r="B179" s="613">
        <v>75</v>
      </c>
      <c r="C179" s="631"/>
      <c r="D179" s="653">
        <v>50</v>
      </c>
      <c r="E179" s="673">
        <v>4</v>
      </c>
      <c r="F179" s="673"/>
      <c r="G179" s="704" t="s">
        <v>69</v>
      </c>
      <c r="H179" s="673"/>
      <c r="I179" s="673"/>
      <c r="J179" s="673" t="s">
        <v>409</v>
      </c>
      <c r="K179" s="704"/>
      <c r="L179" s="673"/>
      <c r="M179" s="747"/>
      <c r="N179" s="747"/>
      <c r="O179" s="774" t="s">
        <v>607</v>
      </c>
      <c r="P179" s="788" t="s">
        <v>230</v>
      </c>
      <c r="Q179" s="801" t="s">
        <v>309</v>
      </c>
      <c r="R179" s="817" t="s">
        <v>609</v>
      </c>
      <c r="S179" s="828" t="s">
        <v>230</v>
      </c>
      <c r="T179" s="838" t="s">
        <v>609</v>
      </c>
      <c r="U179" s="828" t="s">
        <v>230</v>
      </c>
    </row>
    <row r="180" spans="1:21" s="598" customFormat="1" ht="15" customHeight="1">
      <c r="B180" s="614"/>
      <c r="C180" s="632"/>
      <c r="D180" s="659"/>
      <c r="E180" s="674"/>
      <c r="F180" s="695"/>
      <c r="G180" s="707"/>
      <c r="H180" s="693"/>
      <c r="I180" s="718"/>
      <c r="J180" s="718"/>
      <c r="K180" s="707"/>
      <c r="L180" s="725"/>
      <c r="M180" s="748"/>
      <c r="N180" s="759"/>
      <c r="O180" s="772">
        <f>IF(N181=0,COUNT(D181,F181,H181,L181,J181)-1,COUNT(D181,F181,H181,L181,J181))</f>
        <v>5</v>
      </c>
      <c r="P180" s="786"/>
      <c r="Q180" s="786"/>
      <c r="R180" s="810"/>
      <c r="S180" s="822"/>
      <c r="T180" s="839"/>
      <c r="U180" s="850"/>
    </row>
    <row r="181" spans="1:21" ht="15" customHeight="1">
      <c r="A181" s="599"/>
      <c r="B181" s="608">
        <v>1</v>
      </c>
      <c r="C181" s="622"/>
      <c r="D181" s="660">
        <v>0.4</v>
      </c>
      <c r="E181" s="675"/>
      <c r="F181" s="691">
        <v>0.5</v>
      </c>
      <c r="G181" s="708"/>
      <c r="H181" s="691">
        <v>0.7</v>
      </c>
      <c r="I181" s="694"/>
      <c r="J181" s="694">
        <v>1</v>
      </c>
      <c r="K181" s="708"/>
      <c r="L181" s="726">
        <v>0.6</v>
      </c>
      <c r="M181" s="740">
        <f>D181+F181+H181+L181+J181</f>
        <v>3.2</v>
      </c>
      <c r="N181" s="685">
        <f>E$144-M181</f>
        <v>0.79999999999999982</v>
      </c>
      <c r="O181" s="775"/>
      <c r="P181" s="790"/>
      <c r="Q181" s="802">
        <f>O180-O181-P181</f>
        <v>5</v>
      </c>
      <c r="R181" s="809"/>
      <c r="S181" s="823"/>
      <c r="T181" s="834"/>
      <c r="U181" s="846"/>
    </row>
    <row r="182" spans="1:21" s="598" customFormat="1" ht="15" customHeight="1">
      <c r="B182" s="607"/>
      <c r="C182" s="621"/>
      <c r="D182" s="661"/>
      <c r="E182" s="676"/>
      <c r="F182" s="692"/>
      <c r="G182" s="709"/>
      <c r="H182" s="711"/>
      <c r="I182" s="719"/>
      <c r="J182" s="719"/>
      <c r="K182" s="709"/>
      <c r="L182" s="727"/>
      <c r="M182" s="739"/>
      <c r="N182" s="757"/>
      <c r="O182" s="765"/>
      <c r="P182" s="780"/>
      <c r="Q182" s="780"/>
      <c r="R182" s="808"/>
      <c r="S182" s="822"/>
      <c r="T182" s="833"/>
      <c r="U182" s="845"/>
    </row>
    <row r="183" spans="1:21" ht="15" customHeight="1">
      <c r="A183" s="599"/>
      <c r="B183" s="608"/>
      <c r="C183" s="622"/>
      <c r="D183" s="660"/>
      <c r="E183" s="675"/>
      <c r="F183" s="688"/>
      <c r="G183" s="708"/>
      <c r="H183" s="688"/>
      <c r="I183" s="694"/>
      <c r="J183" s="694"/>
      <c r="K183" s="708"/>
      <c r="L183" s="726"/>
      <c r="M183" s="740"/>
      <c r="N183" s="685"/>
      <c r="O183" s="767"/>
      <c r="P183" s="782"/>
      <c r="Q183" s="802"/>
      <c r="R183" s="809"/>
      <c r="S183" s="823"/>
      <c r="T183" s="834"/>
      <c r="U183" s="846"/>
    </row>
    <row r="184" spans="1:21" s="598" customFormat="1" ht="15" customHeight="1">
      <c r="B184" s="607"/>
      <c r="C184" s="621"/>
      <c r="D184" s="661"/>
      <c r="E184" s="676"/>
      <c r="F184" s="690"/>
      <c r="G184" s="709"/>
      <c r="H184" s="690"/>
      <c r="I184" s="719"/>
      <c r="J184" s="690"/>
      <c r="K184" s="709"/>
      <c r="L184" s="728"/>
      <c r="M184" s="739"/>
      <c r="N184" s="757"/>
      <c r="O184" s="765"/>
      <c r="P184" s="780"/>
      <c r="Q184" s="780"/>
      <c r="R184" s="808"/>
      <c r="S184" s="822"/>
      <c r="T184" s="833"/>
      <c r="U184" s="845"/>
    </row>
    <row r="185" spans="1:21" ht="15" customHeight="1">
      <c r="A185" s="599"/>
      <c r="B185" s="608"/>
      <c r="C185" s="622"/>
      <c r="D185" s="660"/>
      <c r="E185" s="675"/>
      <c r="F185" s="694"/>
      <c r="G185" s="708"/>
      <c r="H185" s="688"/>
      <c r="I185" s="694"/>
      <c r="J185" s="694"/>
      <c r="K185" s="708"/>
      <c r="L185" s="726"/>
      <c r="M185" s="740"/>
      <c r="N185" s="685"/>
      <c r="O185" s="767"/>
      <c r="P185" s="782"/>
      <c r="Q185" s="802"/>
      <c r="R185" s="809"/>
      <c r="S185" s="823"/>
      <c r="T185" s="834"/>
      <c r="U185" s="846"/>
    </row>
    <row r="186" spans="1:21" s="598" customFormat="1" ht="15" customHeight="1">
      <c r="B186" s="607"/>
      <c r="C186" s="621"/>
      <c r="D186" s="661"/>
      <c r="E186" s="676"/>
      <c r="F186" s="690"/>
      <c r="G186" s="709"/>
      <c r="H186" s="690"/>
      <c r="I186" s="719"/>
      <c r="J186" s="690"/>
      <c r="K186" s="709"/>
      <c r="L186" s="727"/>
      <c r="M186" s="739"/>
      <c r="N186" s="757"/>
      <c r="O186" s="765"/>
      <c r="P186" s="780"/>
      <c r="Q186" s="780"/>
      <c r="R186" s="808"/>
      <c r="S186" s="822"/>
      <c r="T186" s="833"/>
      <c r="U186" s="845"/>
    </row>
    <row r="187" spans="1:21" ht="15" customHeight="1">
      <c r="A187" s="599"/>
      <c r="B187" s="608"/>
      <c r="C187" s="622"/>
      <c r="D187" s="660"/>
      <c r="E187" s="675"/>
      <c r="F187" s="691"/>
      <c r="G187" s="708"/>
      <c r="H187" s="688"/>
      <c r="I187" s="694"/>
      <c r="J187" s="694"/>
      <c r="K187" s="708"/>
      <c r="L187" s="726"/>
      <c r="M187" s="740"/>
      <c r="N187" s="685"/>
      <c r="O187" s="767"/>
      <c r="P187" s="782"/>
      <c r="Q187" s="802"/>
      <c r="R187" s="809"/>
      <c r="S187" s="823"/>
      <c r="T187" s="834"/>
      <c r="U187" s="846"/>
    </row>
    <row r="188" spans="1:21" s="598" customFormat="1" ht="15" customHeight="1">
      <c r="B188" s="607"/>
      <c r="C188" s="621"/>
      <c r="D188" s="662"/>
      <c r="E188" s="676"/>
      <c r="F188" s="692"/>
      <c r="G188" s="709"/>
      <c r="H188" s="692"/>
      <c r="I188" s="719"/>
      <c r="J188" s="692"/>
      <c r="K188" s="709"/>
      <c r="L188" s="727"/>
      <c r="M188" s="749"/>
      <c r="N188" s="760"/>
      <c r="O188" s="765"/>
      <c r="P188" s="780"/>
      <c r="Q188" s="780"/>
      <c r="R188" s="808"/>
      <c r="S188" s="822"/>
      <c r="T188" s="833"/>
      <c r="U188" s="845"/>
    </row>
    <row r="189" spans="1:21" ht="15" customHeight="1">
      <c r="A189" s="599"/>
      <c r="B189" s="608"/>
      <c r="C189" s="622"/>
      <c r="D189" s="660"/>
      <c r="E189" s="675"/>
      <c r="F189" s="688"/>
      <c r="G189" s="708"/>
      <c r="H189" s="688"/>
      <c r="I189" s="694"/>
      <c r="J189" s="688"/>
      <c r="K189" s="708"/>
      <c r="L189" s="726"/>
      <c r="M189" s="740"/>
      <c r="N189" s="685"/>
      <c r="O189" s="767"/>
      <c r="P189" s="782"/>
      <c r="Q189" s="802"/>
      <c r="R189" s="809"/>
      <c r="S189" s="823"/>
      <c r="T189" s="834"/>
      <c r="U189" s="846"/>
    </row>
    <row r="190" spans="1:21" s="598" customFormat="1" ht="15" customHeight="1">
      <c r="B190" s="607"/>
      <c r="C190" s="621"/>
      <c r="D190" s="662"/>
      <c r="E190" s="676"/>
      <c r="F190" s="662"/>
      <c r="G190" s="700"/>
      <c r="H190" s="692"/>
      <c r="I190" s="719"/>
      <c r="J190" s="719"/>
      <c r="K190" s="709"/>
      <c r="L190" s="727"/>
      <c r="M190" s="749"/>
      <c r="N190" s="760"/>
      <c r="O190" s="765"/>
      <c r="P190" s="780"/>
      <c r="Q190" s="780"/>
      <c r="R190" s="808"/>
      <c r="S190" s="822"/>
      <c r="T190" s="833"/>
      <c r="U190" s="845"/>
    </row>
    <row r="191" spans="1:21" ht="15" customHeight="1">
      <c r="A191" s="599"/>
      <c r="B191" s="608"/>
      <c r="C191" s="622"/>
      <c r="D191" s="660"/>
      <c r="E191" s="675"/>
      <c r="F191" s="691"/>
      <c r="G191" s="708"/>
      <c r="H191" s="688"/>
      <c r="I191" s="694"/>
      <c r="J191" s="694"/>
      <c r="K191" s="708"/>
      <c r="L191" s="726"/>
      <c r="M191" s="740"/>
      <c r="N191" s="685"/>
      <c r="O191" s="767"/>
      <c r="P191" s="782"/>
      <c r="Q191" s="802"/>
      <c r="R191" s="809"/>
      <c r="S191" s="823"/>
      <c r="T191" s="834"/>
      <c r="U191" s="846"/>
    </row>
    <row r="192" spans="1:21" s="598" customFormat="1" ht="15" customHeight="1">
      <c r="B192" s="607"/>
      <c r="C192" s="621"/>
      <c r="D192" s="662"/>
      <c r="E192" s="676"/>
      <c r="F192" s="662"/>
      <c r="G192" s="700"/>
      <c r="H192" s="661"/>
      <c r="I192" s="717"/>
      <c r="J192" s="717"/>
      <c r="K192" s="700"/>
      <c r="L192" s="727"/>
      <c r="M192" s="749"/>
      <c r="N192" s="760"/>
      <c r="O192" s="765"/>
      <c r="P192" s="780"/>
      <c r="Q192" s="780"/>
      <c r="R192" s="808"/>
      <c r="S192" s="822"/>
      <c r="T192" s="833"/>
      <c r="U192" s="845"/>
    </row>
    <row r="193" spans="1:22" ht="15" customHeight="1">
      <c r="A193" s="599"/>
      <c r="B193" s="608"/>
      <c r="C193" s="622"/>
      <c r="D193" s="663"/>
      <c r="E193" s="675"/>
      <c r="F193" s="663"/>
      <c r="G193" s="699"/>
      <c r="H193" s="664"/>
      <c r="I193" s="685"/>
      <c r="J193" s="685"/>
      <c r="K193" s="699"/>
      <c r="L193" s="726"/>
      <c r="M193" s="740"/>
      <c r="N193" s="685"/>
      <c r="O193" s="767"/>
      <c r="P193" s="782"/>
      <c r="Q193" s="802"/>
      <c r="R193" s="809"/>
      <c r="S193" s="823"/>
      <c r="T193" s="834"/>
      <c r="U193" s="846"/>
    </row>
    <row r="194" spans="1:22" s="598" customFormat="1" ht="15" customHeight="1">
      <c r="B194" s="607"/>
      <c r="C194" s="621"/>
      <c r="D194" s="662"/>
      <c r="E194" s="676"/>
      <c r="F194" s="662"/>
      <c r="G194" s="700"/>
      <c r="H194" s="661"/>
      <c r="I194" s="717"/>
      <c r="J194" s="717"/>
      <c r="K194" s="700"/>
      <c r="L194" s="727"/>
      <c r="M194" s="749"/>
      <c r="N194" s="760"/>
      <c r="O194" s="765"/>
      <c r="P194" s="780"/>
      <c r="Q194" s="780"/>
      <c r="R194" s="808"/>
      <c r="S194" s="822"/>
      <c r="T194" s="833"/>
      <c r="U194" s="845"/>
    </row>
    <row r="195" spans="1:22" ht="15" customHeight="1">
      <c r="A195" s="599"/>
      <c r="B195" s="608"/>
      <c r="C195" s="622"/>
      <c r="D195" s="663"/>
      <c r="E195" s="675"/>
      <c r="F195" s="663"/>
      <c r="G195" s="699"/>
      <c r="H195" s="664"/>
      <c r="I195" s="685"/>
      <c r="J195" s="685"/>
      <c r="K195" s="699"/>
      <c r="L195" s="726"/>
      <c r="M195" s="740"/>
      <c r="N195" s="685"/>
      <c r="O195" s="767"/>
      <c r="P195" s="782"/>
      <c r="Q195" s="802"/>
      <c r="R195" s="809"/>
      <c r="S195" s="823"/>
      <c r="T195" s="834"/>
      <c r="U195" s="846"/>
    </row>
    <row r="196" spans="1:22" s="598" customFormat="1" ht="15" customHeight="1">
      <c r="B196" s="607"/>
      <c r="C196" s="621"/>
      <c r="D196" s="661"/>
      <c r="E196" s="676"/>
      <c r="F196" s="661"/>
      <c r="G196" s="700"/>
      <c r="H196" s="661"/>
      <c r="I196" s="717"/>
      <c r="J196" s="717"/>
      <c r="K196" s="700"/>
      <c r="L196" s="644"/>
      <c r="M196" s="739"/>
      <c r="N196" s="757"/>
      <c r="O196" s="765"/>
      <c r="P196" s="780"/>
      <c r="Q196" s="780"/>
      <c r="R196" s="808"/>
      <c r="S196" s="822"/>
      <c r="T196" s="833"/>
      <c r="U196" s="845"/>
    </row>
    <row r="197" spans="1:22" ht="15" customHeight="1">
      <c r="A197" s="599"/>
      <c r="B197" s="608"/>
      <c r="C197" s="622"/>
      <c r="D197" s="664"/>
      <c r="E197" s="675"/>
      <c r="F197" s="664"/>
      <c r="G197" s="699"/>
      <c r="H197" s="664"/>
      <c r="I197" s="685"/>
      <c r="J197" s="685"/>
      <c r="K197" s="699"/>
      <c r="L197" s="643"/>
      <c r="M197" s="740"/>
      <c r="N197" s="685"/>
      <c r="O197" s="767"/>
      <c r="P197" s="782"/>
      <c r="Q197" s="795"/>
      <c r="R197" s="809"/>
      <c r="S197" s="823"/>
      <c r="T197" s="834"/>
      <c r="U197" s="846"/>
    </row>
    <row r="198" spans="1:22" s="598" customFormat="1" ht="15" customHeight="1">
      <c r="B198" s="607"/>
      <c r="C198" s="621"/>
      <c r="D198" s="661"/>
      <c r="E198" s="676"/>
      <c r="F198" s="661"/>
      <c r="G198" s="700"/>
      <c r="H198" s="661"/>
      <c r="I198" s="717"/>
      <c r="J198" s="717"/>
      <c r="K198" s="700"/>
      <c r="L198" s="644"/>
      <c r="M198" s="739"/>
      <c r="N198" s="757"/>
      <c r="O198" s="765"/>
      <c r="P198" s="780"/>
      <c r="Q198" s="780"/>
      <c r="R198" s="808"/>
      <c r="S198" s="822"/>
      <c r="T198" s="833"/>
      <c r="U198" s="845"/>
    </row>
    <row r="199" spans="1:22" ht="15" customHeight="1">
      <c r="A199" s="599"/>
      <c r="B199" s="608"/>
      <c r="C199" s="622"/>
      <c r="D199" s="664"/>
      <c r="E199" s="675"/>
      <c r="F199" s="664"/>
      <c r="G199" s="699"/>
      <c r="H199" s="664"/>
      <c r="I199" s="685"/>
      <c r="J199" s="685"/>
      <c r="K199" s="699"/>
      <c r="L199" s="643"/>
      <c r="M199" s="740"/>
      <c r="N199" s="685"/>
      <c r="O199" s="767"/>
      <c r="P199" s="782"/>
      <c r="Q199" s="795"/>
      <c r="R199" s="809"/>
      <c r="S199" s="823"/>
      <c r="T199" s="834"/>
      <c r="U199" s="846"/>
    </row>
    <row r="200" spans="1:22" s="598" customFormat="1" ht="15" customHeight="1">
      <c r="B200" s="607"/>
      <c r="C200" s="621"/>
      <c r="D200" s="661"/>
      <c r="E200" s="676"/>
      <c r="F200" s="661"/>
      <c r="G200" s="700"/>
      <c r="H200" s="661"/>
      <c r="I200" s="717"/>
      <c r="J200" s="717"/>
      <c r="K200" s="700"/>
      <c r="L200" s="644"/>
      <c r="M200" s="739"/>
      <c r="N200" s="757"/>
      <c r="O200" s="765"/>
      <c r="P200" s="780"/>
      <c r="Q200" s="780"/>
      <c r="R200" s="808"/>
      <c r="S200" s="822"/>
      <c r="T200" s="833"/>
      <c r="U200" s="845"/>
    </row>
    <row r="201" spans="1:22" ht="15" customHeight="1">
      <c r="A201" s="599"/>
      <c r="B201" s="608"/>
      <c r="C201" s="622"/>
      <c r="D201" s="664"/>
      <c r="E201" s="675"/>
      <c r="F201" s="664"/>
      <c r="G201" s="699"/>
      <c r="H201" s="664"/>
      <c r="I201" s="685"/>
      <c r="J201" s="685"/>
      <c r="K201" s="699"/>
      <c r="L201" s="643"/>
      <c r="M201" s="740"/>
      <c r="N201" s="685"/>
      <c r="O201" s="767"/>
      <c r="P201" s="782"/>
      <c r="Q201" s="795"/>
      <c r="R201" s="809"/>
      <c r="S201" s="823"/>
      <c r="T201" s="834"/>
      <c r="U201" s="846"/>
    </row>
    <row r="202" spans="1:22" ht="15" customHeight="1">
      <c r="A202" s="599"/>
      <c r="B202" s="607"/>
      <c r="C202" s="621"/>
      <c r="D202" s="661"/>
      <c r="E202" s="676"/>
      <c r="F202" s="661"/>
      <c r="G202" s="700"/>
      <c r="H202" s="661"/>
      <c r="I202" s="717"/>
      <c r="J202" s="717"/>
      <c r="K202" s="700"/>
      <c r="L202" s="644"/>
      <c r="M202" s="739"/>
      <c r="N202" s="757"/>
      <c r="O202" s="765"/>
      <c r="P202" s="780"/>
      <c r="Q202" s="780"/>
      <c r="R202" s="808"/>
      <c r="S202" s="822"/>
      <c r="T202" s="833"/>
      <c r="U202" s="845"/>
    </row>
    <row r="203" spans="1:22" ht="15" customHeight="1">
      <c r="A203" s="599"/>
      <c r="B203" s="608"/>
      <c r="C203" s="622"/>
      <c r="D203" s="664"/>
      <c r="E203" s="675"/>
      <c r="F203" s="664"/>
      <c r="G203" s="699"/>
      <c r="H203" s="664"/>
      <c r="I203" s="685"/>
      <c r="J203" s="685"/>
      <c r="K203" s="699"/>
      <c r="L203" s="643"/>
      <c r="M203" s="740"/>
      <c r="N203" s="685"/>
      <c r="O203" s="767"/>
      <c r="P203" s="782"/>
      <c r="Q203" s="795"/>
      <c r="R203" s="809"/>
      <c r="S203" s="823"/>
      <c r="T203" s="834"/>
      <c r="U203" s="846"/>
    </row>
    <row r="204" spans="1:22" ht="15" customHeight="1">
      <c r="A204" s="599"/>
      <c r="B204" s="607"/>
      <c r="C204" s="621"/>
      <c r="D204" s="661"/>
      <c r="E204" s="676"/>
      <c r="F204" s="661"/>
      <c r="G204" s="700"/>
      <c r="H204" s="661"/>
      <c r="I204" s="717"/>
      <c r="J204" s="717"/>
      <c r="K204" s="700"/>
      <c r="L204" s="644"/>
      <c r="M204" s="739"/>
      <c r="N204" s="757"/>
      <c r="O204" s="765"/>
      <c r="P204" s="780"/>
      <c r="Q204" s="780"/>
      <c r="R204" s="810"/>
      <c r="S204" s="822"/>
      <c r="T204" s="833"/>
      <c r="U204" s="845"/>
    </row>
    <row r="205" spans="1:22" ht="15" customHeight="1">
      <c r="A205" s="599"/>
      <c r="B205" s="609"/>
      <c r="C205" s="623"/>
      <c r="D205" s="665"/>
      <c r="E205" s="677"/>
      <c r="F205" s="665"/>
      <c r="G205" s="701"/>
      <c r="H205" s="665"/>
      <c r="I205" s="678"/>
      <c r="J205" s="678"/>
      <c r="K205" s="701"/>
      <c r="L205" s="645"/>
      <c r="M205" s="741"/>
      <c r="N205" s="678"/>
      <c r="O205" s="768"/>
      <c r="P205" s="783"/>
      <c r="Q205" s="797"/>
      <c r="R205" s="811"/>
      <c r="S205" s="824"/>
      <c r="T205" s="835"/>
      <c r="U205" s="847"/>
    </row>
    <row r="206" spans="1:22" ht="15" customHeight="1">
      <c r="B206" s="610" t="s">
        <v>611</v>
      </c>
      <c r="C206" s="624">
        <f>SUM(D180:D205)</f>
        <v>0.4</v>
      </c>
      <c r="D206" s="666"/>
      <c r="E206" s="679">
        <f>SUM(F180:F205)</f>
        <v>0.5</v>
      </c>
      <c r="F206" s="666"/>
      <c r="G206" s="702">
        <f>SUM(H180:H205)</f>
        <v>0.7</v>
      </c>
      <c r="H206" s="666"/>
      <c r="I206" s="702">
        <f>SUM(J180:J205)</f>
        <v>1</v>
      </c>
      <c r="J206" s="666"/>
      <c r="K206" s="702">
        <f>SUM(L180:L205)</f>
        <v>0.6</v>
      </c>
      <c r="L206" s="646"/>
      <c r="M206" s="742">
        <f>SUM(M180:M205)</f>
        <v>3.2</v>
      </c>
      <c r="N206" s="679">
        <f>SUM(N180:N205)</f>
        <v>0.79999999999999982</v>
      </c>
      <c r="O206" s="769">
        <f>O180+O182+O184+O186+O188+O190+O192+O196+O198+O200+O202+O204</f>
        <v>5</v>
      </c>
      <c r="P206" s="784"/>
      <c r="Q206" s="798"/>
      <c r="R206" s="812">
        <f>SUM(R180:R205)</f>
        <v>0</v>
      </c>
      <c r="S206" s="825">
        <f>SUM(S180:S205)</f>
        <v>0</v>
      </c>
      <c r="T206" s="836">
        <f>SUM(T180:T205)</f>
        <v>0</v>
      </c>
      <c r="U206" s="825">
        <f>SUM(U180:U205)</f>
        <v>0</v>
      </c>
      <c r="V206" s="851"/>
    </row>
    <row r="207" spans="1:22" ht="15" customHeight="1">
      <c r="B207" s="609"/>
      <c r="C207" s="625"/>
      <c r="D207" s="665"/>
      <c r="E207" s="678"/>
      <c r="F207" s="665"/>
      <c r="G207" s="703"/>
      <c r="H207" s="665"/>
      <c r="I207" s="703"/>
      <c r="J207" s="665"/>
      <c r="K207" s="703"/>
      <c r="L207" s="645"/>
      <c r="M207" s="741"/>
      <c r="N207" s="678"/>
      <c r="O207" s="770">
        <f>O181+O183+O185+O187+O189+O191+O193+O197+O199+O201+O203+O205</f>
        <v>0</v>
      </c>
      <c r="P207" s="785">
        <f>P181+P183+P185+P187+P189+P191+P193+P197+P199+P201+P203+P205</f>
        <v>0</v>
      </c>
      <c r="Q207" s="799">
        <f>Q181+Q183+Q185+Q187+Q189+Q191+Q193+Q197+Q199+Q201+Q203+Q205</f>
        <v>5</v>
      </c>
      <c r="R207" s="811"/>
      <c r="S207" s="826"/>
      <c r="T207" s="837"/>
      <c r="U207" s="826"/>
      <c r="V207" s="851"/>
    </row>
    <row r="208" spans="1:22" ht="15" customHeight="1">
      <c r="B208" s="611" t="s">
        <v>612</v>
      </c>
      <c r="C208" s="626"/>
      <c r="D208" s="647"/>
      <c r="E208" s="670"/>
      <c r="F208" s="684" t="s">
        <v>409</v>
      </c>
      <c r="G208" s="684"/>
      <c r="H208" s="684"/>
      <c r="I208" s="684"/>
      <c r="J208" s="684"/>
      <c r="K208" s="684"/>
      <c r="L208" s="722">
        <f>COUNT(B180:B205)</f>
        <v>1</v>
      </c>
      <c r="M208" s="684"/>
      <c r="N208" s="684"/>
      <c r="O208" s="722"/>
      <c r="P208" s="722"/>
      <c r="Q208" s="722"/>
      <c r="R208" s="813"/>
      <c r="S208" s="813"/>
      <c r="T208" s="813"/>
      <c r="U208" s="848"/>
      <c r="V208" s="851"/>
    </row>
    <row r="209" spans="2:22" ht="15" customHeight="1">
      <c r="B209" s="610"/>
      <c r="C209" s="627"/>
      <c r="D209" s="648"/>
      <c r="E209" s="671"/>
      <c r="F209" s="685"/>
      <c r="G209" s="685"/>
      <c r="H209" s="685"/>
      <c r="I209" s="685"/>
      <c r="J209" s="685"/>
      <c r="K209" s="685"/>
      <c r="L209" s="723"/>
      <c r="M209" s="685"/>
      <c r="N209" s="685"/>
      <c r="O209" s="723"/>
      <c r="P209" s="723"/>
      <c r="Q209" s="723"/>
      <c r="R209" s="814"/>
      <c r="S209" s="814"/>
      <c r="T209" s="814"/>
      <c r="U209" s="823"/>
      <c r="V209" s="851"/>
    </row>
    <row r="210" spans="2:22" ht="15" customHeight="1">
      <c r="B210" s="609"/>
      <c r="C210" s="628"/>
      <c r="D210" s="649"/>
      <c r="E210" s="672"/>
      <c r="F210" s="678"/>
      <c r="G210" s="678"/>
      <c r="H210" s="678"/>
      <c r="I210" s="678"/>
      <c r="J210" s="678" t="s">
        <v>127</v>
      </c>
      <c r="K210" s="678"/>
      <c r="L210" s="724">
        <f>COUNT(D180:L205)</f>
        <v>5</v>
      </c>
      <c r="M210" s="743"/>
      <c r="N210" s="743"/>
      <c r="O210" s="771"/>
      <c r="P210" s="771"/>
      <c r="Q210" s="771"/>
      <c r="R210" s="815"/>
      <c r="S210" s="815"/>
      <c r="T210" s="815"/>
      <c r="U210" s="849"/>
      <c r="V210" s="851"/>
    </row>
  </sheetData>
  <sortState ref="Y7:Y28">
    <sortCondition ref="Y7:Y28"/>
  </sortState>
  <mergeCells count="218">
    <mergeCell ref="O2:Q2"/>
    <mergeCell ref="R2:U2"/>
    <mergeCell ref="R3:S3"/>
    <mergeCell ref="T3:U3"/>
    <mergeCell ref="E4:F4"/>
    <mergeCell ref="O5:Q5"/>
    <mergeCell ref="O7:Q7"/>
    <mergeCell ref="O9:Q9"/>
    <mergeCell ref="O11:Q11"/>
    <mergeCell ref="O13:Q13"/>
    <mergeCell ref="O15:Q15"/>
    <mergeCell ref="O17:Q17"/>
    <mergeCell ref="O19:Q19"/>
    <mergeCell ref="O21:Q21"/>
    <mergeCell ref="O23:Q23"/>
    <mergeCell ref="O25:Q25"/>
    <mergeCell ref="O27:Q27"/>
    <mergeCell ref="O29:Q29"/>
    <mergeCell ref="O31:Q31"/>
    <mergeCell ref="O37:Q37"/>
    <mergeCell ref="R37:U37"/>
    <mergeCell ref="R38:S38"/>
    <mergeCell ref="T38:U38"/>
    <mergeCell ref="E39:F39"/>
    <mergeCell ref="O40:Q40"/>
    <mergeCell ref="O42:Q42"/>
    <mergeCell ref="O44:Q44"/>
    <mergeCell ref="O46:Q46"/>
    <mergeCell ref="O48:Q48"/>
    <mergeCell ref="O50:Q50"/>
    <mergeCell ref="O52:Q52"/>
    <mergeCell ref="O54:Q54"/>
    <mergeCell ref="O56:Q56"/>
    <mergeCell ref="O58:Q58"/>
    <mergeCell ref="O60:Q60"/>
    <mergeCell ref="O62:Q62"/>
    <mergeCell ref="O64:Q64"/>
    <mergeCell ref="O66:Q66"/>
    <mergeCell ref="O72:Q72"/>
    <mergeCell ref="R72:U72"/>
    <mergeCell ref="R73:S73"/>
    <mergeCell ref="T73:U73"/>
    <mergeCell ref="E74:F74"/>
    <mergeCell ref="O75:Q75"/>
    <mergeCell ref="O77:Q77"/>
    <mergeCell ref="O79:Q79"/>
    <mergeCell ref="O81:Q81"/>
    <mergeCell ref="O83:Q83"/>
    <mergeCell ref="O85:Q85"/>
    <mergeCell ref="O87:Q87"/>
    <mergeCell ref="O89:Q89"/>
    <mergeCell ref="O91:Q91"/>
    <mergeCell ref="O93:Q93"/>
    <mergeCell ref="O95:Q95"/>
    <mergeCell ref="O97:Q97"/>
    <mergeCell ref="O99:Q99"/>
    <mergeCell ref="O101:Q101"/>
    <mergeCell ref="O107:Q107"/>
    <mergeCell ref="R107:U107"/>
    <mergeCell ref="R108:S108"/>
    <mergeCell ref="T108:U108"/>
    <mergeCell ref="E109:F109"/>
    <mergeCell ref="O110:Q110"/>
    <mergeCell ref="O112:Q112"/>
    <mergeCell ref="O114:Q114"/>
    <mergeCell ref="O116:Q116"/>
    <mergeCell ref="O118:Q118"/>
    <mergeCell ref="O120:Q120"/>
    <mergeCell ref="O122:Q122"/>
    <mergeCell ref="O124:Q124"/>
    <mergeCell ref="O126:Q126"/>
    <mergeCell ref="O128:Q128"/>
    <mergeCell ref="O130:Q130"/>
    <mergeCell ref="O132:Q132"/>
    <mergeCell ref="O134:Q134"/>
    <mergeCell ref="O136:Q136"/>
    <mergeCell ref="O142:Q142"/>
    <mergeCell ref="R142:U142"/>
    <mergeCell ref="R143:S143"/>
    <mergeCell ref="T143:U143"/>
    <mergeCell ref="E144:F144"/>
    <mergeCell ref="O145:Q145"/>
    <mergeCell ref="O147:Q147"/>
    <mergeCell ref="O149:Q149"/>
    <mergeCell ref="O151:Q151"/>
    <mergeCell ref="O153:Q153"/>
    <mergeCell ref="O155:Q155"/>
    <mergeCell ref="O157:Q157"/>
    <mergeCell ref="O159:Q159"/>
    <mergeCell ref="O161:Q161"/>
    <mergeCell ref="O163:Q163"/>
    <mergeCell ref="O165:Q165"/>
    <mergeCell ref="O167:Q167"/>
    <mergeCell ref="O169:Q169"/>
    <mergeCell ref="O171:Q171"/>
    <mergeCell ref="O177:Q177"/>
    <mergeCell ref="R177:U177"/>
    <mergeCell ref="R178:S178"/>
    <mergeCell ref="T178:U178"/>
    <mergeCell ref="E179:F179"/>
    <mergeCell ref="O180:Q180"/>
    <mergeCell ref="O182:Q182"/>
    <mergeCell ref="O184:Q184"/>
    <mergeCell ref="O186:Q186"/>
    <mergeCell ref="O188:Q188"/>
    <mergeCell ref="O190:Q190"/>
    <mergeCell ref="O192:Q192"/>
    <mergeCell ref="O194:Q194"/>
    <mergeCell ref="O196:Q196"/>
    <mergeCell ref="O198:Q198"/>
    <mergeCell ref="O200:Q200"/>
    <mergeCell ref="O202:Q202"/>
    <mergeCell ref="O204:Q204"/>
    <mergeCell ref="O206:Q206"/>
    <mergeCell ref="B2:B3"/>
    <mergeCell ref="C2:D3"/>
    <mergeCell ref="E2:L3"/>
    <mergeCell ref="M2:M3"/>
    <mergeCell ref="N2:N3"/>
    <mergeCell ref="B31:B32"/>
    <mergeCell ref="C31:D32"/>
    <mergeCell ref="E31:F32"/>
    <mergeCell ref="G31:H32"/>
    <mergeCell ref="I31:J32"/>
    <mergeCell ref="K31:L32"/>
    <mergeCell ref="M31:M32"/>
    <mergeCell ref="N31:N32"/>
    <mergeCell ref="R31:R32"/>
    <mergeCell ref="S31:S32"/>
    <mergeCell ref="T31:T32"/>
    <mergeCell ref="U31:U32"/>
    <mergeCell ref="B33:D35"/>
    <mergeCell ref="B37:B38"/>
    <mergeCell ref="C37:D38"/>
    <mergeCell ref="E37:L38"/>
    <mergeCell ref="M37:M38"/>
    <mergeCell ref="N37:N38"/>
    <mergeCell ref="B66:B67"/>
    <mergeCell ref="C66:D67"/>
    <mergeCell ref="E66:F67"/>
    <mergeCell ref="G66:H67"/>
    <mergeCell ref="I66:J67"/>
    <mergeCell ref="K66:L67"/>
    <mergeCell ref="M66:M67"/>
    <mergeCell ref="N66:N67"/>
    <mergeCell ref="R66:R67"/>
    <mergeCell ref="S66:S67"/>
    <mergeCell ref="T66:T67"/>
    <mergeCell ref="U66:U67"/>
    <mergeCell ref="B68:D70"/>
    <mergeCell ref="B72:B73"/>
    <mergeCell ref="C72:L73"/>
    <mergeCell ref="M72:M73"/>
    <mergeCell ref="N72:N73"/>
    <mergeCell ref="B101:B102"/>
    <mergeCell ref="C101:D102"/>
    <mergeCell ref="E101:F102"/>
    <mergeCell ref="G101:H102"/>
    <mergeCell ref="I101:J102"/>
    <mergeCell ref="K101:L102"/>
    <mergeCell ref="M101:M102"/>
    <mergeCell ref="N101:N102"/>
    <mergeCell ref="R101:R102"/>
    <mergeCell ref="S101:S102"/>
    <mergeCell ref="T101:T102"/>
    <mergeCell ref="U101:U102"/>
    <mergeCell ref="B103:D105"/>
    <mergeCell ref="B107:B108"/>
    <mergeCell ref="C107:L108"/>
    <mergeCell ref="M107:M108"/>
    <mergeCell ref="N107:N108"/>
    <mergeCell ref="B136:B137"/>
    <mergeCell ref="C136:D137"/>
    <mergeCell ref="E136:F137"/>
    <mergeCell ref="G136:H137"/>
    <mergeCell ref="I136:J137"/>
    <mergeCell ref="K136:L137"/>
    <mergeCell ref="M136:M137"/>
    <mergeCell ref="N136:N137"/>
    <mergeCell ref="R136:R137"/>
    <mergeCell ref="S136:S137"/>
    <mergeCell ref="T136:T137"/>
    <mergeCell ref="U136:U137"/>
    <mergeCell ref="B138:D140"/>
    <mergeCell ref="B142:B143"/>
    <mergeCell ref="C142:L143"/>
    <mergeCell ref="M142:M143"/>
    <mergeCell ref="N142:N143"/>
    <mergeCell ref="B171:B172"/>
    <mergeCell ref="C171:D172"/>
    <mergeCell ref="E171:F172"/>
    <mergeCell ref="G171:H172"/>
    <mergeCell ref="I171:J172"/>
    <mergeCell ref="K171:L172"/>
    <mergeCell ref="M171:M172"/>
    <mergeCell ref="N171:N172"/>
    <mergeCell ref="R171:R172"/>
    <mergeCell ref="S171:S172"/>
    <mergeCell ref="T171:T172"/>
    <mergeCell ref="U171:U172"/>
    <mergeCell ref="B173:D175"/>
    <mergeCell ref="B177:B178"/>
    <mergeCell ref="C177:L178"/>
    <mergeCell ref="M177:M178"/>
    <mergeCell ref="N177:N178"/>
    <mergeCell ref="B206:B207"/>
    <mergeCell ref="C206:D207"/>
    <mergeCell ref="E206:F207"/>
    <mergeCell ref="G206:H207"/>
    <mergeCell ref="I206:J207"/>
    <mergeCell ref="K206:L207"/>
    <mergeCell ref="M206:M207"/>
    <mergeCell ref="N206:N207"/>
    <mergeCell ref="R206:R207"/>
    <mergeCell ref="S206:S207"/>
    <mergeCell ref="T206:T207"/>
    <mergeCell ref="U206:U207"/>
    <mergeCell ref="B208:D210"/>
  </mergeCells>
  <phoneticPr fontId="50"/>
  <printOptions horizontalCentered="1"/>
  <pageMargins left="0.39370078740157483" right="0.39370078740157483" top="0.98425196850393704" bottom="0.59055118110236227" header="0.98425196850393704" footer="0.9055118110236221"/>
  <pageSetup paperSize="9" scale="95" fitToWidth="1" fitToHeight="1" orientation="landscape" usePrinterDefaults="1" blackAndWhite="1" r:id="rId1"/>
  <headerFooter alignWithMargins="0"/>
  <rowBreaks count="2" manualBreakCount="2">
    <brk id="35" min="1" max="20" man="1"/>
    <brk id="70" min="1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theme="9" tint="0.4"/>
  </sheetPr>
  <dimension ref="A1:BY333"/>
  <sheetViews>
    <sheetView showGridLines="0" view="pageBreakPreview" topLeftCell="AA67" zoomScale="85" zoomScaleNormal="85" zoomScaleSheetLayoutView="85" workbookViewId="0">
      <selection activeCell="AI1" sqref="AI1"/>
    </sheetView>
  </sheetViews>
  <sheetFormatPr defaultRowHeight="11.25" customHeight="1"/>
  <cols>
    <col min="1" max="1" width="12.09765625" style="860" customWidth="1"/>
    <col min="2" max="15" width="7.69921875" style="860" customWidth="1"/>
    <col min="16" max="16" width="8.8984375" style="860" customWidth="1"/>
    <col min="17" max="18" width="7.69921875" style="860" customWidth="1"/>
    <col min="19" max="19" width="8.296875" style="860" customWidth="1"/>
    <col min="20" max="22" width="7.69921875" style="860" customWidth="1"/>
    <col min="23" max="23" width="10.09765625" style="860" customWidth="1"/>
    <col min="24" max="27" width="7.69921875" style="860" customWidth="1"/>
    <col min="28" max="28" width="9.09765625" style="860" customWidth="1"/>
    <col min="29" max="30" width="3.09765625" style="860" customWidth="1"/>
    <col min="31" max="31" width="2.8984375" style="860" customWidth="1"/>
    <col min="32" max="33" width="6.09765625" style="860" customWidth="1"/>
    <col min="34" max="34" width="3.296875" style="860" customWidth="1"/>
    <col min="35" max="35" width="3" style="860" customWidth="1"/>
    <col min="36" max="36" width="4.69921875" style="860" customWidth="1"/>
    <col min="37" max="37" width="12.3984375" style="860" customWidth="1"/>
    <col min="38" max="38" width="7.59765625" style="860" customWidth="1"/>
    <col min="39" max="40" width="6.69921875" style="860" customWidth="1"/>
    <col min="41" max="41" width="8" style="860" customWidth="1"/>
    <col min="42" max="52" width="7.69921875" style="860" customWidth="1"/>
    <col min="53" max="53" width="8.3984375" style="860" customWidth="1"/>
    <col min="54" max="54" width="11" style="860" customWidth="1"/>
    <col min="55" max="56" width="1.296875" style="860" customWidth="1"/>
    <col min="57" max="57" width="12.296875" style="860" customWidth="1"/>
    <col min="58" max="58" width="7.69921875" style="860" customWidth="1"/>
    <col min="59" max="61" width="8.69921875" style="860" customWidth="1"/>
    <col min="62" max="62" width="8.3984375" style="860" customWidth="1"/>
    <col min="63" max="64" width="8.296875" style="860" customWidth="1"/>
    <col min="65" max="66" width="8.69921875" style="860" customWidth="1"/>
    <col min="67" max="67" width="8.3984375" style="860" customWidth="1"/>
    <col min="68" max="71" width="8.69921875" style="860" customWidth="1"/>
    <col min="72" max="72" width="8.296875" style="860" customWidth="1"/>
    <col min="73" max="74" width="8.69921875" style="860" customWidth="1"/>
    <col min="75" max="75" width="9.296875" style="860" customWidth="1"/>
    <col min="76" max="76" width="9.3984375" style="860" customWidth="1"/>
    <col min="77" max="256" width="9.09765625" style="860" customWidth="1"/>
    <col min="257" max="257" width="12.09765625" style="860" customWidth="1"/>
    <col min="258" max="271" width="7.69921875" style="860" customWidth="1"/>
    <col min="272" max="272" width="8.8984375" style="860" customWidth="1"/>
    <col min="273" max="274" width="7.69921875" style="860" customWidth="1"/>
    <col min="275" max="275" width="8.296875" style="860" customWidth="1"/>
    <col min="276" max="278" width="7.69921875" style="860" customWidth="1"/>
    <col min="279" max="279" width="10.09765625" style="860" customWidth="1"/>
    <col min="280" max="283" width="7.69921875" style="860" customWidth="1"/>
    <col min="284" max="284" width="9.09765625" style="860" customWidth="1"/>
    <col min="285" max="286" width="3.09765625" style="860" customWidth="1"/>
    <col min="287" max="287" width="2.8984375" style="860" customWidth="1"/>
    <col min="288" max="289" width="6.09765625" style="860" customWidth="1"/>
    <col min="290" max="290" width="3.296875" style="860" customWidth="1"/>
    <col min="291" max="291" width="3" style="860" customWidth="1"/>
    <col min="292" max="292" width="4.69921875" style="860" customWidth="1"/>
    <col min="293" max="293" width="12.3984375" style="860" customWidth="1"/>
    <col min="294" max="296" width="6.69921875" style="860" customWidth="1"/>
    <col min="297" max="297" width="8" style="860" customWidth="1"/>
    <col min="298" max="308" width="7.69921875" style="860" customWidth="1"/>
    <col min="309" max="309" width="8.3984375" style="860" customWidth="1"/>
    <col min="310" max="310" width="11" style="860" customWidth="1"/>
    <col min="311" max="312" width="1.296875" style="860" customWidth="1"/>
    <col min="313" max="313" width="12.296875" style="860" customWidth="1"/>
    <col min="314" max="314" width="7.69921875" style="860" customWidth="1"/>
    <col min="315" max="317" width="8.69921875" style="860" customWidth="1"/>
    <col min="318" max="318" width="8.3984375" style="860" customWidth="1"/>
    <col min="319" max="320" width="8.296875" style="860" customWidth="1"/>
    <col min="321" max="322" width="8.69921875" style="860" customWidth="1"/>
    <col min="323" max="323" width="8.3984375" style="860" customWidth="1"/>
    <col min="324" max="327" width="8.69921875" style="860" customWidth="1"/>
    <col min="328" max="328" width="8.296875" style="860" customWidth="1"/>
    <col min="329" max="330" width="8.69921875" style="860" customWidth="1"/>
    <col min="331" max="331" width="9.296875" style="860" customWidth="1"/>
    <col min="332" max="332" width="9.3984375" style="860" customWidth="1"/>
    <col min="333" max="512" width="9.09765625" style="860" customWidth="1"/>
    <col min="513" max="513" width="12.09765625" style="860" customWidth="1"/>
    <col min="514" max="527" width="7.69921875" style="860" customWidth="1"/>
    <col min="528" max="528" width="8.8984375" style="860" customWidth="1"/>
    <col min="529" max="530" width="7.69921875" style="860" customWidth="1"/>
    <col min="531" max="531" width="8.296875" style="860" customWidth="1"/>
    <col min="532" max="534" width="7.69921875" style="860" customWidth="1"/>
    <col min="535" max="535" width="10.09765625" style="860" customWidth="1"/>
    <col min="536" max="539" width="7.69921875" style="860" customWidth="1"/>
    <col min="540" max="540" width="9.09765625" style="860" customWidth="1"/>
    <col min="541" max="542" width="3.09765625" style="860" customWidth="1"/>
    <col min="543" max="543" width="2.8984375" style="860" customWidth="1"/>
    <col min="544" max="545" width="6.09765625" style="860" customWidth="1"/>
    <col min="546" max="546" width="3.296875" style="860" customWidth="1"/>
    <col min="547" max="547" width="3" style="860" customWidth="1"/>
    <col min="548" max="548" width="4.69921875" style="860" customWidth="1"/>
    <col min="549" max="549" width="12.3984375" style="860" customWidth="1"/>
    <col min="550" max="552" width="6.69921875" style="860" customWidth="1"/>
    <col min="553" max="553" width="8" style="860" customWidth="1"/>
    <col min="554" max="564" width="7.69921875" style="860" customWidth="1"/>
    <col min="565" max="565" width="8.3984375" style="860" customWidth="1"/>
    <col min="566" max="566" width="11" style="860" customWidth="1"/>
    <col min="567" max="568" width="1.296875" style="860" customWidth="1"/>
    <col min="569" max="569" width="12.296875" style="860" customWidth="1"/>
    <col min="570" max="570" width="7.69921875" style="860" customWidth="1"/>
    <col min="571" max="573" width="8.69921875" style="860" customWidth="1"/>
    <col min="574" max="574" width="8.3984375" style="860" customWidth="1"/>
    <col min="575" max="576" width="8.296875" style="860" customWidth="1"/>
    <col min="577" max="578" width="8.69921875" style="860" customWidth="1"/>
    <col min="579" max="579" width="8.3984375" style="860" customWidth="1"/>
    <col min="580" max="583" width="8.69921875" style="860" customWidth="1"/>
    <col min="584" max="584" width="8.296875" style="860" customWidth="1"/>
    <col min="585" max="586" width="8.69921875" style="860" customWidth="1"/>
    <col min="587" max="587" width="9.296875" style="860" customWidth="1"/>
    <col min="588" max="588" width="9.3984375" style="860" customWidth="1"/>
    <col min="589" max="768" width="9.09765625" style="860" customWidth="1"/>
    <col min="769" max="769" width="12.09765625" style="860" customWidth="1"/>
    <col min="770" max="783" width="7.69921875" style="860" customWidth="1"/>
    <col min="784" max="784" width="8.8984375" style="860" customWidth="1"/>
    <col min="785" max="786" width="7.69921875" style="860" customWidth="1"/>
    <col min="787" max="787" width="8.296875" style="860" customWidth="1"/>
    <col min="788" max="790" width="7.69921875" style="860" customWidth="1"/>
    <col min="791" max="791" width="10.09765625" style="860" customWidth="1"/>
    <col min="792" max="795" width="7.69921875" style="860" customWidth="1"/>
    <col min="796" max="796" width="9.09765625" style="860" customWidth="1"/>
    <col min="797" max="798" width="3.09765625" style="860" customWidth="1"/>
    <col min="799" max="799" width="2.8984375" style="860" customWidth="1"/>
    <col min="800" max="801" width="6.09765625" style="860" customWidth="1"/>
    <col min="802" max="802" width="3.296875" style="860" customWidth="1"/>
    <col min="803" max="803" width="3" style="860" customWidth="1"/>
    <col min="804" max="804" width="4.69921875" style="860" customWidth="1"/>
    <col min="805" max="805" width="12.3984375" style="860" customWidth="1"/>
    <col min="806" max="808" width="6.69921875" style="860" customWidth="1"/>
    <col min="809" max="809" width="8" style="860" customWidth="1"/>
    <col min="810" max="820" width="7.69921875" style="860" customWidth="1"/>
    <col min="821" max="821" width="8.3984375" style="860" customWidth="1"/>
    <col min="822" max="822" width="11" style="860" customWidth="1"/>
    <col min="823" max="824" width="1.296875" style="860" customWidth="1"/>
    <col min="825" max="825" width="12.296875" style="860" customWidth="1"/>
    <col min="826" max="826" width="7.69921875" style="860" customWidth="1"/>
    <col min="827" max="829" width="8.69921875" style="860" customWidth="1"/>
    <col min="830" max="830" width="8.3984375" style="860" customWidth="1"/>
    <col min="831" max="832" width="8.296875" style="860" customWidth="1"/>
    <col min="833" max="834" width="8.69921875" style="860" customWidth="1"/>
    <col min="835" max="835" width="8.3984375" style="860" customWidth="1"/>
    <col min="836" max="839" width="8.69921875" style="860" customWidth="1"/>
    <col min="840" max="840" width="8.296875" style="860" customWidth="1"/>
    <col min="841" max="842" width="8.69921875" style="860" customWidth="1"/>
    <col min="843" max="843" width="9.296875" style="860" customWidth="1"/>
    <col min="844" max="844" width="9.3984375" style="860" customWidth="1"/>
    <col min="845" max="1024" width="9.09765625" style="860" customWidth="1"/>
    <col min="1025" max="1025" width="12.09765625" style="860" customWidth="1"/>
    <col min="1026" max="1039" width="7.69921875" style="860" customWidth="1"/>
    <col min="1040" max="1040" width="8.8984375" style="860" customWidth="1"/>
    <col min="1041" max="1042" width="7.69921875" style="860" customWidth="1"/>
    <col min="1043" max="1043" width="8.296875" style="860" customWidth="1"/>
    <col min="1044" max="1046" width="7.69921875" style="860" customWidth="1"/>
    <col min="1047" max="1047" width="10.09765625" style="860" customWidth="1"/>
    <col min="1048" max="1051" width="7.69921875" style="860" customWidth="1"/>
    <col min="1052" max="1052" width="9.09765625" style="860" customWidth="1"/>
    <col min="1053" max="1054" width="3.09765625" style="860" customWidth="1"/>
    <col min="1055" max="1055" width="2.8984375" style="860" customWidth="1"/>
    <col min="1056" max="1057" width="6.09765625" style="860" customWidth="1"/>
    <col min="1058" max="1058" width="3.296875" style="860" customWidth="1"/>
    <col min="1059" max="1059" width="3" style="860" customWidth="1"/>
    <col min="1060" max="1060" width="4.69921875" style="860" customWidth="1"/>
    <col min="1061" max="1061" width="12.3984375" style="860" customWidth="1"/>
    <col min="1062" max="1064" width="6.69921875" style="860" customWidth="1"/>
    <col min="1065" max="1065" width="8" style="860" customWidth="1"/>
    <col min="1066" max="1076" width="7.69921875" style="860" customWidth="1"/>
    <col min="1077" max="1077" width="8.3984375" style="860" customWidth="1"/>
    <col min="1078" max="1078" width="11" style="860" customWidth="1"/>
    <col min="1079" max="1080" width="1.296875" style="860" customWidth="1"/>
    <col min="1081" max="1081" width="12.296875" style="860" customWidth="1"/>
    <col min="1082" max="1082" width="7.69921875" style="860" customWidth="1"/>
    <col min="1083" max="1085" width="8.69921875" style="860" customWidth="1"/>
    <col min="1086" max="1086" width="8.3984375" style="860" customWidth="1"/>
    <col min="1087" max="1088" width="8.296875" style="860" customWidth="1"/>
    <col min="1089" max="1090" width="8.69921875" style="860" customWidth="1"/>
    <col min="1091" max="1091" width="8.3984375" style="860" customWidth="1"/>
    <col min="1092" max="1095" width="8.69921875" style="860" customWidth="1"/>
    <col min="1096" max="1096" width="8.296875" style="860" customWidth="1"/>
    <col min="1097" max="1098" width="8.69921875" style="860" customWidth="1"/>
    <col min="1099" max="1099" width="9.296875" style="860" customWidth="1"/>
    <col min="1100" max="1100" width="9.3984375" style="860" customWidth="1"/>
    <col min="1101" max="1280" width="9.09765625" style="860" customWidth="1"/>
    <col min="1281" max="1281" width="12.09765625" style="860" customWidth="1"/>
    <col min="1282" max="1295" width="7.69921875" style="860" customWidth="1"/>
    <col min="1296" max="1296" width="8.8984375" style="860" customWidth="1"/>
    <col min="1297" max="1298" width="7.69921875" style="860" customWidth="1"/>
    <col min="1299" max="1299" width="8.296875" style="860" customWidth="1"/>
    <col min="1300" max="1302" width="7.69921875" style="860" customWidth="1"/>
    <col min="1303" max="1303" width="10.09765625" style="860" customWidth="1"/>
    <col min="1304" max="1307" width="7.69921875" style="860" customWidth="1"/>
    <col min="1308" max="1308" width="9.09765625" style="860" customWidth="1"/>
    <col min="1309" max="1310" width="3.09765625" style="860" customWidth="1"/>
    <col min="1311" max="1311" width="2.8984375" style="860" customWidth="1"/>
    <col min="1312" max="1313" width="6.09765625" style="860" customWidth="1"/>
    <col min="1314" max="1314" width="3.296875" style="860" customWidth="1"/>
    <col min="1315" max="1315" width="3" style="860" customWidth="1"/>
    <col min="1316" max="1316" width="4.69921875" style="860" customWidth="1"/>
    <col min="1317" max="1317" width="12.3984375" style="860" customWidth="1"/>
    <col min="1318" max="1320" width="6.69921875" style="860" customWidth="1"/>
    <col min="1321" max="1321" width="8" style="860" customWidth="1"/>
    <col min="1322" max="1332" width="7.69921875" style="860" customWidth="1"/>
    <col min="1333" max="1333" width="8.3984375" style="860" customWidth="1"/>
    <col min="1334" max="1334" width="11" style="860" customWidth="1"/>
    <col min="1335" max="1336" width="1.296875" style="860" customWidth="1"/>
    <col min="1337" max="1337" width="12.296875" style="860" customWidth="1"/>
    <col min="1338" max="1338" width="7.69921875" style="860" customWidth="1"/>
    <col min="1339" max="1341" width="8.69921875" style="860" customWidth="1"/>
    <col min="1342" max="1342" width="8.3984375" style="860" customWidth="1"/>
    <col min="1343" max="1344" width="8.296875" style="860" customWidth="1"/>
    <col min="1345" max="1346" width="8.69921875" style="860" customWidth="1"/>
    <col min="1347" max="1347" width="8.3984375" style="860" customWidth="1"/>
    <col min="1348" max="1351" width="8.69921875" style="860" customWidth="1"/>
    <col min="1352" max="1352" width="8.296875" style="860" customWidth="1"/>
    <col min="1353" max="1354" width="8.69921875" style="860" customWidth="1"/>
    <col min="1355" max="1355" width="9.296875" style="860" customWidth="1"/>
    <col min="1356" max="1356" width="9.3984375" style="860" customWidth="1"/>
    <col min="1357" max="1536" width="9.09765625" style="860" customWidth="1"/>
    <col min="1537" max="1537" width="12.09765625" style="860" customWidth="1"/>
    <col min="1538" max="1551" width="7.69921875" style="860" customWidth="1"/>
    <col min="1552" max="1552" width="8.8984375" style="860" customWidth="1"/>
    <col min="1553" max="1554" width="7.69921875" style="860" customWidth="1"/>
    <col min="1555" max="1555" width="8.296875" style="860" customWidth="1"/>
    <col min="1556" max="1558" width="7.69921875" style="860" customWidth="1"/>
    <col min="1559" max="1559" width="10.09765625" style="860" customWidth="1"/>
    <col min="1560" max="1563" width="7.69921875" style="860" customWidth="1"/>
    <col min="1564" max="1564" width="9.09765625" style="860" customWidth="1"/>
    <col min="1565" max="1566" width="3.09765625" style="860" customWidth="1"/>
    <col min="1567" max="1567" width="2.8984375" style="860" customWidth="1"/>
    <col min="1568" max="1569" width="6.09765625" style="860" customWidth="1"/>
    <col min="1570" max="1570" width="3.296875" style="860" customWidth="1"/>
    <col min="1571" max="1571" width="3" style="860" customWidth="1"/>
    <col min="1572" max="1572" width="4.69921875" style="860" customWidth="1"/>
    <col min="1573" max="1573" width="12.3984375" style="860" customWidth="1"/>
    <col min="1574" max="1576" width="6.69921875" style="860" customWidth="1"/>
    <col min="1577" max="1577" width="8" style="860" customWidth="1"/>
    <col min="1578" max="1588" width="7.69921875" style="860" customWidth="1"/>
    <col min="1589" max="1589" width="8.3984375" style="860" customWidth="1"/>
    <col min="1590" max="1590" width="11" style="860" customWidth="1"/>
    <col min="1591" max="1592" width="1.296875" style="860" customWidth="1"/>
    <col min="1593" max="1593" width="12.296875" style="860" customWidth="1"/>
    <col min="1594" max="1594" width="7.69921875" style="860" customWidth="1"/>
    <col min="1595" max="1597" width="8.69921875" style="860" customWidth="1"/>
    <col min="1598" max="1598" width="8.3984375" style="860" customWidth="1"/>
    <col min="1599" max="1600" width="8.296875" style="860" customWidth="1"/>
    <col min="1601" max="1602" width="8.69921875" style="860" customWidth="1"/>
    <col min="1603" max="1603" width="8.3984375" style="860" customWidth="1"/>
    <col min="1604" max="1607" width="8.69921875" style="860" customWidth="1"/>
    <col min="1608" max="1608" width="8.296875" style="860" customWidth="1"/>
    <col min="1609" max="1610" width="8.69921875" style="860" customWidth="1"/>
    <col min="1611" max="1611" width="9.296875" style="860" customWidth="1"/>
    <col min="1612" max="1612" width="9.3984375" style="860" customWidth="1"/>
    <col min="1613" max="1792" width="9.09765625" style="860" customWidth="1"/>
    <col min="1793" max="1793" width="12.09765625" style="860" customWidth="1"/>
    <col min="1794" max="1807" width="7.69921875" style="860" customWidth="1"/>
    <col min="1808" max="1808" width="8.8984375" style="860" customWidth="1"/>
    <col min="1809" max="1810" width="7.69921875" style="860" customWidth="1"/>
    <col min="1811" max="1811" width="8.296875" style="860" customWidth="1"/>
    <col min="1812" max="1814" width="7.69921875" style="860" customWidth="1"/>
    <col min="1815" max="1815" width="10.09765625" style="860" customWidth="1"/>
    <col min="1816" max="1819" width="7.69921875" style="860" customWidth="1"/>
    <col min="1820" max="1820" width="9.09765625" style="860" customWidth="1"/>
    <col min="1821" max="1822" width="3.09765625" style="860" customWidth="1"/>
    <col min="1823" max="1823" width="2.8984375" style="860" customWidth="1"/>
    <col min="1824" max="1825" width="6.09765625" style="860" customWidth="1"/>
    <col min="1826" max="1826" width="3.296875" style="860" customWidth="1"/>
    <col min="1827" max="1827" width="3" style="860" customWidth="1"/>
    <col min="1828" max="1828" width="4.69921875" style="860" customWidth="1"/>
    <col min="1829" max="1829" width="12.3984375" style="860" customWidth="1"/>
    <col min="1830" max="1832" width="6.69921875" style="860" customWidth="1"/>
    <col min="1833" max="1833" width="8" style="860" customWidth="1"/>
    <col min="1834" max="1844" width="7.69921875" style="860" customWidth="1"/>
    <col min="1845" max="1845" width="8.3984375" style="860" customWidth="1"/>
    <col min="1846" max="1846" width="11" style="860" customWidth="1"/>
    <col min="1847" max="1848" width="1.296875" style="860" customWidth="1"/>
    <col min="1849" max="1849" width="12.296875" style="860" customWidth="1"/>
    <col min="1850" max="1850" width="7.69921875" style="860" customWidth="1"/>
    <col min="1851" max="1853" width="8.69921875" style="860" customWidth="1"/>
    <col min="1854" max="1854" width="8.3984375" style="860" customWidth="1"/>
    <col min="1855" max="1856" width="8.296875" style="860" customWidth="1"/>
    <col min="1857" max="1858" width="8.69921875" style="860" customWidth="1"/>
    <col min="1859" max="1859" width="8.3984375" style="860" customWidth="1"/>
    <col min="1860" max="1863" width="8.69921875" style="860" customWidth="1"/>
    <col min="1864" max="1864" width="8.296875" style="860" customWidth="1"/>
    <col min="1865" max="1866" width="8.69921875" style="860" customWidth="1"/>
    <col min="1867" max="1867" width="9.296875" style="860" customWidth="1"/>
    <col min="1868" max="1868" width="9.3984375" style="860" customWidth="1"/>
    <col min="1869" max="2048" width="9.09765625" style="860" customWidth="1"/>
    <col min="2049" max="2049" width="12.09765625" style="860" customWidth="1"/>
    <col min="2050" max="2063" width="7.69921875" style="860" customWidth="1"/>
    <col min="2064" max="2064" width="8.8984375" style="860" customWidth="1"/>
    <col min="2065" max="2066" width="7.69921875" style="860" customWidth="1"/>
    <col min="2067" max="2067" width="8.296875" style="860" customWidth="1"/>
    <col min="2068" max="2070" width="7.69921875" style="860" customWidth="1"/>
    <col min="2071" max="2071" width="10.09765625" style="860" customWidth="1"/>
    <col min="2072" max="2075" width="7.69921875" style="860" customWidth="1"/>
    <col min="2076" max="2076" width="9.09765625" style="860" customWidth="1"/>
    <col min="2077" max="2078" width="3.09765625" style="860" customWidth="1"/>
    <col min="2079" max="2079" width="2.8984375" style="860" customWidth="1"/>
    <col min="2080" max="2081" width="6.09765625" style="860" customWidth="1"/>
    <col min="2082" max="2082" width="3.296875" style="860" customWidth="1"/>
    <col min="2083" max="2083" width="3" style="860" customWidth="1"/>
    <col min="2084" max="2084" width="4.69921875" style="860" customWidth="1"/>
    <col min="2085" max="2085" width="12.3984375" style="860" customWidth="1"/>
    <col min="2086" max="2088" width="6.69921875" style="860" customWidth="1"/>
    <col min="2089" max="2089" width="8" style="860" customWidth="1"/>
    <col min="2090" max="2100" width="7.69921875" style="860" customWidth="1"/>
    <col min="2101" max="2101" width="8.3984375" style="860" customWidth="1"/>
    <col min="2102" max="2102" width="11" style="860" customWidth="1"/>
    <col min="2103" max="2104" width="1.296875" style="860" customWidth="1"/>
    <col min="2105" max="2105" width="12.296875" style="860" customWidth="1"/>
    <col min="2106" max="2106" width="7.69921875" style="860" customWidth="1"/>
    <col min="2107" max="2109" width="8.69921875" style="860" customWidth="1"/>
    <col min="2110" max="2110" width="8.3984375" style="860" customWidth="1"/>
    <col min="2111" max="2112" width="8.296875" style="860" customWidth="1"/>
    <col min="2113" max="2114" width="8.69921875" style="860" customWidth="1"/>
    <col min="2115" max="2115" width="8.3984375" style="860" customWidth="1"/>
    <col min="2116" max="2119" width="8.69921875" style="860" customWidth="1"/>
    <col min="2120" max="2120" width="8.296875" style="860" customWidth="1"/>
    <col min="2121" max="2122" width="8.69921875" style="860" customWidth="1"/>
    <col min="2123" max="2123" width="9.296875" style="860" customWidth="1"/>
    <col min="2124" max="2124" width="9.3984375" style="860" customWidth="1"/>
    <col min="2125" max="2304" width="9.09765625" style="860" customWidth="1"/>
    <col min="2305" max="2305" width="12.09765625" style="860" customWidth="1"/>
    <col min="2306" max="2319" width="7.69921875" style="860" customWidth="1"/>
    <col min="2320" max="2320" width="8.8984375" style="860" customWidth="1"/>
    <col min="2321" max="2322" width="7.69921875" style="860" customWidth="1"/>
    <col min="2323" max="2323" width="8.296875" style="860" customWidth="1"/>
    <col min="2324" max="2326" width="7.69921875" style="860" customWidth="1"/>
    <col min="2327" max="2327" width="10.09765625" style="860" customWidth="1"/>
    <col min="2328" max="2331" width="7.69921875" style="860" customWidth="1"/>
    <col min="2332" max="2332" width="9.09765625" style="860" customWidth="1"/>
    <col min="2333" max="2334" width="3.09765625" style="860" customWidth="1"/>
    <col min="2335" max="2335" width="2.8984375" style="860" customWidth="1"/>
    <col min="2336" max="2337" width="6.09765625" style="860" customWidth="1"/>
    <col min="2338" max="2338" width="3.296875" style="860" customWidth="1"/>
    <col min="2339" max="2339" width="3" style="860" customWidth="1"/>
    <col min="2340" max="2340" width="4.69921875" style="860" customWidth="1"/>
    <col min="2341" max="2341" width="12.3984375" style="860" customWidth="1"/>
    <col min="2342" max="2344" width="6.69921875" style="860" customWidth="1"/>
    <col min="2345" max="2345" width="8" style="860" customWidth="1"/>
    <col min="2346" max="2356" width="7.69921875" style="860" customWidth="1"/>
    <col min="2357" max="2357" width="8.3984375" style="860" customWidth="1"/>
    <col min="2358" max="2358" width="11" style="860" customWidth="1"/>
    <col min="2359" max="2360" width="1.296875" style="860" customWidth="1"/>
    <col min="2361" max="2361" width="12.296875" style="860" customWidth="1"/>
    <col min="2362" max="2362" width="7.69921875" style="860" customWidth="1"/>
    <col min="2363" max="2365" width="8.69921875" style="860" customWidth="1"/>
    <col min="2366" max="2366" width="8.3984375" style="860" customWidth="1"/>
    <col min="2367" max="2368" width="8.296875" style="860" customWidth="1"/>
    <col min="2369" max="2370" width="8.69921875" style="860" customWidth="1"/>
    <col min="2371" max="2371" width="8.3984375" style="860" customWidth="1"/>
    <col min="2372" max="2375" width="8.69921875" style="860" customWidth="1"/>
    <col min="2376" max="2376" width="8.296875" style="860" customWidth="1"/>
    <col min="2377" max="2378" width="8.69921875" style="860" customWidth="1"/>
    <col min="2379" max="2379" width="9.296875" style="860" customWidth="1"/>
    <col min="2380" max="2380" width="9.3984375" style="860" customWidth="1"/>
    <col min="2381" max="2560" width="9.09765625" style="860" customWidth="1"/>
    <col min="2561" max="2561" width="12.09765625" style="860" customWidth="1"/>
    <col min="2562" max="2575" width="7.69921875" style="860" customWidth="1"/>
    <col min="2576" max="2576" width="8.8984375" style="860" customWidth="1"/>
    <col min="2577" max="2578" width="7.69921875" style="860" customWidth="1"/>
    <col min="2579" max="2579" width="8.296875" style="860" customWidth="1"/>
    <col min="2580" max="2582" width="7.69921875" style="860" customWidth="1"/>
    <col min="2583" max="2583" width="10.09765625" style="860" customWidth="1"/>
    <col min="2584" max="2587" width="7.69921875" style="860" customWidth="1"/>
    <col min="2588" max="2588" width="9.09765625" style="860" customWidth="1"/>
    <col min="2589" max="2590" width="3.09765625" style="860" customWidth="1"/>
    <col min="2591" max="2591" width="2.8984375" style="860" customWidth="1"/>
    <col min="2592" max="2593" width="6.09765625" style="860" customWidth="1"/>
    <col min="2594" max="2594" width="3.296875" style="860" customWidth="1"/>
    <col min="2595" max="2595" width="3" style="860" customWidth="1"/>
    <col min="2596" max="2596" width="4.69921875" style="860" customWidth="1"/>
    <col min="2597" max="2597" width="12.3984375" style="860" customWidth="1"/>
    <col min="2598" max="2600" width="6.69921875" style="860" customWidth="1"/>
    <col min="2601" max="2601" width="8" style="860" customWidth="1"/>
    <col min="2602" max="2612" width="7.69921875" style="860" customWidth="1"/>
    <col min="2613" max="2613" width="8.3984375" style="860" customWidth="1"/>
    <col min="2614" max="2614" width="11" style="860" customWidth="1"/>
    <col min="2615" max="2616" width="1.296875" style="860" customWidth="1"/>
    <col min="2617" max="2617" width="12.296875" style="860" customWidth="1"/>
    <col min="2618" max="2618" width="7.69921875" style="860" customWidth="1"/>
    <col min="2619" max="2621" width="8.69921875" style="860" customWidth="1"/>
    <col min="2622" max="2622" width="8.3984375" style="860" customWidth="1"/>
    <col min="2623" max="2624" width="8.296875" style="860" customWidth="1"/>
    <col min="2625" max="2626" width="8.69921875" style="860" customWidth="1"/>
    <col min="2627" max="2627" width="8.3984375" style="860" customWidth="1"/>
    <col min="2628" max="2631" width="8.69921875" style="860" customWidth="1"/>
    <col min="2632" max="2632" width="8.296875" style="860" customWidth="1"/>
    <col min="2633" max="2634" width="8.69921875" style="860" customWidth="1"/>
    <col min="2635" max="2635" width="9.296875" style="860" customWidth="1"/>
    <col min="2636" max="2636" width="9.3984375" style="860" customWidth="1"/>
    <col min="2637" max="2816" width="9.09765625" style="860" customWidth="1"/>
    <col min="2817" max="2817" width="12.09765625" style="860" customWidth="1"/>
    <col min="2818" max="2831" width="7.69921875" style="860" customWidth="1"/>
    <col min="2832" max="2832" width="8.8984375" style="860" customWidth="1"/>
    <col min="2833" max="2834" width="7.69921875" style="860" customWidth="1"/>
    <col min="2835" max="2835" width="8.296875" style="860" customWidth="1"/>
    <col min="2836" max="2838" width="7.69921875" style="860" customWidth="1"/>
    <col min="2839" max="2839" width="10.09765625" style="860" customWidth="1"/>
    <col min="2840" max="2843" width="7.69921875" style="860" customWidth="1"/>
    <col min="2844" max="2844" width="9.09765625" style="860" customWidth="1"/>
    <col min="2845" max="2846" width="3.09765625" style="860" customWidth="1"/>
    <col min="2847" max="2847" width="2.8984375" style="860" customWidth="1"/>
    <col min="2848" max="2849" width="6.09765625" style="860" customWidth="1"/>
    <col min="2850" max="2850" width="3.296875" style="860" customWidth="1"/>
    <col min="2851" max="2851" width="3" style="860" customWidth="1"/>
    <col min="2852" max="2852" width="4.69921875" style="860" customWidth="1"/>
    <col min="2853" max="2853" width="12.3984375" style="860" customWidth="1"/>
    <col min="2854" max="2856" width="6.69921875" style="860" customWidth="1"/>
    <col min="2857" max="2857" width="8" style="860" customWidth="1"/>
    <col min="2858" max="2868" width="7.69921875" style="860" customWidth="1"/>
    <col min="2869" max="2869" width="8.3984375" style="860" customWidth="1"/>
    <col min="2870" max="2870" width="11" style="860" customWidth="1"/>
    <col min="2871" max="2872" width="1.296875" style="860" customWidth="1"/>
    <col min="2873" max="2873" width="12.296875" style="860" customWidth="1"/>
    <col min="2874" max="2874" width="7.69921875" style="860" customWidth="1"/>
    <col min="2875" max="2877" width="8.69921875" style="860" customWidth="1"/>
    <col min="2878" max="2878" width="8.3984375" style="860" customWidth="1"/>
    <col min="2879" max="2880" width="8.296875" style="860" customWidth="1"/>
    <col min="2881" max="2882" width="8.69921875" style="860" customWidth="1"/>
    <col min="2883" max="2883" width="8.3984375" style="860" customWidth="1"/>
    <col min="2884" max="2887" width="8.69921875" style="860" customWidth="1"/>
    <col min="2888" max="2888" width="8.296875" style="860" customWidth="1"/>
    <col min="2889" max="2890" width="8.69921875" style="860" customWidth="1"/>
    <col min="2891" max="2891" width="9.296875" style="860" customWidth="1"/>
    <col min="2892" max="2892" width="9.3984375" style="860" customWidth="1"/>
    <col min="2893" max="3072" width="9.09765625" style="860" customWidth="1"/>
    <col min="3073" max="3073" width="12.09765625" style="860" customWidth="1"/>
    <col min="3074" max="3087" width="7.69921875" style="860" customWidth="1"/>
    <col min="3088" max="3088" width="8.8984375" style="860" customWidth="1"/>
    <col min="3089" max="3090" width="7.69921875" style="860" customWidth="1"/>
    <col min="3091" max="3091" width="8.296875" style="860" customWidth="1"/>
    <col min="3092" max="3094" width="7.69921875" style="860" customWidth="1"/>
    <col min="3095" max="3095" width="10.09765625" style="860" customWidth="1"/>
    <col min="3096" max="3099" width="7.69921875" style="860" customWidth="1"/>
    <col min="3100" max="3100" width="9.09765625" style="860" customWidth="1"/>
    <col min="3101" max="3102" width="3.09765625" style="860" customWidth="1"/>
    <col min="3103" max="3103" width="2.8984375" style="860" customWidth="1"/>
    <col min="3104" max="3105" width="6.09765625" style="860" customWidth="1"/>
    <col min="3106" max="3106" width="3.296875" style="860" customWidth="1"/>
    <col min="3107" max="3107" width="3" style="860" customWidth="1"/>
    <col min="3108" max="3108" width="4.69921875" style="860" customWidth="1"/>
    <col min="3109" max="3109" width="12.3984375" style="860" customWidth="1"/>
    <col min="3110" max="3112" width="6.69921875" style="860" customWidth="1"/>
    <col min="3113" max="3113" width="8" style="860" customWidth="1"/>
    <col min="3114" max="3124" width="7.69921875" style="860" customWidth="1"/>
    <col min="3125" max="3125" width="8.3984375" style="860" customWidth="1"/>
    <col min="3126" max="3126" width="11" style="860" customWidth="1"/>
    <col min="3127" max="3128" width="1.296875" style="860" customWidth="1"/>
    <col min="3129" max="3129" width="12.296875" style="860" customWidth="1"/>
    <col min="3130" max="3130" width="7.69921875" style="860" customWidth="1"/>
    <col min="3131" max="3133" width="8.69921875" style="860" customWidth="1"/>
    <col min="3134" max="3134" width="8.3984375" style="860" customWidth="1"/>
    <col min="3135" max="3136" width="8.296875" style="860" customWidth="1"/>
    <col min="3137" max="3138" width="8.69921875" style="860" customWidth="1"/>
    <col min="3139" max="3139" width="8.3984375" style="860" customWidth="1"/>
    <col min="3140" max="3143" width="8.69921875" style="860" customWidth="1"/>
    <col min="3144" max="3144" width="8.296875" style="860" customWidth="1"/>
    <col min="3145" max="3146" width="8.69921875" style="860" customWidth="1"/>
    <col min="3147" max="3147" width="9.296875" style="860" customWidth="1"/>
    <col min="3148" max="3148" width="9.3984375" style="860" customWidth="1"/>
    <col min="3149" max="3328" width="9.09765625" style="860" customWidth="1"/>
    <col min="3329" max="3329" width="12.09765625" style="860" customWidth="1"/>
    <col min="3330" max="3343" width="7.69921875" style="860" customWidth="1"/>
    <col min="3344" max="3344" width="8.8984375" style="860" customWidth="1"/>
    <col min="3345" max="3346" width="7.69921875" style="860" customWidth="1"/>
    <col min="3347" max="3347" width="8.296875" style="860" customWidth="1"/>
    <col min="3348" max="3350" width="7.69921875" style="860" customWidth="1"/>
    <col min="3351" max="3351" width="10.09765625" style="860" customWidth="1"/>
    <col min="3352" max="3355" width="7.69921875" style="860" customWidth="1"/>
    <col min="3356" max="3356" width="9.09765625" style="860" customWidth="1"/>
    <col min="3357" max="3358" width="3.09765625" style="860" customWidth="1"/>
    <col min="3359" max="3359" width="2.8984375" style="860" customWidth="1"/>
    <col min="3360" max="3361" width="6.09765625" style="860" customWidth="1"/>
    <col min="3362" max="3362" width="3.296875" style="860" customWidth="1"/>
    <col min="3363" max="3363" width="3" style="860" customWidth="1"/>
    <col min="3364" max="3364" width="4.69921875" style="860" customWidth="1"/>
    <col min="3365" max="3365" width="12.3984375" style="860" customWidth="1"/>
    <col min="3366" max="3368" width="6.69921875" style="860" customWidth="1"/>
    <col min="3369" max="3369" width="8" style="860" customWidth="1"/>
    <col min="3370" max="3380" width="7.69921875" style="860" customWidth="1"/>
    <col min="3381" max="3381" width="8.3984375" style="860" customWidth="1"/>
    <col min="3382" max="3382" width="11" style="860" customWidth="1"/>
    <col min="3383" max="3384" width="1.296875" style="860" customWidth="1"/>
    <col min="3385" max="3385" width="12.296875" style="860" customWidth="1"/>
    <col min="3386" max="3386" width="7.69921875" style="860" customWidth="1"/>
    <col min="3387" max="3389" width="8.69921875" style="860" customWidth="1"/>
    <col min="3390" max="3390" width="8.3984375" style="860" customWidth="1"/>
    <col min="3391" max="3392" width="8.296875" style="860" customWidth="1"/>
    <col min="3393" max="3394" width="8.69921875" style="860" customWidth="1"/>
    <col min="3395" max="3395" width="8.3984375" style="860" customWidth="1"/>
    <col min="3396" max="3399" width="8.69921875" style="860" customWidth="1"/>
    <col min="3400" max="3400" width="8.296875" style="860" customWidth="1"/>
    <col min="3401" max="3402" width="8.69921875" style="860" customWidth="1"/>
    <col min="3403" max="3403" width="9.296875" style="860" customWidth="1"/>
    <col min="3404" max="3404" width="9.3984375" style="860" customWidth="1"/>
    <col min="3405" max="3584" width="9.09765625" style="860" customWidth="1"/>
    <col min="3585" max="3585" width="12.09765625" style="860" customWidth="1"/>
    <col min="3586" max="3599" width="7.69921875" style="860" customWidth="1"/>
    <col min="3600" max="3600" width="8.8984375" style="860" customWidth="1"/>
    <col min="3601" max="3602" width="7.69921875" style="860" customWidth="1"/>
    <col min="3603" max="3603" width="8.296875" style="860" customWidth="1"/>
    <col min="3604" max="3606" width="7.69921875" style="860" customWidth="1"/>
    <col min="3607" max="3607" width="10.09765625" style="860" customWidth="1"/>
    <col min="3608" max="3611" width="7.69921875" style="860" customWidth="1"/>
    <col min="3612" max="3612" width="9.09765625" style="860" customWidth="1"/>
    <col min="3613" max="3614" width="3.09765625" style="860" customWidth="1"/>
    <col min="3615" max="3615" width="2.8984375" style="860" customWidth="1"/>
    <col min="3616" max="3617" width="6.09765625" style="860" customWidth="1"/>
    <col min="3618" max="3618" width="3.296875" style="860" customWidth="1"/>
    <col min="3619" max="3619" width="3" style="860" customWidth="1"/>
    <col min="3620" max="3620" width="4.69921875" style="860" customWidth="1"/>
    <col min="3621" max="3621" width="12.3984375" style="860" customWidth="1"/>
    <col min="3622" max="3624" width="6.69921875" style="860" customWidth="1"/>
    <col min="3625" max="3625" width="8" style="860" customWidth="1"/>
    <col min="3626" max="3636" width="7.69921875" style="860" customWidth="1"/>
    <col min="3637" max="3637" width="8.3984375" style="860" customWidth="1"/>
    <col min="3638" max="3638" width="11" style="860" customWidth="1"/>
    <col min="3639" max="3640" width="1.296875" style="860" customWidth="1"/>
    <col min="3641" max="3641" width="12.296875" style="860" customWidth="1"/>
    <col min="3642" max="3642" width="7.69921875" style="860" customWidth="1"/>
    <col min="3643" max="3645" width="8.69921875" style="860" customWidth="1"/>
    <col min="3646" max="3646" width="8.3984375" style="860" customWidth="1"/>
    <col min="3647" max="3648" width="8.296875" style="860" customWidth="1"/>
    <col min="3649" max="3650" width="8.69921875" style="860" customWidth="1"/>
    <col min="3651" max="3651" width="8.3984375" style="860" customWidth="1"/>
    <col min="3652" max="3655" width="8.69921875" style="860" customWidth="1"/>
    <col min="3656" max="3656" width="8.296875" style="860" customWidth="1"/>
    <col min="3657" max="3658" width="8.69921875" style="860" customWidth="1"/>
    <col min="3659" max="3659" width="9.296875" style="860" customWidth="1"/>
    <col min="3660" max="3660" width="9.3984375" style="860" customWidth="1"/>
    <col min="3661" max="3840" width="9.09765625" style="860" customWidth="1"/>
    <col min="3841" max="3841" width="12.09765625" style="860" customWidth="1"/>
    <col min="3842" max="3855" width="7.69921875" style="860" customWidth="1"/>
    <col min="3856" max="3856" width="8.8984375" style="860" customWidth="1"/>
    <col min="3857" max="3858" width="7.69921875" style="860" customWidth="1"/>
    <col min="3859" max="3859" width="8.296875" style="860" customWidth="1"/>
    <col min="3860" max="3862" width="7.69921875" style="860" customWidth="1"/>
    <col min="3863" max="3863" width="10.09765625" style="860" customWidth="1"/>
    <col min="3864" max="3867" width="7.69921875" style="860" customWidth="1"/>
    <col min="3868" max="3868" width="9.09765625" style="860" customWidth="1"/>
    <col min="3869" max="3870" width="3.09765625" style="860" customWidth="1"/>
    <col min="3871" max="3871" width="2.8984375" style="860" customWidth="1"/>
    <col min="3872" max="3873" width="6.09765625" style="860" customWidth="1"/>
    <col min="3874" max="3874" width="3.296875" style="860" customWidth="1"/>
    <col min="3875" max="3875" width="3" style="860" customWidth="1"/>
    <col min="3876" max="3876" width="4.69921875" style="860" customWidth="1"/>
    <col min="3877" max="3877" width="12.3984375" style="860" customWidth="1"/>
    <col min="3878" max="3880" width="6.69921875" style="860" customWidth="1"/>
    <col min="3881" max="3881" width="8" style="860" customWidth="1"/>
    <col min="3882" max="3892" width="7.69921875" style="860" customWidth="1"/>
    <col min="3893" max="3893" width="8.3984375" style="860" customWidth="1"/>
    <col min="3894" max="3894" width="11" style="860" customWidth="1"/>
    <col min="3895" max="3896" width="1.296875" style="860" customWidth="1"/>
    <col min="3897" max="3897" width="12.296875" style="860" customWidth="1"/>
    <col min="3898" max="3898" width="7.69921875" style="860" customWidth="1"/>
    <col min="3899" max="3901" width="8.69921875" style="860" customWidth="1"/>
    <col min="3902" max="3902" width="8.3984375" style="860" customWidth="1"/>
    <col min="3903" max="3904" width="8.296875" style="860" customWidth="1"/>
    <col min="3905" max="3906" width="8.69921875" style="860" customWidth="1"/>
    <col min="3907" max="3907" width="8.3984375" style="860" customWidth="1"/>
    <col min="3908" max="3911" width="8.69921875" style="860" customWidth="1"/>
    <col min="3912" max="3912" width="8.296875" style="860" customWidth="1"/>
    <col min="3913" max="3914" width="8.69921875" style="860" customWidth="1"/>
    <col min="3915" max="3915" width="9.296875" style="860" customWidth="1"/>
    <col min="3916" max="3916" width="9.3984375" style="860" customWidth="1"/>
    <col min="3917" max="4096" width="9.09765625" style="860" customWidth="1"/>
    <col min="4097" max="4097" width="12.09765625" style="860" customWidth="1"/>
    <col min="4098" max="4111" width="7.69921875" style="860" customWidth="1"/>
    <col min="4112" max="4112" width="8.8984375" style="860" customWidth="1"/>
    <col min="4113" max="4114" width="7.69921875" style="860" customWidth="1"/>
    <col min="4115" max="4115" width="8.296875" style="860" customWidth="1"/>
    <col min="4116" max="4118" width="7.69921875" style="860" customWidth="1"/>
    <col min="4119" max="4119" width="10.09765625" style="860" customWidth="1"/>
    <col min="4120" max="4123" width="7.69921875" style="860" customWidth="1"/>
    <col min="4124" max="4124" width="9.09765625" style="860" customWidth="1"/>
    <col min="4125" max="4126" width="3.09765625" style="860" customWidth="1"/>
    <col min="4127" max="4127" width="2.8984375" style="860" customWidth="1"/>
    <col min="4128" max="4129" width="6.09765625" style="860" customWidth="1"/>
    <col min="4130" max="4130" width="3.296875" style="860" customWidth="1"/>
    <col min="4131" max="4131" width="3" style="860" customWidth="1"/>
    <col min="4132" max="4132" width="4.69921875" style="860" customWidth="1"/>
    <col min="4133" max="4133" width="12.3984375" style="860" customWidth="1"/>
    <col min="4134" max="4136" width="6.69921875" style="860" customWidth="1"/>
    <col min="4137" max="4137" width="8" style="860" customWidth="1"/>
    <col min="4138" max="4148" width="7.69921875" style="860" customWidth="1"/>
    <col min="4149" max="4149" width="8.3984375" style="860" customWidth="1"/>
    <col min="4150" max="4150" width="11" style="860" customWidth="1"/>
    <col min="4151" max="4152" width="1.296875" style="860" customWidth="1"/>
    <col min="4153" max="4153" width="12.296875" style="860" customWidth="1"/>
    <col min="4154" max="4154" width="7.69921875" style="860" customWidth="1"/>
    <col min="4155" max="4157" width="8.69921875" style="860" customWidth="1"/>
    <col min="4158" max="4158" width="8.3984375" style="860" customWidth="1"/>
    <col min="4159" max="4160" width="8.296875" style="860" customWidth="1"/>
    <col min="4161" max="4162" width="8.69921875" style="860" customWidth="1"/>
    <col min="4163" max="4163" width="8.3984375" style="860" customWidth="1"/>
    <col min="4164" max="4167" width="8.69921875" style="860" customWidth="1"/>
    <col min="4168" max="4168" width="8.296875" style="860" customWidth="1"/>
    <col min="4169" max="4170" width="8.69921875" style="860" customWidth="1"/>
    <col min="4171" max="4171" width="9.296875" style="860" customWidth="1"/>
    <col min="4172" max="4172" width="9.3984375" style="860" customWidth="1"/>
    <col min="4173" max="4352" width="9.09765625" style="860" customWidth="1"/>
    <col min="4353" max="4353" width="12.09765625" style="860" customWidth="1"/>
    <col min="4354" max="4367" width="7.69921875" style="860" customWidth="1"/>
    <col min="4368" max="4368" width="8.8984375" style="860" customWidth="1"/>
    <col min="4369" max="4370" width="7.69921875" style="860" customWidth="1"/>
    <col min="4371" max="4371" width="8.296875" style="860" customWidth="1"/>
    <col min="4372" max="4374" width="7.69921875" style="860" customWidth="1"/>
    <col min="4375" max="4375" width="10.09765625" style="860" customWidth="1"/>
    <col min="4376" max="4379" width="7.69921875" style="860" customWidth="1"/>
    <col min="4380" max="4380" width="9.09765625" style="860" customWidth="1"/>
    <col min="4381" max="4382" width="3.09765625" style="860" customWidth="1"/>
    <col min="4383" max="4383" width="2.8984375" style="860" customWidth="1"/>
    <col min="4384" max="4385" width="6.09765625" style="860" customWidth="1"/>
    <col min="4386" max="4386" width="3.296875" style="860" customWidth="1"/>
    <col min="4387" max="4387" width="3" style="860" customWidth="1"/>
    <col min="4388" max="4388" width="4.69921875" style="860" customWidth="1"/>
    <col min="4389" max="4389" width="12.3984375" style="860" customWidth="1"/>
    <col min="4390" max="4392" width="6.69921875" style="860" customWidth="1"/>
    <col min="4393" max="4393" width="8" style="860" customWidth="1"/>
    <col min="4394" max="4404" width="7.69921875" style="860" customWidth="1"/>
    <col min="4405" max="4405" width="8.3984375" style="860" customWidth="1"/>
    <col min="4406" max="4406" width="11" style="860" customWidth="1"/>
    <col min="4407" max="4408" width="1.296875" style="860" customWidth="1"/>
    <col min="4409" max="4409" width="12.296875" style="860" customWidth="1"/>
    <col min="4410" max="4410" width="7.69921875" style="860" customWidth="1"/>
    <col min="4411" max="4413" width="8.69921875" style="860" customWidth="1"/>
    <col min="4414" max="4414" width="8.3984375" style="860" customWidth="1"/>
    <col min="4415" max="4416" width="8.296875" style="860" customWidth="1"/>
    <col min="4417" max="4418" width="8.69921875" style="860" customWidth="1"/>
    <col min="4419" max="4419" width="8.3984375" style="860" customWidth="1"/>
    <col min="4420" max="4423" width="8.69921875" style="860" customWidth="1"/>
    <col min="4424" max="4424" width="8.296875" style="860" customWidth="1"/>
    <col min="4425" max="4426" width="8.69921875" style="860" customWidth="1"/>
    <col min="4427" max="4427" width="9.296875" style="860" customWidth="1"/>
    <col min="4428" max="4428" width="9.3984375" style="860" customWidth="1"/>
    <col min="4429" max="4608" width="9.09765625" style="860" customWidth="1"/>
    <col min="4609" max="4609" width="12.09765625" style="860" customWidth="1"/>
    <col min="4610" max="4623" width="7.69921875" style="860" customWidth="1"/>
    <col min="4624" max="4624" width="8.8984375" style="860" customWidth="1"/>
    <col min="4625" max="4626" width="7.69921875" style="860" customWidth="1"/>
    <col min="4627" max="4627" width="8.296875" style="860" customWidth="1"/>
    <col min="4628" max="4630" width="7.69921875" style="860" customWidth="1"/>
    <col min="4631" max="4631" width="10.09765625" style="860" customWidth="1"/>
    <col min="4632" max="4635" width="7.69921875" style="860" customWidth="1"/>
    <col min="4636" max="4636" width="9.09765625" style="860" customWidth="1"/>
    <col min="4637" max="4638" width="3.09765625" style="860" customWidth="1"/>
    <col min="4639" max="4639" width="2.8984375" style="860" customWidth="1"/>
    <col min="4640" max="4641" width="6.09765625" style="860" customWidth="1"/>
    <col min="4642" max="4642" width="3.296875" style="860" customWidth="1"/>
    <col min="4643" max="4643" width="3" style="860" customWidth="1"/>
    <col min="4644" max="4644" width="4.69921875" style="860" customWidth="1"/>
    <col min="4645" max="4645" width="12.3984375" style="860" customWidth="1"/>
    <col min="4646" max="4648" width="6.69921875" style="860" customWidth="1"/>
    <col min="4649" max="4649" width="8" style="860" customWidth="1"/>
    <col min="4650" max="4660" width="7.69921875" style="860" customWidth="1"/>
    <col min="4661" max="4661" width="8.3984375" style="860" customWidth="1"/>
    <col min="4662" max="4662" width="11" style="860" customWidth="1"/>
    <col min="4663" max="4664" width="1.296875" style="860" customWidth="1"/>
    <col min="4665" max="4665" width="12.296875" style="860" customWidth="1"/>
    <col min="4666" max="4666" width="7.69921875" style="860" customWidth="1"/>
    <col min="4667" max="4669" width="8.69921875" style="860" customWidth="1"/>
    <col min="4670" max="4670" width="8.3984375" style="860" customWidth="1"/>
    <col min="4671" max="4672" width="8.296875" style="860" customWidth="1"/>
    <col min="4673" max="4674" width="8.69921875" style="860" customWidth="1"/>
    <col min="4675" max="4675" width="8.3984375" style="860" customWidth="1"/>
    <col min="4676" max="4679" width="8.69921875" style="860" customWidth="1"/>
    <col min="4680" max="4680" width="8.296875" style="860" customWidth="1"/>
    <col min="4681" max="4682" width="8.69921875" style="860" customWidth="1"/>
    <col min="4683" max="4683" width="9.296875" style="860" customWidth="1"/>
    <col min="4684" max="4684" width="9.3984375" style="860" customWidth="1"/>
    <col min="4685" max="4864" width="9.09765625" style="860" customWidth="1"/>
    <col min="4865" max="4865" width="12.09765625" style="860" customWidth="1"/>
    <col min="4866" max="4879" width="7.69921875" style="860" customWidth="1"/>
    <col min="4880" max="4880" width="8.8984375" style="860" customWidth="1"/>
    <col min="4881" max="4882" width="7.69921875" style="860" customWidth="1"/>
    <col min="4883" max="4883" width="8.296875" style="860" customWidth="1"/>
    <col min="4884" max="4886" width="7.69921875" style="860" customWidth="1"/>
    <col min="4887" max="4887" width="10.09765625" style="860" customWidth="1"/>
    <col min="4888" max="4891" width="7.69921875" style="860" customWidth="1"/>
    <col min="4892" max="4892" width="9.09765625" style="860" customWidth="1"/>
    <col min="4893" max="4894" width="3.09765625" style="860" customWidth="1"/>
    <col min="4895" max="4895" width="2.8984375" style="860" customWidth="1"/>
    <col min="4896" max="4897" width="6.09765625" style="860" customWidth="1"/>
    <col min="4898" max="4898" width="3.296875" style="860" customWidth="1"/>
    <col min="4899" max="4899" width="3" style="860" customWidth="1"/>
    <col min="4900" max="4900" width="4.69921875" style="860" customWidth="1"/>
    <col min="4901" max="4901" width="12.3984375" style="860" customWidth="1"/>
    <col min="4902" max="4904" width="6.69921875" style="860" customWidth="1"/>
    <col min="4905" max="4905" width="8" style="860" customWidth="1"/>
    <col min="4906" max="4916" width="7.69921875" style="860" customWidth="1"/>
    <col min="4917" max="4917" width="8.3984375" style="860" customWidth="1"/>
    <col min="4918" max="4918" width="11" style="860" customWidth="1"/>
    <col min="4919" max="4920" width="1.296875" style="860" customWidth="1"/>
    <col min="4921" max="4921" width="12.296875" style="860" customWidth="1"/>
    <col min="4922" max="4922" width="7.69921875" style="860" customWidth="1"/>
    <col min="4923" max="4925" width="8.69921875" style="860" customWidth="1"/>
    <col min="4926" max="4926" width="8.3984375" style="860" customWidth="1"/>
    <col min="4927" max="4928" width="8.296875" style="860" customWidth="1"/>
    <col min="4929" max="4930" width="8.69921875" style="860" customWidth="1"/>
    <col min="4931" max="4931" width="8.3984375" style="860" customWidth="1"/>
    <col min="4932" max="4935" width="8.69921875" style="860" customWidth="1"/>
    <col min="4936" max="4936" width="8.296875" style="860" customWidth="1"/>
    <col min="4937" max="4938" width="8.69921875" style="860" customWidth="1"/>
    <col min="4939" max="4939" width="9.296875" style="860" customWidth="1"/>
    <col min="4940" max="4940" width="9.3984375" style="860" customWidth="1"/>
    <col min="4941" max="5120" width="9.09765625" style="860" customWidth="1"/>
    <col min="5121" max="5121" width="12.09765625" style="860" customWidth="1"/>
    <col min="5122" max="5135" width="7.69921875" style="860" customWidth="1"/>
    <col min="5136" max="5136" width="8.8984375" style="860" customWidth="1"/>
    <col min="5137" max="5138" width="7.69921875" style="860" customWidth="1"/>
    <col min="5139" max="5139" width="8.296875" style="860" customWidth="1"/>
    <col min="5140" max="5142" width="7.69921875" style="860" customWidth="1"/>
    <col min="5143" max="5143" width="10.09765625" style="860" customWidth="1"/>
    <col min="5144" max="5147" width="7.69921875" style="860" customWidth="1"/>
    <col min="5148" max="5148" width="9.09765625" style="860" customWidth="1"/>
    <col min="5149" max="5150" width="3.09765625" style="860" customWidth="1"/>
    <col min="5151" max="5151" width="2.8984375" style="860" customWidth="1"/>
    <col min="5152" max="5153" width="6.09765625" style="860" customWidth="1"/>
    <col min="5154" max="5154" width="3.296875" style="860" customWidth="1"/>
    <col min="5155" max="5155" width="3" style="860" customWidth="1"/>
    <col min="5156" max="5156" width="4.69921875" style="860" customWidth="1"/>
    <col min="5157" max="5157" width="12.3984375" style="860" customWidth="1"/>
    <col min="5158" max="5160" width="6.69921875" style="860" customWidth="1"/>
    <col min="5161" max="5161" width="8" style="860" customWidth="1"/>
    <col min="5162" max="5172" width="7.69921875" style="860" customWidth="1"/>
    <col min="5173" max="5173" width="8.3984375" style="860" customWidth="1"/>
    <col min="5174" max="5174" width="11" style="860" customWidth="1"/>
    <col min="5175" max="5176" width="1.296875" style="860" customWidth="1"/>
    <col min="5177" max="5177" width="12.296875" style="860" customWidth="1"/>
    <col min="5178" max="5178" width="7.69921875" style="860" customWidth="1"/>
    <col min="5179" max="5181" width="8.69921875" style="860" customWidth="1"/>
    <col min="5182" max="5182" width="8.3984375" style="860" customWidth="1"/>
    <col min="5183" max="5184" width="8.296875" style="860" customWidth="1"/>
    <col min="5185" max="5186" width="8.69921875" style="860" customWidth="1"/>
    <col min="5187" max="5187" width="8.3984375" style="860" customWidth="1"/>
    <col min="5188" max="5191" width="8.69921875" style="860" customWidth="1"/>
    <col min="5192" max="5192" width="8.296875" style="860" customWidth="1"/>
    <col min="5193" max="5194" width="8.69921875" style="860" customWidth="1"/>
    <col min="5195" max="5195" width="9.296875" style="860" customWidth="1"/>
    <col min="5196" max="5196" width="9.3984375" style="860" customWidth="1"/>
    <col min="5197" max="5376" width="9.09765625" style="860" customWidth="1"/>
    <col min="5377" max="5377" width="12.09765625" style="860" customWidth="1"/>
    <col min="5378" max="5391" width="7.69921875" style="860" customWidth="1"/>
    <col min="5392" max="5392" width="8.8984375" style="860" customWidth="1"/>
    <col min="5393" max="5394" width="7.69921875" style="860" customWidth="1"/>
    <col min="5395" max="5395" width="8.296875" style="860" customWidth="1"/>
    <col min="5396" max="5398" width="7.69921875" style="860" customWidth="1"/>
    <col min="5399" max="5399" width="10.09765625" style="860" customWidth="1"/>
    <col min="5400" max="5403" width="7.69921875" style="860" customWidth="1"/>
    <col min="5404" max="5404" width="9.09765625" style="860" customWidth="1"/>
    <col min="5405" max="5406" width="3.09765625" style="860" customWidth="1"/>
    <col min="5407" max="5407" width="2.8984375" style="860" customWidth="1"/>
    <col min="5408" max="5409" width="6.09765625" style="860" customWidth="1"/>
    <col min="5410" max="5410" width="3.296875" style="860" customWidth="1"/>
    <col min="5411" max="5411" width="3" style="860" customWidth="1"/>
    <col min="5412" max="5412" width="4.69921875" style="860" customWidth="1"/>
    <col min="5413" max="5413" width="12.3984375" style="860" customWidth="1"/>
    <col min="5414" max="5416" width="6.69921875" style="860" customWidth="1"/>
    <col min="5417" max="5417" width="8" style="860" customWidth="1"/>
    <col min="5418" max="5428" width="7.69921875" style="860" customWidth="1"/>
    <col min="5429" max="5429" width="8.3984375" style="860" customWidth="1"/>
    <col min="5430" max="5430" width="11" style="860" customWidth="1"/>
    <col min="5431" max="5432" width="1.296875" style="860" customWidth="1"/>
    <col min="5433" max="5433" width="12.296875" style="860" customWidth="1"/>
    <col min="5434" max="5434" width="7.69921875" style="860" customWidth="1"/>
    <col min="5435" max="5437" width="8.69921875" style="860" customWidth="1"/>
    <col min="5438" max="5438" width="8.3984375" style="860" customWidth="1"/>
    <col min="5439" max="5440" width="8.296875" style="860" customWidth="1"/>
    <col min="5441" max="5442" width="8.69921875" style="860" customWidth="1"/>
    <col min="5443" max="5443" width="8.3984375" style="860" customWidth="1"/>
    <col min="5444" max="5447" width="8.69921875" style="860" customWidth="1"/>
    <col min="5448" max="5448" width="8.296875" style="860" customWidth="1"/>
    <col min="5449" max="5450" width="8.69921875" style="860" customWidth="1"/>
    <col min="5451" max="5451" width="9.296875" style="860" customWidth="1"/>
    <col min="5452" max="5452" width="9.3984375" style="860" customWidth="1"/>
    <col min="5453" max="5632" width="9.09765625" style="860" customWidth="1"/>
    <col min="5633" max="5633" width="12.09765625" style="860" customWidth="1"/>
    <col min="5634" max="5647" width="7.69921875" style="860" customWidth="1"/>
    <col min="5648" max="5648" width="8.8984375" style="860" customWidth="1"/>
    <col min="5649" max="5650" width="7.69921875" style="860" customWidth="1"/>
    <col min="5651" max="5651" width="8.296875" style="860" customWidth="1"/>
    <col min="5652" max="5654" width="7.69921875" style="860" customWidth="1"/>
    <col min="5655" max="5655" width="10.09765625" style="860" customWidth="1"/>
    <col min="5656" max="5659" width="7.69921875" style="860" customWidth="1"/>
    <col min="5660" max="5660" width="9.09765625" style="860" customWidth="1"/>
    <col min="5661" max="5662" width="3.09765625" style="860" customWidth="1"/>
    <col min="5663" max="5663" width="2.8984375" style="860" customWidth="1"/>
    <col min="5664" max="5665" width="6.09765625" style="860" customWidth="1"/>
    <col min="5666" max="5666" width="3.296875" style="860" customWidth="1"/>
    <col min="5667" max="5667" width="3" style="860" customWidth="1"/>
    <col min="5668" max="5668" width="4.69921875" style="860" customWidth="1"/>
    <col min="5669" max="5669" width="12.3984375" style="860" customWidth="1"/>
    <col min="5670" max="5672" width="6.69921875" style="860" customWidth="1"/>
    <col min="5673" max="5673" width="8" style="860" customWidth="1"/>
    <col min="5674" max="5684" width="7.69921875" style="860" customWidth="1"/>
    <col min="5685" max="5685" width="8.3984375" style="860" customWidth="1"/>
    <col min="5686" max="5686" width="11" style="860" customWidth="1"/>
    <col min="5687" max="5688" width="1.296875" style="860" customWidth="1"/>
    <col min="5689" max="5689" width="12.296875" style="860" customWidth="1"/>
    <col min="5690" max="5690" width="7.69921875" style="860" customWidth="1"/>
    <col min="5691" max="5693" width="8.69921875" style="860" customWidth="1"/>
    <col min="5694" max="5694" width="8.3984375" style="860" customWidth="1"/>
    <col min="5695" max="5696" width="8.296875" style="860" customWidth="1"/>
    <col min="5697" max="5698" width="8.69921875" style="860" customWidth="1"/>
    <col min="5699" max="5699" width="8.3984375" style="860" customWidth="1"/>
    <col min="5700" max="5703" width="8.69921875" style="860" customWidth="1"/>
    <col min="5704" max="5704" width="8.296875" style="860" customWidth="1"/>
    <col min="5705" max="5706" width="8.69921875" style="860" customWidth="1"/>
    <col min="5707" max="5707" width="9.296875" style="860" customWidth="1"/>
    <col min="5708" max="5708" width="9.3984375" style="860" customWidth="1"/>
    <col min="5709" max="5888" width="9.09765625" style="860" customWidth="1"/>
    <col min="5889" max="5889" width="12.09765625" style="860" customWidth="1"/>
    <col min="5890" max="5903" width="7.69921875" style="860" customWidth="1"/>
    <col min="5904" max="5904" width="8.8984375" style="860" customWidth="1"/>
    <col min="5905" max="5906" width="7.69921875" style="860" customWidth="1"/>
    <col min="5907" max="5907" width="8.296875" style="860" customWidth="1"/>
    <col min="5908" max="5910" width="7.69921875" style="860" customWidth="1"/>
    <col min="5911" max="5911" width="10.09765625" style="860" customWidth="1"/>
    <col min="5912" max="5915" width="7.69921875" style="860" customWidth="1"/>
    <col min="5916" max="5916" width="9.09765625" style="860" customWidth="1"/>
    <col min="5917" max="5918" width="3.09765625" style="860" customWidth="1"/>
    <col min="5919" max="5919" width="2.8984375" style="860" customWidth="1"/>
    <col min="5920" max="5921" width="6.09765625" style="860" customWidth="1"/>
    <col min="5922" max="5922" width="3.296875" style="860" customWidth="1"/>
    <col min="5923" max="5923" width="3" style="860" customWidth="1"/>
    <col min="5924" max="5924" width="4.69921875" style="860" customWidth="1"/>
    <col min="5925" max="5925" width="12.3984375" style="860" customWidth="1"/>
    <col min="5926" max="5928" width="6.69921875" style="860" customWidth="1"/>
    <col min="5929" max="5929" width="8" style="860" customWidth="1"/>
    <col min="5930" max="5940" width="7.69921875" style="860" customWidth="1"/>
    <col min="5941" max="5941" width="8.3984375" style="860" customWidth="1"/>
    <col min="5942" max="5942" width="11" style="860" customWidth="1"/>
    <col min="5943" max="5944" width="1.296875" style="860" customWidth="1"/>
    <col min="5945" max="5945" width="12.296875" style="860" customWidth="1"/>
    <col min="5946" max="5946" width="7.69921875" style="860" customWidth="1"/>
    <col min="5947" max="5949" width="8.69921875" style="860" customWidth="1"/>
    <col min="5950" max="5950" width="8.3984375" style="860" customWidth="1"/>
    <col min="5951" max="5952" width="8.296875" style="860" customWidth="1"/>
    <col min="5953" max="5954" width="8.69921875" style="860" customWidth="1"/>
    <col min="5955" max="5955" width="8.3984375" style="860" customWidth="1"/>
    <col min="5956" max="5959" width="8.69921875" style="860" customWidth="1"/>
    <col min="5960" max="5960" width="8.296875" style="860" customWidth="1"/>
    <col min="5961" max="5962" width="8.69921875" style="860" customWidth="1"/>
    <col min="5963" max="5963" width="9.296875" style="860" customWidth="1"/>
    <col min="5964" max="5964" width="9.3984375" style="860" customWidth="1"/>
    <col min="5965" max="6144" width="9.09765625" style="860" customWidth="1"/>
    <col min="6145" max="6145" width="12.09765625" style="860" customWidth="1"/>
    <col min="6146" max="6159" width="7.69921875" style="860" customWidth="1"/>
    <col min="6160" max="6160" width="8.8984375" style="860" customWidth="1"/>
    <col min="6161" max="6162" width="7.69921875" style="860" customWidth="1"/>
    <col min="6163" max="6163" width="8.296875" style="860" customWidth="1"/>
    <col min="6164" max="6166" width="7.69921875" style="860" customWidth="1"/>
    <col min="6167" max="6167" width="10.09765625" style="860" customWidth="1"/>
    <col min="6168" max="6171" width="7.69921875" style="860" customWidth="1"/>
    <col min="6172" max="6172" width="9.09765625" style="860" customWidth="1"/>
    <col min="6173" max="6174" width="3.09765625" style="860" customWidth="1"/>
    <col min="6175" max="6175" width="2.8984375" style="860" customWidth="1"/>
    <col min="6176" max="6177" width="6.09765625" style="860" customWidth="1"/>
    <col min="6178" max="6178" width="3.296875" style="860" customWidth="1"/>
    <col min="6179" max="6179" width="3" style="860" customWidth="1"/>
    <col min="6180" max="6180" width="4.69921875" style="860" customWidth="1"/>
    <col min="6181" max="6181" width="12.3984375" style="860" customWidth="1"/>
    <col min="6182" max="6184" width="6.69921875" style="860" customWidth="1"/>
    <col min="6185" max="6185" width="8" style="860" customWidth="1"/>
    <col min="6186" max="6196" width="7.69921875" style="860" customWidth="1"/>
    <col min="6197" max="6197" width="8.3984375" style="860" customWidth="1"/>
    <col min="6198" max="6198" width="11" style="860" customWidth="1"/>
    <col min="6199" max="6200" width="1.296875" style="860" customWidth="1"/>
    <col min="6201" max="6201" width="12.296875" style="860" customWidth="1"/>
    <col min="6202" max="6202" width="7.69921875" style="860" customWidth="1"/>
    <col min="6203" max="6205" width="8.69921875" style="860" customWidth="1"/>
    <col min="6206" max="6206" width="8.3984375" style="860" customWidth="1"/>
    <col min="6207" max="6208" width="8.296875" style="860" customWidth="1"/>
    <col min="6209" max="6210" width="8.69921875" style="860" customWidth="1"/>
    <col min="6211" max="6211" width="8.3984375" style="860" customWidth="1"/>
    <col min="6212" max="6215" width="8.69921875" style="860" customWidth="1"/>
    <col min="6216" max="6216" width="8.296875" style="860" customWidth="1"/>
    <col min="6217" max="6218" width="8.69921875" style="860" customWidth="1"/>
    <col min="6219" max="6219" width="9.296875" style="860" customWidth="1"/>
    <col min="6220" max="6220" width="9.3984375" style="860" customWidth="1"/>
    <col min="6221" max="6400" width="9.09765625" style="860" customWidth="1"/>
    <col min="6401" max="6401" width="12.09765625" style="860" customWidth="1"/>
    <col min="6402" max="6415" width="7.69921875" style="860" customWidth="1"/>
    <col min="6416" max="6416" width="8.8984375" style="860" customWidth="1"/>
    <col min="6417" max="6418" width="7.69921875" style="860" customWidth="1"/>
    <col min="6419" max="6419" width="8.296875" style="860" customWidth="1"/>
    <col min="6420" max="6422" width="7.69921875" style="860" customWidth="1"/>
    <col min="6423" max="6423" width="10.09765625" style="860" customWidth="1"/>
    <col min="6424" max="6427" width="7.69921875" style="860" customWidth="1"/>
    <col min="6428" max="6428" width="9.09765625" style="860" customWidth="1"/>
    <col min="6429" max="6430" width="3.09765625" style="860" customWidth="1"/>
    <col min="6431" max="6431" width="2.8984375" style="860" customWidth="1"/>
    <col min="6432" max="6433" width="6.09765625" style="860" customWidth="1"/>
    <col min="6434" max="6434" width="3.296875" style="860" customWidth="1"/>
    <col min="6435" max="6435" width="3" style="860" customWidth="1"/>
    <col min="6436" max="6436" width="4.69921875" style="860" customWidth="1"/>
    <col min="6437" max="6437" width="12.3984375" style="860" customWidth="1"/>
    <col min="6438" max="6440" width="6.69921875" style="860" customWidth="1"/>
    <col min="6441" max="6441" width="8" style="860" customWidth="1"/>
    <col min="6442" max="6452" width="7.69921875" style="860" customWidth="1"/>
    <col min="6453" max="6453" width="8.3984375" style="860" customWidth="1"/>
    <col min="6454" max="6454" width="11" style="860" customWidth="1"/>
    <col min="6455" max="6456" width="1.296875" style="860" customWidth="1"/>
    <col min="6457" max="6457" width="12.296875" style="860" customWidth="1"/>
    <col min="6458" max="6458" width="7.69921875" style="860" customWidth="1"/>
    <col min="6459" max="6461" width="8.69921875" style="860" customWidth="1"/>
    <col min="6462" max="6462" width="8.3984375" style="860" customWidth="1"/>
    <col min="6463" max="6464" width="8.296875" style="860" customWidth="1"/>
    <col min="6465" max="6466" width="8.69921875" style="860" customWidth="1"/>
    <col min="6467" max="6467" width="8.3984375" style="860" customWidth="1"/>
    <col min="6468" max="6471" width="8.69921875" style="860" customWidth="1"/>
    <col min="6472" max="6472" width="8.296875" style="860" customWidth="1"/>
    <col min="6473" max="6474" width="8.69921875" style="860" customWidth="1"/>
    <col min="6475" max="6475" width="9.296875" style="860" customWidth="1"/>
    <col min="6476" max="6476" width="9.3984375" style="860" customWidth="1"/>
    <col min="6477" max="6656" width="9.09765625" style="860" customWidth="1"/>
    <col min="6657" max="6657" width="12.09765625" style="860" customWidth="1"/>
    <col min="6658" max="6671" width="7.69921875" style="860" customWidth="1"/>
    <col min="6672" max="6672" width="8.8984375" style="860" customWidth="1"/>
    <col min="6673" max="6674" width="7.69921875" style="860" customWidth="1"/>
    <col min="6675" max="6675" width="8.296875" style="860" customWidth="1"/>
    <col min="6676" max="6678" width="7.69921875" style="860" customWidth="1"/>
    <col min="6679" max="6679" width="10.09765625" style="860" customWidth="1"/>
    <col min="6680" max="6683" width="7.69921875" style="860" customWidth="1"/>
    <col min="6684" max="6684" width="9.09765625" style="860" customWidth="1"/>
    <col min="6685" max="6686" width="3.09765625" style="860" customWidth="1"/>
    <col min="6687" max="6687" width="2.8984375" style="860" customWidth="1"/>
    <col min="6688" max="6689" width="6.09765625" style="860" customWidth="1"/>
    <col min="6690" max="6690" width="3.296875" style="860" customWidth="1"/>
    <col min="6691" max="6691" width="3" style="860" customWidth="1"/>
    <col min="6692" max="6692" width="4.69921875" style="860" customWidth="1"/>
    <col min="6693" max="6693" width="12.3984375" style="860" customWidth="1"/>
    <col min="6694" max="6696" width="6.69921875" style="860" customWidth="1"/>
    <col min="6697" max="6697" width="8" style="860" customWidth="1"/>
    <col min="6698" max="6708" width="7.69921875" style="860" customWidth="1"/>
    <col min="6709" max="6709" width="8.3984375" style="860" customWidth="1"/>
    <col min="6710" max="6710" width="11" style="860" customWidth="1"/>
    <col min="6711" max="6712" width="1.296875" style="860" customWidth="1"/>
    <col min="6713" max="6713" width="12.296875" style="860" customWidth="1"/>
    <col min="6714" max="6714" width="7.69921875" style="860" customWidth="1"/>
    <col min="6715" max="6717" width="8.69921875" style="860" customWidth="1"/>
    <col min="6718" max="6718" width="8.3984375" style="860" customWidth="1"/>
    <col min="6719" max="6720" width="8.296875" style="860" customWidth="1"/>
    <col min="6721" max="6722" width="8.69921875" style="860" customWidth="1"/>
    <col min="6723" max="6723" width="8.3984375" style="860" customWidth="1"/>
    <col min="6724" max="6727" width="8.69921875" style="860" customWidth="1"/>
    <col min="6728" max="6728" width="8.296875" style="860" customWidth="1"/>
    <col min="6729" max="6730" width="8.69921875" style="860" customWidth="1"/>
    <col min="6731" max="6731" width="9.296875" style="860" customWidth="1"/>
    <col min="6732" max="6732" width="9.3984375" style="860" customWidth="1"/>
    <col min="6733" max="6912" width="9.09765625" style="860" customWidth="1"/>
    <col min="6913" max="6913" width="12.09765625" style="860" customWidth="1"/>
    <col min="6914" max="6927" width="7.69921875" style="860" customWidth="1"/>
    <col min="6928" max="6928" width="8.8984375" style="860" customWidth="1"/>
    <col min="6929" max="6930" width="7.69921875" style="860" customWidth="1"/>
    <col min="6931" max="6931" width="8.296875" style="860" customWidth="1"/>
    <col min="6932" max="6934" width="7.69921875" style="860" customWidth="1"/>
    <col min="6935" max="6935" width="10.09765625" style="860" customWidth="1"/>
    <col min="6936" max="6939" width="7.69921875" style="860" customWidth="1"/>
    <col min="6940" max="6940" width="9.09765625" style="860" customWidth="1"/>
    <col min="6941" max="6942" width="3.09765625" style="860" customWidth="1"/>
    <col min="6943" max="6943" width="2.8984375" style="860" customWidth="1"/>
    <col min="6944" max="6945" width="6.09765625" style="860" customWidth="1"/>
    <col min="6946" max="6946" width="3.296875" style="860" customWidth="1"/>
    <col min="6947" max="6947" width="3" style="860" customWidth="1"/>
    <col min="6948" max="6948" width="4.69921875" style="860" customWidth="1"/>
    <col min="6949" max="6949" width="12.3984375" style="860" customWidth="1"/>
    <col min="6950" max="6952" width="6.69921875" style="860" customWidth="1"/>
    <col min="6953" max="6953" width="8" style="860" customWidth="1"/>
    <col min="6954" max="6964" width="7.69921875" style="860" customWidth="1"/>
    <col min="6965" max="6965" width="8.3984375" style="860" customWidth="1"/>
    <col min="6966" max="6966" width="11" style="860" customWidth="1"/>
    <col min="6967" max="6968" width="1.296875" style="860" customWidth="1"/>
    <col min="6969" max="6969" width="12.296875" style="860" customWidth="1"/>
    <col min="6970" max="6970" width="7.69921875" style="860" customWidth="1"/>
    <col min="6971" max="6973" width="8.69921875" style="860" customWidth="1"/>
    <col min="6974" max="6974" width="8.3984375" style="860" customWidth="1"/>
    <col min="6975" max="6976" width="8.296875" style="860" customWidth="1"/>
    <col min="6977" max="6978" width="8.69921875" style="860" customWidth="1"/>
    <col min="6979" max="6979" width="8.3984375" style="860" customWidth="1"/>
    <col min="6980" max="6983" width="8.69921875" style="860" customWidth="1"/>
    <col min="6984" max="6984" width="8.296875" style="860" customWidth="1"/>
    <col min="6985" max="6986" width="8.69921875" style="860" customWidth="1"/>
    <col min="6987" max="6987" width="9.296875" style="860" customWidth="1"/>
    <col min="6988" max="6988" width="9.3984375" style="860" customWidth="1"/>
    <col min="6989" max="7168" width="9.09765625" style="860" customWidth="1"/>
    <col min="7169" max="7169" width="12.09765625" style="860" customWidth="1"/>
    <col min="7170" max="7183" width="7.69921875" style="860" customWidth="1"/>
    <col min="7184" max="7184" width="8.8984375" style="860" customWidth="1"/>
    <col min="7185" max="7186" width="7.69921875" style="860" customWidth="1"/>
    <col min="7187" max="7187" width="8.296875" style="860" customWidth="1"/>
    <col min="7188" max="7190" width="7.69921875" style="860" customWidth="1"/>
    <col min="7191" max="7191" width="10.09765625" style="860" customWidth="1"/>
    <col min="7192" max="7195" width="7.69921875" style="860" customWidth="1"/>
    <col min="7196" max="7196" width="9.09765625" style="860" customWidth="1"/>
    <col min="7197" max="7198" width="3.09765625" style="860" customWidth="1"/>
    <col min="7199" max="7199" width="2.8984375" style="860" customWidth="1"/>
    <col min="7200" max="7201" width="6.09765625" style="860" customWidth="1"/>
    <col min="7202" max="7202" width="3.296875" style="860" customWidth="1"/>
    <col min="7203" max="7203" width="3" style="860" customWidth="1"/>
    <col min="7204" max="7204" width="4.69921875" style="860" customWidth="1"/>
    <col min="7205" max="7205" width="12.3984375" style="860" customWidth="1"/>
    <col min="7206" max="7208" width="6.69921875" style="860" customWidth="1"/>
    <col min="7209" max="7209" width="8" style="860" customWidth="1"/>
    <col min="7210" max="7220" width="7.69921875" style="860" customWidth="1"/>
    <col min="7221" max="7221" width="8.3984375" style="860" customWidth="1"/>
    <col min="7222" max="7222" width="11" style="860" customWidth="1"/>
    <col min="7223" max="7224" width="1.296875" style="860" customWidth="1"/>
    <col min="7225" max="7225" width="12.296875" style="860" customWidth="1"/>
    <col min="7226" max="7226" width="7.69921875" style="860" customWidth="1"/>
    <col min="7227" max="7229" width="8.69921875" style="860" customWidth="1"/>
    <col min="7230" max="7230" width="8.3984375" style="860" customWidth="1"/>
    <col min="7231" max="7232" width="8.296875" style="860" customWidth="1"/>
    <col min="7233" max="7234" width="8.69921875" style="860" customWidth="1"/>
    <col min="7235" max="7235" width="8.3984375" style="860" customWidth="1"/>
    <col min="7236" max="7239" width="8.69921875" style="860" customWidth="1"/>
    <col min="7240" max="7240" width="8.296875" style="860" customWidth="1"/>
    <col min="7241" max="7242" width="8.69921875" style="860" customWidth="1"/>
    <col min="7243" max="7243" width="9.296875" style="860" customWidth="1"/>
    <col min="7244" max="7244" width="9.3984375" style="860" customWidth="1"/>
    <col min="7245" max="7424" width="9.09765625" style="860" customWidth="1"/>
    <col min="7425" max="7425" width="12.09765625" style="860" customWidth="1"/>
    <col min="7426" max="7439" width="7.69921875" style="860" customWidth="1"/>
    <col min="7440" max="7440" width="8.8984375" style="860" customWidth="1"/>
    <col min="7441" max="7442" width="7.69921875" style="860" customWidth="1"/>
    <col min="7443" max="7443" width="8.296875" style="860" customWidth="1"/>
    <col min="7444" max="7446" width="7.69921875" style="860" customWidth="1"/>
    <col min="7447" max="7447" width="10.09765625" style="860" customWidth="1"/>
    <col min="7448" max="7451" width="7.69921875" style="860" customWidth="1"/>
    <col min="7452" max="7452" width="9.09765625" style="860" customWidth="1"/>
    <col min="7453" max="7454" width="3.09765625" style="860" customWidth="1"/>
    <col min="7455" max="7455" width="2.8984375" style="860" customWidth="1"/>
    <col min="7456" max="7457" width="6.09765625" style="860" customWidth="1"/>
    <col min="7458" max="7458" width="3.296875" style="860" customWidth="1"/>
    <col min="7459" max="7459" width="3" style="860" customWidth="1"/>
    <col min="7460" max="7460" width="4.69921875" style="860" customWidth="1"/>
    <col min="7461" max="7461" width="12.3984375" style="860" customWidth="1"/>
    <col min="7462" max="7464" width="6.69921875" style="860" customWidth="1"/>
    <col min="7465" max="7465" width="8" style="860" customWidth="1"/>
    <col min="7466" max="7476" width="7.69921875" style="860" customWidth="1"/>
    <col min="7477" max="7477" width="8.3984375" style="860" customWidth="1"/>
    <col min="7478" max="7478" width="11" style="860" customWidth="1"/>
    <col min="7479" max="7480" width="1.296875" style="860" customWidth="1"/>
    <col min="7481" max="7481" width="12.296875" style="860" customWidth="1"/>
    <col min="7482" max="7482" width="7.69921875" style="860" customWidth="1"/>
    <col min="7483" max="7485" width="8.69921875" style="860" customWidth="1"/>
    <col min="7486" max="7486" width="8.3984375" style="860" customWidth="1"/>
    <col min="7487" max="7488" width="8.296875" style="860" customWidth="1"/>
    <col min="7489" max="7490" width="8.69921875" style="860" customWidth="1"/>
    <col min="7491" max="7491" width="8.3984375" style="860" customWidth="1"/>
    <col min="7492" max="7495" width="8.69921875" style="860" customWidth="1"/>
    <col min="7496" max="7496" width="8.296875" style="860" customWidth="1"/>
    <col min="7497" max="7498" width="8.69921875" style="860" customWidth="1"/>
    <col min="7499" max="7499" width="9.296875" style="860" customWidth="1"/>
    <col min="7500" max="7500" width="9.3984375" style="860" customWidth="1"/>
    <col min="7501" max="7680" width="9.09765625" style="860" customWidth="1"/>
    <col min="7681" max="7681" width="12.09765625" style="860" customWidth="1"/>
    <col min="7682" max="7695" width="7.69921875" style="860" customWidth="1"/>
    <col min="7696" max="7696" width="8.8984375" style="860" customWidth="1"/>
    <col min="7697" max="7698" width="7.69921875" style="860" customWidth="1"/>
    <col min="7699" max="7699" width="8.296875" style="860" customWidth="1"/>
    <col min="7700" max="7702" width="7.69921875" style="860" customWidth="1"/>
    <col min="7703" max="7703" width="10.09765625" style="860" customWidth="1"/>
    <col min="7704" max="7707" width="7.69921875" style="860" customWidth="1"/>
    <col min="7708" max="7708" width="9.09765625" style="860" customWidth="1"/>
    <col min="7709" max="7710" width="3.09765625" style="860" customWidth="1"/>
    <col min="7711" max="7711" width="2.8984375" style="860" customWidth="1"/>
    <col min="7712" max="7713" width="6.09765625" style="860" customWidth="1"/>
    <col min="7714" max="7714" width="3.296875" style="860" customWidth="1"/>
    <col min="7715" max="7715" width="3" style="860" customWidth="1"/>
    <col min="7716" max="7716" width="4.69921875" style="860" customWidth="1"/>
    <col min="7717" max="7717" width="12.3984375" style="860" customWidth="1"/>
    <col min="7718" max="7720" width="6.69921875" style="860" customWidth="1"/>
    <col min="7721" max="7721" width="8" style="860" customWidth="1"/>
    <col min="7722" max="7732" width="7.69921875" style="860" customWidth="1"/>
    <col min="7733" max="7733" width="8.3984375" style="860" customWidth="1"/>
    <col min="7734" max="7734" width="11" style="860" customWidth="1"/>
    <col min="7735" max="7736" width="1.296875" style="860" customWidth="1"/>
    <col min="7737" max="7737" width="12.296875" style="860" customWidth="1"/>
    <col min="7738" max="7738" width="7.69921875" style="860" customWidth="1"/>
    <col min="7739" max="7741" width="8.69921875" style="860" customWidth="1"/>
    <col min="7742" max="7742" width="8.3984375" style="860" customWidth="1"/>
    <col min="7743" max="7744" width="8.296875" style="860" customWidth="1"/>
    <col min="7745" max="7746" width="8.69921875" style="860" customWidth="1"/>
    <col min="7747" max="7747" width="8.3984375" style="860" customWidth="1"/>
    <col min="7748" max="7751" width="8.69921875" style="860" customWidth="1"/>
    <col min="7752" max="7752" width="8.296875" style="860" customWidth="1"/>
    <col min="7753" max="7754" width="8.69921875" style="860" customWidth="1"/>
    <col min="7755" max="7755" width="9.296875" style="860" customWidth="1"/>
    <col min="7756" max="7756" width="9.3984375" style="860" customWidth="1"/>
    <col min="7757" max="7936" width="9.09765625" style="860" customWidth="1"/>
    <col min="7937" max="7937" width="12.09765625" style="860" customWidth="1"/>
    <col min="7938" max="7951" width="7.69921875" style="860" customWidth="1"/>
    <col min="7952" max="7952" width="8.8984375" style="860" customWidth="1"/>
    <col min="7953" max="7954" width="7.69921875" style="860" customWidth="1"/>
    <col min="7955" max="7955" width="8.296875" style="860" customWidth="1"/>
    <col min="7956" max="7958" width="7.69921875" style="860" customWidth="1"/>
    <col min="7959" max="7959" width="10.09765625" style="860" customWidth="1"/>
    <col min="7960" max="7963" width="7.69921875" style="860" customWidth="1"/>
    <col min="7964" max="7964" width="9.09765625" style="860" customWidth="1"/>
    <col min="7965" max="7966" width="3.09765625" style="860" customWidth="1"/>
    <col min="7967" max="7967" width="2.8984375" style="860" customWidth="1"/>
    <col min="7968" max="7969" width="6.09765625" style="860" customWidth="1"/>
    <col min="7970" max="7970" width="3.296875" style="860" customWidth="1"/>
    <col min="7971" max="7971" width="3" style="860" customWidth="1"/>
    <col min="7972" max="7972" width="4.69921875" style="860" customWidth="1"/>
    <col min="7973" max="7973" width="12.3984375" style="860" customWidth="1"/>
    <col min="7974" max="7976" width="6.69921875" style="860" customWidth="1"/>
    <col min="7977" max="7977" width="8" style="860" customWidth="1"/>
    <col min="7978" max="7988" width="7.69921875" style="860" customWidth="1"/>
    <col min="7989" max="7989" width="8.3984375" style="860" customWidth="1"/>
    <col min="7990" max="7990" width="11" style="860" customWidth="1"/>
    <col min="7991" max="7992" width="1.296875" style="860" customWidth="1"/>
    <col min="7993" max="7993" width="12.296875" style="860" customWidth="1"/>
    <col min="7994" max="7994" width="7.69921875" style="860" customWidth="1"/>
    <col min="7995" max="7997" width="8.69921875" style="860" customWidth="1"/>
    <col min="7998" max="7998" width="8.3984375" style="860" customWidth="1"/>
    <col min="7999" max="8000" width="8.296875" style="860" customWidth="1"/>
    <col min="8001" max="8002" width="8.69921875" style="860" customWidth="1"/>
    <col min="8003" max="8003" width="8.3984375" style="860" customWidth="1"/>
    <col min="8004" max="8007" width="8.69921875" style="860" customWidth="1"/>
    <col min="8008" max="8008" width="8.296875" style="860" customWidth="1"/>
    <col min="8009" max="8010" width="8.69921875" style="860" customWidth="1"/>
    <col min="8011" max="8011" width="9.296875" style="860" customWidth="1"/>
    <col min="8012" max="8012" width="9.3984375" style="860" customWidth="1"/>
    <col min="8013" max="8192" width="9.09765625" style="860" customWidth="1"/>
    <col min="8193" max="8193" width="12.09765625" style="860" customWidth="1"/>
    <col min="8194" max="8207" width="7.69921875" style="860" customWidth="1"/>
    <col min="8208" max="8208" width="8.8984375" style="860" customWidth="1"/>
    <col min="8209" max="8210" width="7.69921875" style="860" customWidth="1"/>
    <col min="8211" max="8211" width="8.296875" style="860" customWidth="1"/>
    <col min="8212" max="8214" width="7.69921875" style="860" customWidth="1"/>
    <col min="8215" max="8215" width="10.09765625" style="860" customWidth="1"/>
    <col min="8216" max="8219" width="7.69921875" style="860" customWidth="1"/>
    <col min="8220" max="8220" width="9.09765625" style="860" customWidth="1"/>
    <col min="8221" max="8222" width="3.09765625" style="860" customWidth="1"/>
    <col min="8223" max="8223" width="2.8984375" style="860" customWidth="1"/>
    <col min="8224" max="8225" width="6.09765625" style="860" customWidth="1"/>
    <col min="8226" max="8226" width="3.296875" style="860" customWidth="1"/>
    <col min="8227" max="8227" width="3" style="860" customWidth="1"/>
    <col min="8228" max="8228" width="4.69921875" style="860" customWidth="1"/>
    <col min="8229" max="8229" width="12.3984375" style="860" customWidth="1"/>
    <col min="8230" max="8232" width="6.69921875" style="860" customWidth="1"/>
    <col min="8233" max="8233" width="8" style="860" customWidth="1"/>
    <col min="8234" max="8244" width="7.69921875" style="860" customWidth="1"/>
    <col min="8245" max="8245" width="8.3984375" style="860" customWidth="1"/>
    <col min="8246" max="8246" width="11" style="860" customWidth="1"/>
    <col min="8247" max="8248" width="1.296875" style="860" customWidth="1"/>
    <col min="8249" max="8249" width="12.296875" style="860" customWidth="1"/>
    <col min="8250" max="8250" width="7.69921875" style="860" customWidth="1"/>
    <col min="8251" max="8253" width="8.69921875" style="860" customWidth="1"/>
    <col min="8254" max="8254" width="8.3984375" style="860" customWidth="1"/>
    <col min="8255" max="8256" width="8.296875" style="860" customWidth="1"/>
    <col min="8257" max="8258" width="8.69921875" style="860" customWidth="1"/>
    <col min="8259" max="8259" width="8.3984375" style="860" customWidth="1"/>
    <col min="8260" max="8263" width="8.69921875" style="860" customWidth="1"/>
    <col min="8264" max="8264" width="8.296875" style="860" customWidth="1"/>
    <col min="8265" max="8266" width="8.69921875" style="860" customWidth="1"/>
    <col min="8267" max="8267" width="9.296875" style="860" customWidth="1"/>
    <col min="8268" max="8268" width="9.3984375" style="860" customWidth="1"/>
    <col min="8269" max="8448" width="9.09765625" style="860" customWidth="1"/>
    <col min="8449" max="8449" width="12.09765625" style="860" customWidth="1"/>
    <col min="8450" max="8463" width="7.69921875" style="860" customWidth="1"/>
    <col min="8464" max="8464" width="8.8984375" style="860" customWidth="1"/>
    <col min="8465" max="8466" width="7.69921875" style="860" customWidth="1"/>
    <col min="8467" max="8467" width="8.296875" style="860" customWidth="1"/>
    <col min="8468" max="8470" width="7.69921875" style="860" customWidth="1"/>
    <col min="8471" max="8471" width="10.09765625" style="860" customWidth="1"/>
    <col min="8472" max="8475" width="7.69921875" style="860" customWidth="1"/>
    <col min="8476" max="8476" width="9.09765625" style="860" customWidth="1"/>
    <col min="8477" max="8478" width="3.09765625" style="860" customWidth="1"/>
    <col min="8479" max="8479" width="2.8984375" style="860" customWidth="1"/>
    <col min="8480" max="8481" width="6.09765625" style="860" customWidth="1"/>
    <col min="8482" max="8482" width="3.296875" style="860" customWidth="1"/>
    <col min="8483" max="8483" width="3" style="860" customWidth="1"/>
    <col min="8484" max="8484" width="4.69921875" style="860" customWidth="1"/>
    <col min="8485" max="8485" width="12.3984375" style="860" customWidth="1"/>
    <col min="8486" max="8488" width="6.69921875" style="860" customWidth="1"/>
    <col min="8489" max="8489" width="8" style="860" customWidth="1"/>
    <col min="8490" max="8500" width="7.69921875" style="860" customWidth="1"/>
    <col min="8501" max="8501" width="8.3984375" style="860" customWidth="1"/>
    <col min="8502" max="8502" width="11" style="860" customWidth="1"/>
    <col min="8503" max="8504" width="1.296875" style="860" customWidth="1"/>
    <col min="8505" max="8505" width="12.296875" style="860" customWidth="1"/>
    <col min="8506" max="8506" width="7.69921875" style="860" customWidth="1"/>
    <col min="8507" max="8509" width="8.69921875" style="860" customWidth="1"/>
    <col min="8510" max="8510" width="8.3984375" style="860" customWidth="1"/>
    <col min="8511" max="8512" width="8.296875" style="860" customWidth="1"/>
    <col min="8513" max="8514" width="8.69921875" style="860" customWidth="1"/>
    <col min="8515" max="8515" width="8.3984375" style="860" customWidth="1"/>
    <col min="8516" max="8519" width="8.69921875" style="860" customWidth="1"/>
    <col min="8520" max="8520" width="8.296875" style="860" customWidth="1"/>
    <col min="8521" max="8522" width="8.69921875" style="860" customWidth="1"/>
    <col min="8523" max="8523" width="9.296875" style="860" customWidth="1"/>
    <col min="8524" max="8524" width="9.3984375" style="860" customWidth="1"/>
    <col min="8525" max="8704" width="9.09765625" style="860" customWidth="1"/>
    <col min="8705" max="8705" width="12.09765625" style="860" customWidth="1"/>
    <col min="8706" max="8719" width="7.69921875" style="860" customWidth="1"/>
    <col min="8720" max="8720" width="8.8984375" style="860" customWidth="1"/>
    <col min="8721" max="8722" width="7.69921875" style="860" customWidth="1"/>
    <col min="8723" max="8723" width="8.296875" style="860" customWidth="1"/>
    <col min="8724" max="8726" width="7.69921875" style="860" customWidth="1"/>
    <col min="8727" max="8727" width="10.09765625" style="860" customWidth="1"/>
    <col min="8728" max="8731" width="7.69921875" style="860" customWidth="1"/>
    <col min="8732" max="8732" width="9.09765625" style="860" customWidth="1"/>
    <col min="8733" max="8734" width="3.09765625" style="860" customWidth="1"/>
    <col min="8735" max="8735" width="2.8984375" style="860" customWidth="1"/>
    <col min="8736" max="8737" width="6.09765625" style="860" customWidth="1"/>
    <col min="8738" max="8738" width="3.296875" style="860" customWidth="1"/>
    <col min="8739" max="8739" width="3" style="860" customWidth="1"/>
    <col min="8740" max="8740" width="4.69921875" style="860" customWidth="1"/>
    <col min="8741" max="8741" width="12.3984375" style="860" customWidth="1"/>
    <col min="8742" max="8744" width="6.69921875" style="860" customWidth="1"/>
    <col min="8745" max="8745" width="8" style="860" customWidth="1"/>
    <col min="8746" max="8756" width="7.69921875" style="860" customWidth="1"/>
    <col min="8757" max="8757" width="8.3984375" style="860" customWidth="1"/>
    <col min="8758" max="8758" width="11" style="860" customWidth="1"/>
    <col min="8759" max="8760" width="1.296875" style="860" customWidth="1"/>
    <col min="8761" max="8761" width="12.296875" style="860" customWidth="1"/>
    <col min="8762" max="8762" width="7.69921875" style="860" customWidth="1"/>
    <col min="8763" max="8765" width="8.69921875" style="860" customWidth="1"/>
    <col min="8766" max="8766" width="8.3984375" style="860" customWidth="1"/>
    <col min="8767" max="8768" width="8.296875" style="860" customWidth="1"/>
    <col min="8769" max="8770" width="8.69921875" style="860" customWidth="1"/>
    <col min="8771" max="8771" width="8.3984375" style="860" customWidth="1"/>
    <col min="8772" max="8775" width="8.69921875" style="860" customWidth="1"/>
    <col min="8776" max="8776" width="8.296875" style="860" customWidth="1"/>
    <col min="8777" max="8778" width="8.69921875" style="860" customWidth="1"/>
    <col min="8779" max="8779" width="9.296875" style="860" customWidth="1"/>
    <col min="8780" max="8780" width="9.3984375" style="860" customWidth="1"/>
    <col min="8781" max="8960" width="9.09765625" style="860" customWidth="1"/>
    <col min="8961" max="8961" width="12.09765625" style="860" customWidth="1"/>
    <col min="8962" max="8975" width="7.69921875" style="860" customWidth="1"/>
    <col min="8976" max="8976" width="8.8984375" style="860" customWidth="1"/>
    <col min="8977" max="8978" width="7.69921875" style="860" customWidth="1"/>
    <col min="8979" max="8979" width="8.296875" style="860" customWidth="1"/>
    <col min="8980" max="8982" width="7.69921875" style="860" customWidth="1"/>
    <col min="8983" max="8983" width="10.09765625" style="860" customWidth="1"/>
    <col min="8984" max="8987" width="7.69921875" style="860" customWidth="1"/>
    <col min="8988" max="8988" width="9.09765625" style="860" customWidth="1"/>
    <col min="8989" max="8990" width="3.09765625" style="860" customWidth="1"/>
    <col min="8991" max="8991" width="2.8984375" style="860" customWidth="1"/>
    <col min="8992" max="8993" width="6.09765625" style="860" customWidth="1"/>
    <col min="8994" max="8994" width="3.296875" style="860" customWidth="1"/>
    <col min="8995" max="8995" width="3" style="860" customWidth="1"/>
    <col min="8996" max="8996" width="4.69921875" style="860" customWidth="1"/>
    <col min="8997" max="8997" width="12.3984375" style="860" customWidth="1"/>
    <col min="8998" max="9000" width="6.69921875" style="860" customWidth="1"/>
    <col min="9001" max="9001" width="8" style="860" customWidth="1"/>
    <col min="9002" max="9012" width="7.69921875" style="860" customWidth="1"/>
    <col min="9013" max="9013" width="8.3984375" style="860" customWidth="1"/>
    <col min="9014" max="9014" width="11" style="860" customWidth="1"/>
    <col min="9015" max="9016" width="1.296875" style="860" customWidth="1"/>
    <col min="9017" max="9017" width="12.296875" style="860" customWidth="1"/>
    <col min="9018" max="9018" width="7.69921875" style="860" customWidth="1"/>
    <col min="9019" max="9021" width="8.69921875" style="860" customWidth="1"/>
    <col min="9022" max="9022" width="8.3984375" style="860" customWidth="1"/>
    <col min="9023" max="9024" width="8.296875" style="860" customWidth="1"/>
    <col min="9025" max="9026" width="8.69921875" style="860" customWidth="1"/>
    <col min="9027" max="9027" width="8.3984375" style="860" customWidth="1"/>
    <col min="9028" max="9031" width="8.69921875" style="860" customWidth="1"/>
    <col min="9032" max="9032" width="8.296875" style="860" customWidth="1"/>
    <col min="9033" max="9034" width="8.69921875" style="860" customWidth="1"/>
    <col min="9035" max="9035" width="9.296875" style="860" customWidth="1"/>
    <col min="9036" max="9036" width="9.3984375" style="860" customWidth="1"/>
    <col min="9037" max="9216" width="9.09765625" style="860" customWidth="1"/>
    <col min="9217" max="9217" width="12.09765625" style="860" customWidth="1"/>
    <col min="9218" max="9231" width="7.69921875" style="860" customWidth="1"/>
    <col min="9232" max="9232" width="8.8984375" style="860" customWidth="1"/>
    <col min="9233" max="9234" width="7.69921875" style="860" customWidth="1"/>
    <col min="9235" max="9235" width="8.296875" style="860" customWidth="1"/>
    <col min="9236" max="9238" width="7.69921875" style="860" customWidth="1"/>
    <col min="9239" max="9239" width="10.09765625" style="860" customWidth="1"/>
    <col min="9240" max="9243" width="7.69921875" style="860" customWidth="1"/>
    <col min="9244" max="9244" width="9.09765625" style="860" customWidth="1"/>
    <col min="9245" max="9246" width="3.09765625" style="860" customWidth="1"/>
    <col min="9247" max="9247" width="2.8984375" style="860" customWidth="1"/>
    <col min="9248" max="9249" width="6.09765625" style="860" customWidth="1"/>
    <col min="9250" max="9250" width="3.296875" style="860" customWidth="1"/>
    <col min="9251" max="9251" width="3" style="860" customWidth="1"/>
    <col min="9252" max="9252" width="4.69921875" style="860" customWidth="1"/>
    <col min="9253" max="9253" width="12.3984375" style="860" customWidth="1"/>
    <col min="9254" max="9256" width="6.69921875" style="860" customWidth="1"/>
    <col min="9257" max="9257" width="8" style="860" customWidth="1"/>
    <col min="9258" max="9268" width="7.69921875" style="860" customWidth="1"/>
    <col min="9269" max="9269" width="8.3984375" style="860" customWidth="1"/>
    <col min="9270" max="9270" width="11" style="860" customWidth="1"/>
    <col min="9271" max="9272" width="1.296875" style="860" customWidth="1"/>
    <col min="9273" max="9273" width="12.296875" style="860" customWidth="1"/>
    <col min="9274" max="9274" width="7.69921875" style="860" customWidth="1"/>
    <col min="9275" max="9277" width="8.69921875" style="860" customWidth="1"/>
    <col min="9278" max="9278" width="8.3984375" style="860" customWidth="1"/>
    <col min="9279" max="9280" width="8.296875" style="860" customWidth="1"/>
    <col min="9281" max="9282" width="8.69921875" style="860" customWidth="1"/>
    <col min="9283" max="9283" width="8.3984375" style="860" customWidth="1"/>
    <col min="9284" max="9287" width="8.69921875" style="860" customWidth="1"/>
    <col min="9288" max="9288" width="8.296875" style="860" customWidth="1"/>
    <col min="9289" max="9290" width="8.69921875" style="860" customWidth="1"/>
    <col min="9291" max="9291" width="9.296875" style="860" customWidth="1"/>
    <col min="9292" max="9292" width="9.3984375" style="860" customWidth="1"/>
    <col min="9293" max="9472" width="9.09765625" style="860" customWidth="1"/>
    <col min="9473" max="9473" width="12.09765625" style="860" customWidth="1"/>
    <col min="9474" max="9487" width="7.69921875" style="860" customWidth="1"/>
    <col min="9488" max="9488" width="8.8984375" style="860" customWidth="1"/>
    <col min="9489" max="9490" width="7.69921875" style="860" customWidth="1"/>
    <col min="9491" max="9491" width="8.296875" style="860" customWidth="1"/>
    <col min="9492" max="9494" width="7.69921875" style="860" customWidth="1"/>
    <col min="9495" max="9495" width="10.09765625" style="860" customWidth="1"/>
    <col min="9496" max="9499" width="7.69921875" style="860" customWidth="1"/>
    <col min="9500" max="9500" width="9.09765625" style="860" customWidth="1"/>
    <col min="9501" max="9502" width="3.09765625" style="860" customWidth="1"/>
    <col min="9503" max="9503" width="2.8984375" style="860" customWidth="1"/>
    <col min="9504" max="9505" width="6.09765625" style="860" customWidth="1"/>
    <col min="9506" max="9506" width="3.296875" style="860" customWidth="1"/>
    <col min="9507" max="9507" width="3" style="860" customWidth="1"/>
    <col min="9508" max="9508" width="4.69921875" style="860" customWidth="1"/>
    <col min="9509" max="9509" width="12.3984375" style="860" customWidth="1"/>
    <col min="9510" max="9512" width="6.69921875" style="860" customWidth="1"/>
    <col min="9513" max="9513" width="8" style="860" customWidth="1"/>
    <col min="9514" max="9524" width="7.69921875" style="860" customWidth="1"/>
    <col min="9525" max="9525" width="8.3984375" style="860" customWidth="1"/>
    <col min="9526" max="9526" width="11" style="860" customWidth="1"/>
    <col min="9527" max="9528" width="1.296875" style="860" customWidth="1"/>
    <col min="9529" max="9529" width="12.296875" style="860" customWidth="1"/>
    <col min="9530" max="9530" width="7.69921875" style="860" customWidth="1"/>
    <col min="9531" max="9533" width="8.69921875" style="860" customWidth="1"/>
    <col min="9534" max="9534" width="8.3984375" style="860" customWidth="1"/>
    <col min="9535" max="9536" width="8.296875" style="860" customWidth="1"/>
    <col min="9537" max="9538" width="8.69921875" style="860" customWidth="1"/>
    <col min="9539" max="9539" width="8.3984375" style="860" customWidth="1"/>
    <col min="9540" max="9543" width="8.69921875" style="860" customWidth="1"/>
    <col min="9544" max="9544" width="8.296875" style="860" customWidth="1"/>
    <col min="9545" max="9546" width="8.69921875" style="860" customWidth="1"/>
    <col min="9547" max="9547" width="9.296875" style="860" customWidth="1"/>
    <col min="9548" max="9548" width="9.3984375" style="860" customWidth="1"/>
    <col min="9549" max="9728" width="9.09765625" style="860" customWidth="1"/>
    <col min="9729" max="9729" width="12.09765625" style="860" customWidth="1"/>
    <col min="9730" max="9743" width="7.69921875" style="860" customWidth="1"/>
    <col min="9744" max="9744" width="8.8984375" style="860" customWidth="1"/>
    <col min="9745" max="9746" width="7.69921875" style="860" customWidth="1"/>
    <col min="9747" max="9747" width="8.296875" style="860" customWidth="1"/>
    <col min="9748" max="9750" width="7.69921875" style="860" customWidth="1"/>
    <col min="9751" max="9751" width="10.09765625" style="860" customWidth="1"/>
    <col min="9752" max="9755" width="7.69921875" style="860" customWidth="1"/>
    <col min="9756" max="9756" width="9.09765625" style="860" customWidth="1"/>
    <col min="9757" max="9758" width="3.09765625" style="860" customWidth="1"/>
    <col min="9759" max="9759" width="2.8984375" style="860" customWidth="1"/>
    <col min="9760" max="9761" width="6.09765625" style="860" customWidth="1"/>
    <col min="9762" max="9762" width="3.296875" style="860" customWidth="1"/>
    <col min="9763" max="9763" width="3" style="860" customWidth="1"/>
    <col min="9764" max="9764" width="4.69921875" style="860" customWidth="1"/>
    <col min="9765" max="9765" width="12.3984375" style="860" customWidth="1"/>
    <col min="9766" max="9768" width="6.69921875" style="860" customWidth="1"/>
    <col min="9769" max="9769" width="8" style="860" customWidth="1"/>
    <col min="9770" max="9780" width="7.69921875" style="860" customWidth="1"/>
    <col min="9781" max="9781" width="8.3984375" style="860" customWidth="1"/>
    <col min="9782" max="9782" width="11" style="860" customWidth="1"/>
    <col min="9783" max="9784" width="1.296875" style="860" customWidth="1"/>
    <col min="9785" max="9785" width="12.296875" style="860" customWidth="1"/>
    <col min="9786" max="9786" width="7.69921875" style="860" customWidth="1"/>
    <col min="9787" max="9789" width="8.69921875" style="860" customWidth="1"/>
    <col min="9790" max="9790" width="8.3984375" style="860" customWidth="1"/>
    <col min="9791" max="9792" width="8.296875" style="860" customWidth="1"/>
    <col min="9793" max="9794" width="8.69921875" style="860" customWidth="1"/>
    <col min="9795" max="9795" width="8.3984375" style="860" customWidth="1"/>
    <col min="9796" max="9799" width="8.69921875" style="860" customWidth="1"/>
    <col min="9800" max="9800" width="8.296875" style="860" customWidth="1"/>
    <col min="9801" max="9802" width="8.69921875" style="860" customWidth="1"/>
    <col min="9803" max="9803" width="9.296875" style="860" customWidth="1"/>
    <col min="9804" max="9804" width="9.3984375" style="860" customWidth="1"/>
    <col min="9805" max="9984" width="9.09765625" style="860" customWidth="1"/>
    <col min="9985" max="9985" width="12.09765625" style="860" customWidth="1"/>
    <col min="9986" max="9999" width="7.69921875" style="860" customWidth="1"/>
    <col min="10000" max="10000" width="8.8984375" style="860" customWidth="1"/>
    <col min="10001" max="10002" width="7.69921875" style="860" customWidth="1"/>
    <col min="10003" max="10003" width="8.296875" style="860" customWidth="1"/>
    <col min="10004" max="10006" width="7.69921875" style="860" customWidth="1"/>
    <col min="10007" max="10007" width="10.09765625" style="860" customWidth="1"/>
    <col min="10008" max="10011" width="7.69921875" style="860" customWidth="1"/>
    <col min="10012" max="10012" width="9.09765625" style="860" customWidth="1"/>
    <col min="10013" max="10014" width="3.09765625" style="860" customWidth="1"/>
    <col min="10015" max="10015" width="2.8984375" style="860" customWidth="1"/>
    <col min="10016" max="10017" width="6.09765625" style="860" customWidth="1"/>
    <col min="10018" max="10018" width="3.296875" style="860" customWidth="1"/>
    <col min="10019" max="10019" width="3" style="860" customWidth="1"/>
    <col min="10020" max="10020" width="4.69921875" style="860" customWidth="1"/>
    <col min="10021" max="10021" width="12.3984375" style="860" customWidth="1"/>
    <col min="10022" max="10024" width="6.69921875" style="860" customWidth="1"/>
    <col min="10025" max="10025" width="8" style="860" customWidth="1"/>
    <col min="10026" max="10036" width="7.69921875" style="860" customWidth="1"/>
    <col min="10037" max="10037" width="8.3984375" style="860" customWidth="1"/>
    <col min="10038" max="10038" width="11" style="860" customWidth="1"/>
    <col min="10039" max="10040" width="1.296875" style="860" customWidth="1"/>
    <col min="10041" max="10041" width="12.296875" style="860" customWidth="1"/>
    <col min="10042" max="10042" width="7.69921875" style="860" customWidth="1"/>
    <col min="10043" max="10045" width="8.69921875" style="860" customWidth="1"/>
    <col min="10046" max="10046" width="8.3984375" style="860" customWidth="1"/>
    <col min="10047" max="10048" width="8.296875" style="860" customWidth="1"/>
    <col min="10049" max="10050" width="8.69921875" style="860" customWidth="1"/>
    <col min="10051" max="10051" width="8.3984375" style="860" customWidth="1"/>
    <col min="10052" max="10055" width="8.69921875" style="860" customWidth="1"/>
    <col min="10056" max="10056" width="8.296875" style="860" customWidth="1"/>
    <col min="10057" max="10058" width="8.69921875" style="860" customWidth="1"/>
    <col min="10059" max="10059" width="9.296875" style="860" customWidth="1"/>
    <col min="10060" max="10060" width="9.3984375" style="860" customWidth="1"/>
    <col min="10061" max="10240" width="9.09765625" style="860" customWidth="1"/>
    <col min="10241" max="10241" width="12.09765625" style="860" customWidth="1"/>
    <col min="10242" max="10255" width="7.69921875" style="860" customWidth="1"/>
    <col min="10256" max="10256" width="8.8984375" style="860" customWidth="1"/>
    <col min="10257" max="10258" width="7.69921875" style="860" customWidth="1"/>
    <col min="10259" max="10259" width="8.296875" style="860" customWidth="1"/>
    <col min="10260" max="10262" width="7.69921875" style="860" customWidth="1"/>
    <col min="10263" max="10263" width="10.09765625" style="860" customWidth="1"/>
    <col min="10264" max="10267" width="7.69921875" style="860" customWidth="1"/>
    <col min="10268" max="10268" width="9.09765625" style="860" customWidth="1"/>
    <col min="10269" max="10270" width="3.09765625" style="860" customWidth="1"/>
    <col min="10271" max="10271" width="2.8984375" style="860" customWidth="1"/>
    <col min="10272" max="10273" width="6.09765625" style="860" customWidth="1"/>
    <col min="10274" max="10274" width="3.296875" style="860" customWidth="1"/>
    <col min="10275" max="10275" width="3" style="860" customWidth="1"/>
    <col min="10276" max="10276" width="4.69921875" style="860" customWidth="1"/>
    <col min="10277" max="10277" width="12.3984375" style="860" customWidth="1"/>
    <col min="10278" max="10280" width="6.69921875" style="860" customWidth="1"/>
    <col min="10281" max="10281" width="8" style="860" customWidth="1"/>
    <col min="10282" max="10292" width="7.69921875" style="860" customWidth="1"/>
    <col min="10293" max="10293" width="8.3984375" style="860" customWidth="1"/>
    <col min="10294" max="10294" width="11" style="860" customWidth="1"/>
    <col min="10295" max="10296" width="1.296875" style="860" customWidth="1"/>
    <col min="10297" max="10297" width="12.296875" style="860" customWidth="1"/>
    <col min="10298" max="10298" width="7.69921875" style="860" customWidth="1"/>
    <col min="10299" max="10301" width="8.69921875" style="860" customWidth="1"/>
    <col min="10302" max="10302" width="8.3984375" style="860" customWidth="1"/>
    <col min="10303" max="10304" width="8.296875" style="860" customWidth="1"/>
    <col min="10305" max="10306" width="8.69921875" style="860" customWidth="1"/>
    <col min="10307" max="10307" width="8.3984375" style="860" customWidth="1"/>
    <col min="10308" max="10311" width="8.69921875" style="860" customWidth="1"/>
    <col min="10312" max="10312" width="8.296875" style="860" customWidth="1"/>
    <col min="10313" max="10314" width="8.69921875" style="860" customWidth="1"/>
    <col min="10315" max="10315" width="9.296875" style="860" customWidth="1"/>
    <col min="10316" max="10316" width="9.3984375" style="860" customWidth="1"/>
    <col min="10317" max="10496" width="9.09765625" style="860" customWidth="1"/>
    <col min="10497" max="10497" width="12.09765625" style="860" customWidth="1"/>
    <col min="10498" max="10511" width="7.69921875" style="860" customWidth="1"/>
    <col min="10512" max="10512" width="8.8984375" style="860" customWidth="1"/>
    <col min="10513" max="10514" width="7.69921875" style="860" customWidth="1"/>
    <col min="10515" max="10515" width="8.296875" style="860" customWidth="1"/>
    <col min="10516" max="10518" width="7.69921875" style="860" customWidth="1"/>
    <col min="10519" max="10519" width="10.09765625" style="860" customWidth="1"/>
    <col min="10520" max="10523" width="7.69921875" style="860" customWidth="1"/>
    <col min="10524" max="10524" width="9.09765625" style="860" customWidth="1"/>
    <col min="10525" max="10526" width="3.09765625" style="860" customWidth="1"/>
    <col min="10527" max="10527" width="2.8984375" style="860" customWidth="1"/>
    <col min="10528" max="10529" width="6.09765625" style="860" customWidth="1"/>
    <col min="10530" max="10530" width="3.296875" style="860" customWidth="1"/>
    <col min="10531" max="10531" width="3" style="860" customWidth="1"/>
    <col min="10532" max="10532" width="4.69921875" style="860" customWidth="1"/>
    <col min="10533" max="10533" width="12.3984375" style="860" customWidth="1"/>
    <col min="10534" max="10536" width="6.69921875" style="860" customWidth="1"/>
    <col min="10537" max="10537" width="8" style="860" customWidth="1"/>
    <col min="10538" max="10548" width="7.69921875" style="860" customWidth="1"/>
    <col min="10549" max="10549" width="8.3984375" style="860" customWidth="1"/>
    <col min="10550" max="10550" width="11" style="860" customWidth="1"/>
    <col min="10551" max="10552" width="1.296875" style="860" customWidth="1"/>
    <col min="10553" max="10553" width="12.296875" style="860" customWidth="1"/>
    <col min="10554" max="10554" width="7.69921875" style="860" customWidth="1"/>
    <col min="10555" max="10557" width="8.69921875" style="860" customWidth="1"/>
    <col min="10558" max="10558" width="8.3984375" style="860" customWidth="1"/>
    <col min="10559" max="10560" width="8.296875" style="860" customWidth="1"/>
    <col min="10561" max="10562" width="8.69921875" style="860" customWidth="1"/>
    <col min="10563" max="10563" width="8.3984375" style="860" customWidth="1"/>
    <col min="10564" max="10567" width="8.69921875" style="860" customWidth="1"/>
    <col min="10568" max="10568" width="8.296875" style="860" customWidth="1"/>
    <col min="10569" max="10570" width="8.69921875" style="860" customWidth="1"/>
    <col min="10571" max="10571" width="9.296875" style="860" customWidth="1"/>
    <col min="10572" max="10572" width="9.3984375" style="860" customWidth="1"/>
    <col min="10573" max="10752" width="9.09765625" style="860" customWidth="1"/>
    <col min="10753" max="10753" width="12.09765625" style="860" customWidth="1"/>
    <col min="10754" max="10767" width="7.69921875" style="860" customWidth="1"/>
    <col min="10768" max="10768" width="8.8984375" style="860" customWidth="1"/>
    <col min="10769" max="10770" width="7.69921875" style="860" customWidth="1"/>
    <col min="10771" max="10771" width="8.296875" style="860" customWidth="1"/>
    <col min="10772" max="10774" width="7.69921875" style="860" customWidth="1"/>
    <col min="10775" max="10775" width="10.09765625" style="860" customWidth="1"/>
    <col min="10776" max="10779" width="7.69921875" style="860" customWidth="1"/>
    <col min="10780" max="10780" width="9.09765625" style="860" customWidth="1"/>
    <col min="10781" max="10782" width="3.09765625" style="860" customWidth="1"/>
    <col min="10783" max="10783" width="2.8984375" style="860" customWidth="1"/>
    <col min="10784" max="10785" width="6.09765625" style="860" customWidth="1"/>
    <col min="10786" max="10786" width="3.296875" style="860" customWidth="1"/>
    <col min="10787" max="10787" width="3" style="860" customWidth="1"/>
    <col min="10788" max="10788" width="4.69921875" style="860" customWidth="1"/>
    <col min="10789" max="10789" width="12.3984375" style="860" customWidth="1"/>
    <col min="10790" max="10792" width="6.69921875" style="860" customWidth="1"/>
    <col min="10793" max="10793" width="8" style="860" customWidth="1"/>
    <col min="10794" max="10804" width="7.69921875" style="860" customWidth="1"/>
    <col min="10805" max="10805" width="8.3984375" style="860" customWidth="1"/>
    <col min="10806" max="10806" width="11" style="860" customWidth="1"/>
    <col min="10807" max="10808" width="1.296875" style="860" customWidth="1"/>
    <col min="10809" max="10809" width="12.296875" style="860" customWidth="1"/>
    <col min="10810" max="10810" width="7.69921875" style="860" customWidth="1"/>
    <col min="10811" max="10813" width="8.69921875" style="860" customWidth="1"/>
    <col min="10814" max="10814" width="8.3984375" style="860" customWidth="1"/>
    <col min="10815" max="10816" width="8.296875" style="860" customWidth="1"/>
    <col min="10817" max="10818" width="8.69921875" style="860" customWidth="1"/>
    <col min="10819" max="10819" width="8.3984375" style="860" customWidth="1"/>
    <col min="10820" max="10823" width="8.69921875" style="860" customWidth="1"/>
    <col min="10824" max="10824" width="8.296875" style="860" customWidth="1"/>
    <col min="10825" max="10826" width="8.69921875" style="860" customWidth="1"/>
    <col min="10827" max="10827" width="9.296875" style="860" customWidth="1"/>
    <col min="10828" max="10828" width="9.3984375" style="860" customWidth="1"/>
    <col min="10829" max="11008" width="9.09765625" style="860" customWidth="1"/>
    <col min="11009" max="11009" width="12.09765625" style="860" customWidth="1"/>
    <col min="11010" max="11023" width="7.69921875" style="860" customWidth="1"/>
    <col min="11024" max="11024" width="8.8984375" style="860" customWidth="1"/>
    <col min="11025" max="11026" width="7.69921875" style="860" customWidth="1"/>
    <col min="11027" max="11027" width="8.296875" style="860" customWidth="1"/>
    <col min="11028" max="11030" width="7.69921875" style="860" customWidth="1"/>
    <col min="11031" max="11031" width="10.09765625" style="860" customWidth="1"/>
    <col min="11032" max="11035" width="7.69921875" style="860" customWidth="1"/>
    <col min="11036" max="11036" width="9.09765625" style="860" customWidth="1"/>
    <col min="11037" max="11038" width="3.09765625" style="860" customWidth="1"/>
    <col min="11039" max="11039" width="2.8984375" style="860" customWidth="1"/>
    <col min="11040" max="11041" width="6.09765625" style="860" customWidth="1"/>
    <col min="11042" max="11042" width="3.296875" style="860" customWidth="1"/>
    <col min="11043" max="11043" width="3" style="860" customWidth="1"/>
    <col min="11044" max="11044" width="4.69921875" style="860" customWidth="1"/>
    <col min="11045" max="11045" width="12.3984375" style="860" customWidth="1"/>
    <col min="11046" max="11048" width="6.69921875" style="860" customWidth="1"/>
    <col min="11049" max="11049" width="8" style="860" customWidth="1"/>
    <col min="11050" max="11060" width="7.69921875" style="860" customWidth="1"/>
    <col min="11061" max="11061" width="8.3984375" style="860" customWidth="1"/>
    <col min="11062" max="11062" width="11" style="860" customWidth="1"/>
    <col min="11063" max="11064" width="1.296875" style="860" customWidth="1"/>
    <col min="11065" max="11065" width="12.296875" style="860" customWidth="1"/>
    <col min="11066" max="11066" width="7.69921875" style="860" customWidth="1"/>
    <col min="11067" max="11069" width="8.69921875" style="860" customWidth="1"/>
    <col min="11070" max="11070" width="8.3984375" style="860" customWidth="1"/>
    <col min="11071" max="11072" width="8.296875" style="860" customWidth="1"/>
    <col min="11073" max="11074" width="8.69921875" style="860" customWidth="1"/>
    <col min="11075" max="11075" width="8.3984375" style="860" customWidth="1"/>
    <col min="11076" max="11079" width="8.69921875" style="860" customWidth="1"/>
    <col min="11080" max="11080" width="8.296875" style="860" customWidth="1"/>
    <col min="11081" max="11082" width="8.69921875" style="860" customWidth="1"/>
    <col min="11083" max="11083" width="9.296875" style="860" customWidth="1"/>
    <col min="11084" max="11084" width="9.3984375" style="860" customWidth="1"/>
    <col min="11085" max="11264" width="9.09765625" style="860" customWidth="1"/>
    <col min="11265" max="11265" width="12.09765625" style="860" customWidth="1"/>
    <col min="11266" max="11279" width="7.69921875" style="860" customWidth="1"/>
    <col min="11280" max="11280" width="8.8984375" style="860" customWidth="1"/>
    <col min="11281" max="11282" width="7.69921875" style="860" customWidth="1"/>
    <col min="11283" max="11283" width="8.296875" style="860" customWidth="1"/>
    <col min="11284" max="11286" width="7.69921875" style="860" customWidth="1"/>
    <col min="11287" max="11287" width="10.09765625" style="860" customWidth="1"/>
    <col min="11288" max="11291" width="7.69921875" style="860" customWidth="1"/>
    <col min="11292" max="11292" width="9.09765625" style="860" customWidth="1"/>
    <col min="11293" max="11294" width="3.09765625" style="860" customWidth="1"/>
    <col min="11295" max="11295" width="2.8984375" style="860" customWidth="1"/>
    <col min="11296" max="11297" width="6.09765625" style="860" customWidth="1"/>
    <col min="11298" max="11298" width="3.296875" style="860" customWidth="1"/>
    <col min="11299" max="11299" width="3" style="860" customWidth="1"/>
    <col min="11300" max="11300" width="4.69921875" style="860" customWidth="1"/>
    <col min="11301" max="11301" width="12.3984375" style="860" customWidth="1"/>
    <col min="11302" max="11304" width="6.69921875" style="860" customWidth="1"/>
    <col min="11305" max="11305" width="8" style="860" customWidth="1"/>
    <col min="11306" max="11316" width="7.69921875" style="860" customWidth="1"/>
    <col min="11317" max="11317" width="8.3984375" style="860" customWidth="1"/>
    <col min="11318" max="11318" width="11" style="860" customWidth="1"/>
    <col min="11319" max="11320" width="1.296875" style="860" customWidth="1"/>
    <col min="11321" max="11321" width="12.296875" style="860" customWidth="1"/>
    <col min="11322" max="11322" width="7.69921875" style="860" customWidth="1"/>
    <col min="11323" max="11325" width="8.69921875" style="860" customWidth="1"/>
    <col min="11326" max="11326" width="8.3984375" style="860" customWidth="1"/>
    <col min="11327" max="11328" width="8.296875" style="860" customWidth="1"/>
    <col min="11329" max="11330" width="8.69921875" style="860" customWidth="1"/>
    <col min="11331" max="11331" width="8.3984375" style="860" customWidth="1"/>
    <col min="11332" max="11335" width="8.69921875" style="860" customWidth="1"/>
    <col min="11336" max="11336" width="8.296875" style="860" customWidth="1"/>
    <col min="11337" max="11338" width="8.69921875" style="860" customWidth="1"/>
    <col min="11339" max="11339" width="9.296875" style="860" customWidth="1"/>
    <col min="11340" max="11340" width="9.3984375" style="860" customWidth="1"/>
    <col min="11341" max="11520" width="9.09765625" style="860" customWidth="1"/>
    <col min="11521" max="11521" width="12.09765625" style="860" customWidth="1"/>
    <col min="11522" max="11535" width="7.69921875" style="860" customWidth="1"/>
    <col min="11536" max="11536" width="8.8984375" style="860" customWidth="1"/>
    <col min="11537" max="11538" width="7.69921875" style="860" customWidth="1"/>
    <col min="11539" max="11539" width="8.296875" style="860" customWidth="1"/>
    <col min="11540" max="11542" width="7.69921875" style="860" customWidth="1"/>
    <col min="11543" max="11543" width="10.09765625" style="860" customWidth="1"/>
    <col min="11544" max="11547" width="7.69921875" style="860" customWidth="1"/>
    <col min="11548" max="11548" width="9.09765625" style="860" customWidth="1"/>
    <col min="11549" max="11550" width="3.09765625" style="860" customWidth="1"/>
    <col min="11551" max="11551" width="2.8984375" style="860" customWidth="1"/>
    <col min="11552" max="11553" width="6.09765625" style="860" customWidth="1"/>
    <col min="11554" max="11554" width="3.296875" style="860" customWidth="1"/>
    <col min="11555" max="11555" width="3" style="860" customWidth="1"/>
    <col min="11556" max="11556" width="4.69921875" style="860" customWidth="1"/>
    <col min="11557" max="11557" width="12.3984375" style="860" customWidth="1"/>
    <col min="11558" max="11560" width="6.69921875" style="860" customWidth="1"/>
    <col min="11561" max="11561" width="8" style="860" customWidth="1"/>
    <col min="11562" max="11572" width="7.69921875" style="860" customWidth="1"/>
    <col min="11573" max="11573" width="8.3984375" style="860" customWidth="1"/>
    <col min="11574" max="11574" width="11" style="860" customWidth="1"/>
    <col min="11575" max="11576" width="1.296875" style="860" customWidth="1"/>
    <col min="11577" max="11577" width="12.296875" style="860" customWidth="1"/>
    <col min="11578" max="11578" width="7.69921875" style="860" customWidth="1"/>
    <col min="11579" max="11581" width="8.69921875" style="860" customWidth="1"/>
    <col min="11582" max="11582" width="8.3984375" style="860" customWidth="1"/>
    <col min="11583" max="11584" width="8.296875" style="860" customWidth="1"/>
    <col min="11585" max="11586" width="8.69921875" style="860" customWidth="1"/>
    <col min="11587" max="11587" width="8.3984375" style="860" customWidth="1"/>
    <col min="11588" max="11591" width="8.69921875" style="860" customWidth="1"/>
    <col min="11592" max="11592" width="8.296875" style="860" customWidth="1"/>
    <col min="11593" max="11594" width="8.69921875" style="860" customWidth="1"/>
    <col min="11595" max="11595" width="9.296875" style="860" customWidth="1"/>
    <col min="11596" max="11596" width="9.3984375" style="860" customWidth="1"/>
    <col min="11597" max="11776" width="9.09765625" style="860" customWidth="1"/>
    <col min="11777" max="11777" width="12.09765625" style="860" customWidth="1"/>
    <col min="11778" max="11791" width="7.69921875" style="860" customWidth="1"/>
    <col min="11792" max="11792" width="8.8984375" style="860" customWidth="1"/>
    <col min="11793" max="11794" width="7.69921875" style="860" customWidth="1"/>
    <col min="11795" max="11795" width="8.296875" style="860" customWidth="1"/>
    <col min="11796" max="11798" width="7.69921875" style="860" customWidth="1"/>
    <col min="11799" max="11799" width="10.09765625" style="860" customWidth="1"/>
    <col min="11800" max="11803" width="7.69921875" style="860" customWidth="1"/>
    <col min="11804" max="11804" width="9.09765625" style="860" customWidth="1"/>
    <col min="11805" max="11806" width="3.09765625" style="860" customWidth="1"/>
    <col min="11807" max="11807" width="2.8984375" style="860" customWidth="1"/>
    <col min="11808" max="11809" width="6.09765625" style="860" customWidth="1"/>
    <col min="11810" max="11810" width="3.296875" style="860" customWidth="1"/>
    <col min="11811" max="11811" width="3" style="860" customWidth="1"/>
    <col min="11812" max="11812" width="4.69921875" style="860" customWidth="1"/>
    <col min="11813" max="11813" width="12.3984375" style="860" customWidth="1"/>
    <col min="11814" max="11816" width="6.69921875" style="860" customWidth="1"/>
    <col min="11817" max="11817" width="8" style="860" customWidth="1"/>
    <col min="11818" max="11828" width="7.69921875" style="860" customWidth="1"/>
    <col min="11829" max="11829" width="8.3984375" style="860" customWidth="1"/>
    <col min="11830" max="11830" width="11" style="860" customWidth="1"/>
    <col min="11831" max="11832" width="1.296875" style="860" customWidth="1"/>
    <col min="11833" max="11833" width="12.296875" style="860" customWidth="1"/>
    <col min="11834" max="11834" width="7.69921875" style="860" customWidth="1"/>
    <col min="11835" max="11837" width="8.69921875" style="860" customWidth="1"/>
    <col min="11838" max="11838" width="8.3984375" style="860" customWidth="1"/>
    <col min="11839" max="11840" width="8.296875" style="860" customWidth="1"/>
    <col min="11841" max="11842" width="8.69921875" style="860" customWidth="1"/>
    <col min="11843" max="11843" width="8.3984375" style="860" customWidth="1"/>
    <col min="11844" max="11847" width="8.69921875" style="860" customWidth="1"/>
    <col min="11848" max="11848" width="8.296875" style="860" customWidth="1"/>
    <col min="11849" max="11850" width="8.69921875" style="860" customWidth="1"/>
    <col min="11851" max="11851" width="9.296875" style="860" customWidth="1"/>
    <col min="11852" max="11852" width="9.3984375" style="860" customWidth="1"/>
    <col min="11853" max="12032" width="9.09765625" style="860" customWidth="1"/>
    <col min="12033" max="12033" width="12.09765625" style="860" customWidth="1"/>
    <col min="12034" max="12047" width="7.69921875" style="860" customWidth="1"/>
    <col min="12048" max="12048" width="8.8984375" style="860" customWidth="1"/>
    <col min="12049" max="12050" width="7.69921875" style="860" customWidth="1"/>
    <col min="12051" max="12051" width="8.296875" style="860" customWidth="1"/>
    <col min="12052" max="12054" width="7.69921875" style="860" customWidth="1"/>
    <col min="12055" max="12055" width="10.09765625" style="860" customWidth="1"/>
    <col min="12056" max="12059" width="7.69921875" style="860" customWidth="1"/>
    <col min="12060" max="12060" width="9.09765625" style="860" customWidth="1"/>
    <col min="12061" max="12062" width="3.09765625" style="860" customWidth="1"/>
    <col min="12063" max="12063" width="2.8984375" style="860" customWidth="1"/>
    <col min="12064" max="12065" width="6.09765625" style="860" customWidth="1"/>
    <col min="12066" max="12066" width="3.296875" style="860" customWidth="1"/>
    <col min="12067" max="12067" width="3" style="860" customWidth="1"/>
    <col min="12068" max="12068" width="4.69921875" style="860" customWidth="1"/>
    <col min="12069" max="12069" width="12.3984375" style="860" customWidth="1"/>
    <col min="12070" max="12072" width="6.69921875" style="860" customWidth="1"/>
    <col min="12073" max="12073" width="8" style="860" customWidth="1"/>
    <col min="12074" max="12084" width="7.69921875" style="860" customWidth="1"/>
    <col min="12085" max="12085" width="8.3984375" style="860" customWidth="1"/>
    <col min="12086" max="12086" width="11" style="860" customWidth="1"/>
    <col min="12087" max="12088" width="1.296875" style="860" customWidth="1"/>
    <col min="12089" max="12089" width="12.296875" style="860" customWidth="1"/>
    <col min="12090" max="12090" width="7.69921875" style="860" customWidth="1"/>
    <col min="12091" max="12093" width="8.69921875" style="860" customWidth="1"/>
    <col min="12094" max="12094" width="8.3984375" style="860" customWidth="1"/>
    <col min="12095" max="12096" width="8.296875" style="860" customWidth="1"/>
    <col min="12097" max="12098" width="8.69921875" style="860" customWidth="1"/>
    <col min="12099" max="12099" width="8.3984375" style="860" customWidth="1"/>
    <col min="12100" max="12103" width="8.69921875" style="860" customWidth="1"/>
    <col min="12104" max="12104" width="8.296875" style="860" customWidth="1"/>
    <col min="12105" max="12106" width="8.69921875" style="860" customWidth="1"/>
    <col min="12107" max="12107" width="9.296875" style="860" customWidth="1"/>
    <col min="12108" max="12108" width="9.3984375" style="860" customWidth="1"/>
    <col min="12109" max="12288" width="9.09765625" style="860" customWidth="1"/>
    <col min="12289" max="12289" width="12.09765625" style="860" customWidth="1"/>
    <col min="12290" max="12303" width="7.69921875" style="860" customWidth="1"/>
    <col min="12304" max="12304" width="8.8984375" style="860" customWidth="1"/>
    <col min="12305" max="12306" width="7.69921875" style="860" customWidth="1"/>
    <col min="12307" max="12307" width="8.296875" style="860" customWidth="1"/>
    <col min="12308" max="12310" width="7.69921875" style="860" customWidth="1"/>
    <col min="12311" max="12311" width="10.09765625" style="860" customWidth="1"/>
    <col min="12312" max="12315" width="7.69921875" style="860" customWidth="1"/>
    <col min="12316" max="12316" width="9.09765625" style="860" customWidth="1"/>
    <col min="12317" max="12318" width="3.09765625" style="860" customWidth="1"/>
    <col min="12319" max="12319" width="2.8984375" style="860" customWidth="1"/>
    <col min="12320" max="12321" width="6.09765625" style="860" customWidth="1"/>
    <col min="12322" max="12322" width="3.296875" style="860" customWidth="1"/>
    <col min="12323" max="12323" width="3" style="860" customWidth="1"/>
    <col min="12324" max="12324" width="4.69921875" style="860" customWidth="1"/>
    <col min="12325" max="12325" width="12.3984375" style="860" customWidth="1"/>
    <col min="12326" max="12328" width="6.69921875" style="860" customWidth="1"/>
    <col min="12329" max="12329" width="8" style="860" customWidth="1"/>
    <col min="12330" max="12340" width="7.69921875" style="860" customWidth="1"/>
    <col min="12341" max="12341" width="8.3984375" style="860" customWidth="1"/>
    <col min="12342" max="12342" width="11" style="860" customWidth="1"/>
    <col min="12343" max="12344" width="1.296875" style="860" customWidth="1"/>
    <col min="12345" max="12345" width="12.296875" style="860" customWidth="1"/>
    <col min="12346" max="12346" width="7.69921875" style="860" customWidth="1"/>
    <col min="12347" max="12349" width="8.69921875" style="860" customWidth="1"/>
    <col min="12350" max="12350" width="8.3984375" style="860" customWidth="1"/>
    <col min="12351" max="12352" width="8.296875" style="860" customWidth="1"/>
    <col min="12353" max="12354" width="8.69921875" style="860" customWidth="1"/>
    <col min="12355" max="12355" width="8.3984375" style="860" customWidth="1"/>
    <col min="12356" max="12359" width="8.69921875" style="860" customWidth="1"/>
    <col min="12360" max="12360" width="8.296875" style="860" customWidth="1"/>
    <col min="12361" max="12362" width="8.69921875" style="860" customWidth="1"/>
    <col min="12363" max="12363" width="9.296875" style="860" customWidth="1"/>
    <col min="12364" max="12364" width="9.3984375" style="860" customWidth="1"/>
    <col min="12365" max="12544" width="9.09765625" style="860" customWidth="1"/>
    <col min="12545" max="12545" width="12.09765625" style="860" customWidth="1"/>
    <col min="12546" max="12559" width="7.69921875" style="860" customWidth="1"/>
    <col min="12560" max="12560" width="8.8984375" style="860" customWidth="1"/>
    <col min="12561" max="12562" width="7.69921875" style="860" customWidth="1"/>
    <col min="12563" max="12563" width="8.296875" style="860" customWidth="1"/>
    <col min="12564" max="12566" width="7.69921875" style="860" customWidth="1"/>
    <col min="12567" max="12567" width="10.09765625" style="860" customWidth="1"/>
    <col min="12568" max="12571" width="7.69921875" style="860" customWidth="1"/>
    <col min="12572" max="12572" width="9.09765625" style="860" customWidth="1"/>
    <col min="12573" max="12574" width="3.09765625" style="860" customWidth="1"/>
    <col min="12575" max="12575" width="2.8984375" style="860" customWidth="1"/>
    <col min="12576" max="12577" width="6.09765625" style="860" customWidth="1"/>
    <col min="12578" max="12578" width="3.296875" style="860" customWidth="1"/>
    <col min="12579" max="12579" width="3" style="860" customWidth="1"/>
    <col min="12580" max="12580" width="4.69921875" style="860" customWidth="1"/>
    <col min="12581" max="12581" width="12.3984375" style="860" customWidth="1"/>
    <col min="12582" max="12584" width="6.69921875" style="860" customWidth="1"/>
    <col min="12585" max="12585" width="8" style="860" customWidth="1"/>
    <col min="12586" max="12596" width="7.69921875" style="860" customWidth="1"/>
    <col min="12597" max="12597" width="8.3984375" style="860" customWidth="1"/>
    <col min="12598" max="12598" width="11" style="860" customWidth="1"/>
    <col min="12599" max="12600" width="1.296875" style="860" customWidth="1"/>
    <col min="12601" max="12601" width="12.296875" style="860" customWidth="1"/>
    <col min="12602" max="12602" width="7.69921875" style="860" customWidth="1"/>
    <col min="12603" max="12605" width="8.69921875" style="860" customWidth="1"/>
    <col min="12606" max="12606" width="8.3984375" style="860" customWidth="1"/>
    <col min="12607" max="12608" width="8.296875" style="860" customWidth="1"/>
    <col min="12609" max="12610" width="8.69921875" style="860" customWidth="1"/>
    <col min="12611" max="12611" width="8.3984375" style="860" customWidth="1"/>
    <col min="12612" max="12615" width="8.69921875" style="860" customWidth="1"/>
    <col min="12616" max="12616" width="8.296875" style="860" customWidth="1"/>
    <col min="12617" max="12618" width="8.69921875" style="860" customWidth="1"/>
    <col min="12619" max="12619" width="9.296875" style="860" customWidth="1"/>
    <col min="12620" max="12620" width="9.3984375" style="860" customWidth="1"/>
    <col min="12621" max="12800" width="9.09765625" style="860" customWidth="1"/>
    <col min="12801" max="12801" width="12.09765625" style="860" customWidth="1"/>
    <col min="12802" max="12815" width="7.69921875" style="860" customWidth="1"/>
    <col min="12816" max="12816" width="8.8984375" style="860" customWidth="1"/>
    <col min="12817" max="12818" width="7.69921875" style="860" customWidth="1"/>
    <col min="12819" max="12819" width="8.296875" style="860" customWidth="1"/>
    <col min="12820" max="12822" width="7.69921875" style="860" customWidth="1"/>
    <col min="12823" max="12823" width="10.09765625" style="860" customWidth="1"/>
    <col min="12824" max="12827" width="7.69921875" style="860" customWidth="1"/>
    <col min="12828" max="12828" width="9.09765625" style="860" customWidth="1"/>
    <col min="12829" max="12830" width="3.09765625" style="860" customWidth="1"/>
    <col min="12831" max="12831" width="2.8984375" style="860" customWidth="1"/>
    <col min="12832" max="12833" width="6.09765625" style="860" customWidth="1"/>
    <col min="12834" max="12834" width="3.296875" style="860" customWidth="1"/>
    <col min="12835" max="12835" width="3" style="860" customWidth="1"/>
    <col min="12836" max="12836" width="4.69921875" style="860" customWidth="1"/>
    <col min="12837" max="12837" width="12.3984375" style="860" customWidth="1"/>
    <col min="12838" max="12840" width="6.69921875" style="860" customWidth="1"/>
    <col min="12841" max="12841" width="8" style="860" customWidth="1"/>
    <col min="12842" max="12852" width="7.69921875" style="860" customWidth="1"/>
    <col min="12853" max="12853" width="8.3984375" style="860" customWidth="1"/>
    <col min="12854" max="12854" width="11" style="860" customWidth="1"/>
    <col min="12855" max="12856" width="1.296875" style="860" customWidth="1"/>
    <col min="12857" max="12857" width="12.296875" style="860" customWidth="1"/>
    <col min="12858" max="12858" width="7.69921875" style="860" customWidth="1"/>
    <col min="12859" max="12861" width="8.69921875" style="860" customWidth="1"/>
    <col min="12862" max="12862" width="8.3984375" style="860" customWidth="1"/>
    <col min="12863" max="12864" width="8.296875" style="860" customWidth="1"/>
    <col min="12865" max="12866" width="8.69921875" style="860" customWidth="1"/>
    <col min="12867" max="12867" width="8.3984375" style="860" customWidth="1"/>
    <col min="12868" max="12871" width="8.69921875" style="860" customWidth="1"/>
    <col min="12872" max="12872" width="8.296875" style="860" customWidth="1"/>
    <col min="12873" max="12874" width="8.69921875" style="860" customWidth="1"/>
    <col min="12875" max="12875" width="9.296875" style="860" customWidth="1"/>
    <col min="12876" max="12876" width="9.3984375" style="860" customWidth="1"/>
    <col min="12877" max="13056" width="9.09765625" style="860" customWidth="1"/>
    <col min="13057" max="13057" width="12.09765625" style="860" customWidth="1"/>
    <col min="13058" max="13071" width="7.69921875" style="860" customWidth="1"/>
    <col min="13072" max="13072" width="8.8984375" style="860" customWidth="1"/>
    <col min="13073" max="13074" width="7.69921875" style="860" customWidth="1"/>
    <col min="13075" max="13075" width="8.296875" style="860" customWidth="1"/>
    <col min="13076" max="13078" width="7.69921875" style="860" customWidth="1"/>
    <col min="13079" max="13079" width="10.09765625" style="860" customWidth="1"/>
    <col min="13080" max="13083" width="7.69921875" style="860" customWidth="1"/>
    <col min="13084" max="13084" width="9.09765625" style="860" customWidth="1"/>
    <col min="13085" max="13086" width="3.09765625" style="860" customWidth="1"/>
    <col min="13087" max="13087" width="2.8984375" style="860" customWidth="1"/>
    <col min="13088" max="13089" width="6.09765625" style="860" customWidth="1"/>
    <col min="13090" max="13090" width="3.296875" style="860" customWidth="1"/>
    <col min="13091" max="13091" width="3" style="860" customWidth="1"/>
    <col min="13092" max="13092" width="4.69921875" style="860" customWidth="1"/>
    <col min="13093" max="13093" width="12.3984375" style="860" customWidth="1"/>
    <col min="13094" max="13096" width="6.69921875" style="860" customWidth="1"/>
    <col min="13097" max="13097" width="8" style="860" customWidth="1"/>
    <col min="13098" max="13108" width="7.69921875" style="860" customWidth="1"/>
    <col min="13109" max="13109" width="8.3984375" style="860" customWidth="1"/>
    <col min="13110" max="13110" width="11" style="860" customWidth="1"/>
    <col min="13111" max="13112" width="1.296875" style="860" customWidth="1"/>
    <col min="13113" max="13113" width="12.296875" style="860" customWidth="1"/>
    <col min="13114" max="13114" width="7.69921875" style="860" customWidth="1"/>
    <col min="13115" max="13117" width="8.69921875" style="860" customWidth="1"/>
    <col min="13118" max="13118" width="8.3984375" style="860" customWidth="1"/>
    <col min="13119" max="13120" width="8.296875" style="860" customWidth="1"/>
    <col min="13121" max="13122" width="8.69921875" style="860" customWidth="1"/>
    <col min="13123" max="13123" width="8.3984375" style="860" customWidth="1"/>
    <col min="13124" max="13127" width="8.69921875" style="860" customWidth="1"/>
    <col min="13128" max="13128" width="8.296875" style="860" customWidth="1"/>
    <col min="13129" max="13130" width="8.69921875" style="860" customWidth="1"/>
    <col min="13131" max="13131" width="9.296875" style="860" customWidth="1"/>
    <col min="13132" max="13132" width="9.3984375" style="860" customWidth="1"/>
    <col min="13133" max="13312" width="9.09765625" style="860" customWidth="1"/>
    <col min="13313" max="13313" width="12.09765625" style="860" customWidth="1"/>
    <col min="13314" max="13327" width="7.69921875" style="860" customWidth="1"/>
    <col min="13328" max="13328" width="8.8984375" style="860" customWidth="1"/>
    <col min="13329" max="13330" width="7.69921875" style="860" customWidth="1"/>
    <col min="13331" max="13331" width="8.296875" style="860" customWidth="1"/>
    <col min="13332" max="13334" width="7.69921875" style="860" customWidth="1"/>
    <col min="13335" max="13335" width="10.09765625" style="860" customWidth="1"/>
    <col min="13336" max="13339" width="7.69921875" style="860" customWidth="1"/>
    <col min="13340" max="13340" width="9.09765625" style="860" customWidth="1"/>
    <col min="13341" max="13342" width="3.09765625" style="860" customWidth="1"/>
    <col min="13343" max="13343" width="2.8984375" style="860" customWidth="1"/>
    <col min="13344" max="13345" width="6.09765625" style="860" customWidth="1"/>
    <col min="13346" max="13346" width="3.296875" style="860" customWidth="1"/>
    <col min="13347" max="13347" width="3" style="860" customWidth="1"/>
    <col min="13348" max="13348" width="4.69921875" style="860" customWidth="1"/>
    <col min="13349" max="13349" width="12.3984375" style="860" customWidth="1"/>
    <col min="13350" max="13352" width="6.69921875" style="860" customWidth="1"/>
    <col min="13353" max="13353" width="8" style="860" customWidth="1"/>
    <col min="13354" max="13364" width="7.69921875" style="860" customWidth="1"/>
    <col min="13365" max="13365" width="8.3984375" style="860" customWidth="1"/>
    <col min="13366" max="13366" width="11" style="860" customWidth="1"/>
    <col min="13367" max="13368" width="1.296875" style="860" customWidth="1"/>
    <col min="13369" max="13369" width="12.296875" style="860" customWidth="1"/>
    <col min="13370" max="13370" width="7.69921875" style="860" customWidth="1"/>
    <col min="13371" max="13373" width="8.69921875" style="860" customWidth="1"/>
    <col min="13374" max="13374" width="8.3984375" style="860" customWidth="1"/>
    <col min="13375" max="13376" width="8.296875" style="860" customWidth="1"/>
    <col min="13377" max="13378" width="8.69921875" style="860" customWidth="1"/>
    <col min="13379" max="13379" width="8.3984375" style="860" customWidth="1"/>
    <col min="13380" max="13383" width="8.69921875" style="860" customWidth="1"/>
    <col min="13384" max="13384" width="8.296875" style="860" customWidth="1"/>
    <col min="13385" max="13386" width="8.69921875" style="860" customWidth="1"/>
    <col min="13387" max="13387" width="9.296875" style="860" customWidth="1"/>
    <col min="13388" max="13388" width="9.3984375" style="860" customWidth="1"/>
    <col min="13389" max="13568" width="9.09765625" style="860" customWidth="1"/>
    <col min="13569" max="13569" width="12.09765625" style="860" customWidth="1"/>
    <col min="13570" max="13583" width="7.69921875" style="860" customWidth="1"/>
    <col min="13584" max="13584" width="8.8984375" style="860" customWidth="1"/>
    <col min="13585" max="13586" width="7.69921875" style="860" customWidth="1"/>
    <col min="13587" max="13587" width="8.296875" style="860" customWidth="1"/>
    <col min="13588" max="13590" width="7.69921875" style="860" customWidth="1"/>
    <col min="13591" max="13591" width="10.09765625" style="860" customWidth="1"/>
    <col min="13592" max="13595" width="7.69921875" style="860" customWidth="1"/>
    <col min="13596" max="13596" width="9.09765625" style="860" customWidth="1"/>
    <col min="13597" max="13598" width="3.09765625" style="860" customWidth="1"/>
    <col min="13599" max="13599" width="2.8984375" style="860" customWidth="1"/>
    <col min="13600" max="13601" width="6.09765625" style="860" customWidth="1"/>
    <col min="13602" max="13602" width="3.296875" style="860" customWidth="1"/>
    <col min="13603" max="13603" width="3" style="860" customWidth="1"/>
    <col min="13604" max="13604" width="4.69921875" style="860" customWidth="1"/>
    <col min="13605" max="13605" width="12.3984375" style="860" customWidth="1"/>
    <col min="13606" max="13608" width="6.69921875" style="860" customWidth="1"/>
    <col min="13609" max="13609" width="8" style="860" customWidth="1"/>
    <col min="13610" max="13620" width="7.69921875" style="860" customWidth="1"/>
    <col min="13621" max="13621" width="8.3984375" style="860" customWidth="1"/>
    <col min="13622" max="13622" width="11" style="860" customWidth="1"/>
    <col min="13623" max="13624" width="1.296875" style="860" customWidth="1"/>
    <col min="13625" max="13625" width="12.296875" style="860" customWidth="1"/>
    <col min="13626" max="13626" width="7.69921875" style="860" customWidth="1"/>
    <col min="13627" max="13629" width="8.69921875" style="860" customWidth="1"/>
    <col min="13630" max="13630" width="8.3984375" style="860" customWidth="1"/>
    <col min="13631" max="13632" width="8.296875" style="860" customWidth="1"/>
    <col min="13633" max="13634" width="8.69921875" style="860" customWidth="1"/>
    <col min="13635" max="13635" width="8.3984375" style="860" customWidth="1"/>
    <col min="13636" max="13639" width="8.69921875" style="860" customWidth="1"/>
    <col min="13640" max="13640" width="8.296875" style="860" customWidth="1"/>
    <col min="13641" max="13642" width="8.69921875" style="860" customWidth="1"/>
    <col min="13643" max="13643" width="9.296875" style="860" customWidth="1"/>
    <col min="13644" max="13644" width="9.3984375" style="860" customWidth="1"/>
    <col min="13645" max="13824" width="9.09765625" style="860" customWidth="1"/>
    <col min="13825" max="13825" width="12.09765625" style="860" customWidth="1"/>
    <col min="13826" max="13839" width="7.69921875" style="860" customWidth="1"/>
    <col min="13840" max="13840" width="8.8984375" style="860" customWidth="1"/>
    <col min="13841" max="13842" width="7.69921875" style="860" customWidth="1"/>
    <col min="13843" max="13843" width="8.296875" style="860" customWidth="1"/>
    <col min="13844" max="13846" width="7.69921875" style="860" customWidth="1"/>
    <col min="13847" max="13847" width="10.09765625" style="860" customWidth="1"/>
    <col min="13848" max="13851" width="7.69921875" style="860" customWidth="1"/>
    <col min="13852" max="13852" width="9.09765625" style="860" customWidth="1"/>
    <col min="13853" max="13854" width="3.09765625" style="860" customWidth="1"/>
    <col min="13855" max="13855" width="2.8984375" style="860" customWidth="1"/>
    <col min="13856" max="13857" width="6.09765625" style="860" customWidth="1"/>
    <col min="13858" max="13858" width="3.296875" style="860" customWidth="1"/>
    <col min="13859" max="13859" width="3" style="860" customWidth="1"/>
    <col min="13860" max="13860" width="4.69921875" style="860" customWidth="1"/>
    <col min="13861" max="13861" width="12.3984375" style="860" customWidth="1"/>
    <col min="13862" max="13864" width="6.69921875" style="860" customWidth="1"/>
    <col min="13865" max="13865" width="8" style="860" customWidth="1"/>
    <col min="13866" max="13876" width="7.69921875" style="860" customWidth="1"/>
    <col min="13877" max="13877" width="8.3984375" style="860" customWidth="1"/>
    <col min="13878" max="13878" width="11" style="860" customWidth="1"/>
    <col min="13879" max="13880" width="1.296875" style="860" customWidth="1"/>
    <col min="13881" max="13881" width="12.296875" style="860" customWidth="1"/>
    <col min="13882" max="13882" width="7.69921875" style="860" customWidth="1"/>
    <col min="13883" max="13885" width="8.69921875" style="860" customWidth="1"/>
    <col min="13886" max="13886" width="8.3984375" style="860" customWidth="1"/>
    <col min="13887" max="13888" width="8.296875" style="860" customWidth="1"/>
    <col min="13889" max="13890" width="8.69921875" style="860" customWidth="1"/>
    <col min="13891" max="13891" width="8.3984375" style="860" customWidth="1"/>
    <col min="13892" max="13895" width="8.69921875" style="860" customWidth="1"/>
    <col min="13896" max="13896" width="8.296875" style="860" customWidth="1"/>
    <col min="13897" max="13898" width="8.69921875" style="860" customWidth="1"/>
    <col min="13899" max="13899" width="9.296875" style="860" customWidth="1"/>
    <col min="13900" max="13900" width="9.3984375" style="860" customWidth="1"/>
    <col min="13901" max="14080" width="9.09765625" style="860" customWidth="1"/>
    <col min="14081" max="14081" width="12.09765625" style="860" customWidth="1"/>
    <col min="14082" max="14095" width="7.69921875" style="860" customWidth="1"/>
    <col min="14096" max="14096" width="8.8984375" style="860" customWidth="1"/>
    <col min="14097" max="14098" width="7.69921875" style="860" customWidth="1"/>
    <col min="14099" max="14099" width="8.296875" style="860" customWidth="1"/>
    <col min="14100" max="14102" width="7.69921875" style="860" customWidth="1"/>
    <col min="14103" max="14103" width="10.09765625" style="860" customWidth="1"/>
    <col min="14104" max="14107" width="7.69921875" style="860" customWidth="1"/>
    <col min="14108" max="14108" width="9.09765625" style="860" customWidth="1"/>
    <col min="14109" max="14110" width="3.09765625" style="860" customWidth="1"/>
    <col min="14111" max="14111" width="2.8984375" style="860" customWidth="1"/>
    <col min="14112" max="14113" width="6.09765625" style="860" customWidth="1"/>
    <col min="14114" max="14114" width="3.296875" style="860" customWidth="1"/>
    <col min="14115" max="14115" width="3" style="860" customWidth="1"/>
    <col min="14116" max="14116" width="4.69921875" style="860" customWidth="1"/>
    <col min="14117" max="14117" width="12.3984375" style="860" customWidth="1"/>
    <col min="14118" max="14120" width="6.69921875" style="860" customWidth="1"/>
    <col min="14121" max="14121" width="8" style="860" customWidth="1"/>
    <col min="14122" max="14132" width="7.69921875" style="860" customWidth="1"/>
    <col min="14133" max="14133" width="8.3984375" style="860" customWidth="1"/>
    <col min="14134" max="14134" width="11" style="860" customWidth="1"/>
    <col min="14135" max="14136" width="1.296875" style="860" customWidth="1"/>
    <col min="14137" max="14137" width="12.296875" style="860" customWidth="1"/>
    <col min="14138" max="14138" width="7.69921875" style="860" customWidth="1"/>
    <col min="14139" max="14141" width="8.69921875" style="860" customWidth="1"/>
    <col min="14142" max="14142" width="8.3984375" style="860" customWidth="1"/>
    <col min="14143" max="14144" width="8.296875" style="860" customWidth="1"/>
    <col min="14145" max="14146" width="8.69921875" style="860" customWidth="1"/>
    <col min="14147" max="14147" width="8.3984375" style="860" customWidth="1"/>
    <col min="14148" max="14151" width="8.69921875" style="860" customWidth="1"/>
    <col min="14152" max="14152" width="8.296875" style="860" customWidth="1"/>
    <col min="14153" max="14154" width="8.69921875" style="860" customWidth="1"/>
    <col min="14155" max="14155" width="9.296875" style="860" customWidth="1"/>
    <col min="14156" max="14156" width="9.3984375" style="860" customWidth="1"/>
    <col min="14157" max="14336" width="9.09765625" style="860" customWidth="1"/>
    <col min="14337" max="14337" width="12.09765625" style="860" customWidth="1"/>
    <col min="14338" max="14351" width="7.69921875" style="860" customWidth="1"/>
    <col min="14352" max="14352" width="8.8984375" style="860" customWidth="1"/>
    <col min="14353" max="14354" width="7.69921875" style="860" customWidth="1"/>
    <col min="14355" max="14355" width="8.296875" style="860" customWidth="1"/>
    <col min="14356" max="14358" width="7.69921875" style="860" customWidth="1"/>
    <col min="14359" max="14359" width="10.09765625" style="860" customWidth="1"/>
    <col min="14360" max="14363" width="7.69921875" style="860" customWidth="1"/>
    <col min="14364" max="14364" width="9.09765625" style="860" customWidth="1"/>
    <col min="14365" max="14366" width="3.09765625" style="860" customWidth="1"/>
    <col min="14367" max="14367" width="2.8984375" style="860" customWidth="1"/>
    <col min="14368" max="14369" width="6.09765625" style="860" customWidth="1"/>
    <col min="14370" max="14370" width="3.296875" style="860" customWidth="1"/>
    <col min="14371" max="14371" width="3" style="860" customWidth="1"/>
    <col min="14372" max="14372" width="4.69921875" style="860" customWidth="1"/>
    <col min="14373" max="14373" width="12.3984375" style="860" customWidth="1"/>
    <col min="14374" max="14376" width="6.69921875" style="860" customWidth="1"/>
    <col min="14377" max="14377" width="8" style="860" customWidth="1"/>
    <col min="14378" max="14388" width="7.69921875" style="860" customWidth="1"/>
    <col min="14389" max="14389" width="8.3984375" style="860" customWidth="1"/>
    <col min="14390" max="14390" width="11" style="860" customWidth="1"/>
    <col min="14391" max="14392" width="1.296875" style="860" customWidth="1"/>
    <col min="14393" max="14393" width="12.296875" style="860" customWidth="1"/>
    <col min="14394" max="14394" width="7.69921875" style="860" customWidth="1"/>
    <col min="14395" max="14397" width="8.69921875" style="860" customWidth="1"/>
    <col min="14398" max="14398" width="8.3984375" style="860" customWidth="1"/>
    <col min="14399" max="14400" width="8.296875" style="860" customWidth="1"/>
    <col min="14401" max="14402" width="8.69921875" style="860" customWidth="1"/>
    <col min="14403" max="14403" width="8.3984375" style="860" customWidth="1"/>
    <col min="14404" max="14407" width="8.69921875" style="860" customWidth="1"/>
    <col min="14408" max="14408" width="8.296875" style="860" customWidth="1"/>
    <col min="14409" max="14410" width="8.69921875" style="860" customWidth="1"/>
    <col min="14411" max="14411" width="9.296875" style="860" customWidth="1"/>
    <col min="14412" max="14412" width="9.3984375" style="860" customWidth="1"/>
    <col min="14413" max="14592" width="9.09765625" style="860" customWidth="1"/>
    <col min="14593" max="14593" width="12.09765625" style="860" customWidth="1"/>
    <col min="14594" max="14607" width="7.69921875" style="860" customWidth="1"/>
    <col min="14608" max="14608" width="8.8984375" style="860" customWidth="1"/>
    <col min="14609" max="14610" width="7.69921875" style="860" customWidth="1"/>
    <col min="14611" max="14611" width="8.296875" style="860" customWidth="1"/>
    <col min="14612" max="14614" width="7.69921875" style="860" customWidth="1"/>
    <col min="14615" max="14615" width="10.09765625" style="860" customWidth="1"/>
    <col min="14616" max="14619" width="7.69921875" style="860" customWidth="1"/>
    <col min="14620" max="14620" width="9.09765625" style="860" customWidth="1"/>
    <col min="14621" max="14622" width="3.09765625" style="860" customWidth="1"/>
    <col min="14623" max="14623" width="2.8984375" style="860" customWidth="1"/>
    <col min="14624" max="14625" width="6.09765625" style="860" customWidth="1"/>
    <col min="14626" max="14626" width="3.296875" style="860" customWidth="1"/>
    <col min="14627" max="14627" width="3" style="860" customWidth="1"/>
    <col min="14628" max="14628" width="4.69921875" style="860" customWidth="1"/>
    <col min="14629" max="14629" width="12.3984375" style="860" customWidth="1"/>
    <col min="14630" max="14632" width="6.69921875" style="860" customWidth="1"/>
    <col min="14633" max="14633" width="8" style="860" customWidth="1"/>
    <col min="14634" max="14644" width="7.69921875" style="860" customWidth="1"/>
    <col min="14645" max="14645" width="8.3984375" style="860" customWidth="1"/>
    <col min="14646" max="14646" width="11" style="860" customWidth="1"/>
    <col min="14647" max="14648" width="1.296875" style="860" customWidth="1"/>
    <col min="14649" max="14649" width="12.296875" style="860" customWidth="1"/>
    <col min="14650" max="14650" width="7.69921875" style="860" customWidth="1"/>
    <col min="14651" max="14653" width="8.69921875" style="860" customWidth="1"/>
    <col min="14654" max="14654" width="8.3984375" style="860" customWidth="1"/>
    <col min="14655" max="14656" width="8.296875" style="860" customWidth="1"/>
    <col min="14657" max="14658" width="8.69921875" style="860" customWidth="1"/>
    <col min="14659" max="14659" width="8.3984375" style="860" customWidth="1"/>
    <col min="14660" max="14663" width="8.69921875" style="860" customWidth="1"/>
    <col min="14664" max="14664" width="8.296875" style="860" customWidth="1"/>
    <col min="14665" max="14666" width="8.69921875" style="860" customWidth="1"/>
    <col min="14667" max="14667" width="9.296875" style="860" customWidth="1"/>
    <col min="14668" max="14668" width="9.3984375" style="860" customWidth="1"/>
    <col min="14669" max="14848" width="9.09765625" style="860" customWidth="1"/>
    <col min="14849" max="14849" width="12.09765625" style="860" customWidth="1"/>
    <col min="14850" max="14863" width="7.69921875" style="860" customWidth="1"/>
    <col min="14864" max="14864" width="8.8984375" style="860" customWidth="1"/>
    <col min="14865" max="14866" width="7.69921875" style="860" customWidth="1"/>
    <col min="14867" max="14867" width="8.296875" style="860" customWidth="1"/>
    <col min="14868" max="14870" width="7.69921875" style="860" customWidth="1"/>
    <col min="14871" max="14871" width="10.09765625" style="860" customWidth="1"/>
    <col min="14872" max="14875" width="7.69921875" style="860" customWidth="1"/>
    <col min="14876" max="14876" width="9.09765625" style="860" customWidth="1"/>
    <col min="14877" max="14878" width="3.09765625" style="860" customWidth="1"/>
    <col min="14879" max="14879" width="2.8984375" style="860" customWidth="1"/>
    <col min="14880" max="14881" width="6.09765625" style="860" customWidth="1"/>
    <col min="14882" max="14882" width="3.296875" style="860" customWidth="1"/>
    <col min="14883" max="14883" width="3" style="860" customWidth="1"/>
    <col min="14884" max="14884" width="4.69921875" style="860" customWidth="1"/>
    <col min="14885" max="14885" width="12.3984375" style="860" customWidth="1"/>
    <col min="14886" max="14888" width="6.69921875" style="860" customWidth="1"/>
    <col min="14889" max="14889" width="8" style="860" customWidth="1"/>
    <col min="14890" max="14900" width="7.69921875" style="860" customWidth="1"/>
    <col min="14901" max="14901" width="8.3984375" style="860" customWidth="1"/>
    <col min="14902" max="14902" width="11" style="860" customWidth="1"/>
    <col min="14903" max="14904" width="1.296875" style="860" customWidth="1"/>
    <col min="14905" max="14905" width="12.296875" style="860" customWidth="1"/>
    <col min="14906" max="14906" width="7.69921875" style="860" customWidth="1"/>
    <col min="14907" max="14909" width="8.69921875" style="860" customWidth="1"/>
    <col min="14910" max="14910" width="8.3984375" style="860" customWidth="1"/>
    <col min="14911" max="14912" width="8.296875" style="860" customWidth="1"/>
    <col min="14913" max="14914" width="8.69921875" style="860" customWidth="1"/>
    <col min="14915" max="14915" width="8.3984375" style="860" customWidth="1"/>
    <col min="14916" max="14919" width="8.69921875" style="860" customWidth="1"/>
    <col min="14920" max="14920" width="8.296875" style="860" customWidth="1"/>
    <col min="14921" max="14922" width="8.69921875" style="860" customWidth="1"/>
    <col min="14923" max="14923" width="9.296875" style="860" customWidth="1"/>
    <col min="14924" max="14924" width="9.3984375" style="860" customWidth="1"/>
    <col min="14925" max="15104" width="9.09765625" style="860" customWidth="1"/>
    <col min="15105" max="15105" width="12.09765625" style="860" customWidth="1"/>
    <col min="15106" max="15119" width="7.69921875" style="860" customWidth="1"/>
    <col min="15120" max="15120" width="8.8984375" style="860" customWidth="1"/>
    <col min="15121" max="15122" width="7.69921875" style="860" customWidth="1"/>
    <col min="15123" max="15123" width="8.296875" style="860" customWidth="1"/>
    <col min="15124" max="15126" width="7.69921875" style="860" customWidth="1"/>
    <col min="15127" max="15127" width="10.09765625" style="860" customWidth="1"/>
    <col min="15128" max="15131" width="7.69921875" style="860" customWidth="1"/>
    <col min="15132" max="15132" width="9.09765625" style="860" customWidth="1"/>
    <col min="15133" max="15134" width="3.09765625" style="860" customWidth="1"/>
    <col min="15135" max="15135" width="2.8984375" style="860" customWidth="1"/>
    <col min="15136" max="15137" width="6.09765625" style="860" customWidth="1"/>
    <col min="15138" max="15138" width="3.296875" style="860" customWidth="1"/>
    <col min="15139" max="15139" width="3" style="860" customWidth="1"/>
    <col min="15140" max="15140" width="4.69921875" style="860" customWidth="1"/>
    <col min="15141" max="15141" width="12.3984375" style="860" customWidth="1"/>
    <col min="15142" max="15144" width="6.69921875" style="860" customWidth="1"/>
    <col min="15145" max="15145" width="8" style="860" customWidth="1"/>
    <col min="15146" max="15156" width="7.69921875" style="860" customWidth="1"/>
    <col min="15157" max="15157" width="8.3984375" style="860" customWidth="1"/>
    <col min="15158" max="15158" width="11" style="860" customWidth="1"/>
    <col min="15159" max="15160" width="1.296875" style="860" customWidth="1"/>
    <col min="15161" max="15161" width="12.296875" style="860" customWidth="1"/>
    <col min="15162" max="15162" width="7.69921875" style="860" customWidth="1"/>
    <col min="15163" max="15165" width="8.69921875" style="860" customWidth="1"/>
    <col min="15166" max="15166" width="8.3984375" style="860" customWidth="1"/>
    <col min="15167" max="15168" width="8.296875" style="860" customWidth="1"/>
    <col min="15169" max="15170" width="8.69921875" style="860" customWidth="1"/>
    <col min="15171" max="15171" width="8.3984375" style="860" customWidth="1"/>
    <col min="15172" max="15175" width="8.69921875" style="860" customWidth="1"/>
    <col min="15176" max="15176" width="8.296875" style="860" customWidth="1"/>
    <col min="15177" max="15178" width="8.69921875" style="860" customWidth="1"/>
    <col min="15179" max="15179" width="9.296875" style="860" customWidth="1"/>
    <col min="15180" max="15180" width="9.3984375" style="860" customWidth="1"/>
    <col min="15181" max="15360" width="9.09765625" style="860" customWidth="1"/>
    <col min="15361" max="15361" width="12.09765625" style="860" customWidth="1"/>
    <col min="15362" max="15375" width="7.69921875" style="860" customWidth="1"/>
    <col min="15376" max="15376" width="8.8984375" style="860" customWidth="1"/>
    <col min="15377" max="15378" width="7.69921875" style="860" customWidth="1"/>
    <col min="15379" max="15379" width="8.296875" style="860" customWidth="1"/>
    <col min="15380" max="15382" width="7.69921875" style="860" customWidth="1"/>
    <col min="15383" max="15383" width="10.09765625" style="860" customWidth="1"/>
    <col min="15384" max="15387" width="7.69921875" style="860" customWidth="1"/>
    <col min="15388" max="15388" width="9.09765625" style="860" customWidth="1"/>
    <col min="15389" max="15390" width="3.09765625" style="860" customWidth="1"/>
    <col min="15391" max="15391" width="2.8984375" style="860" customWidth="1"/>
    <col min="15392" max="15393" width="6.09765625" style="860" customWidth="1"/>
    <col min="15394" max="15394" width="3.296875" style="860" customWidth="1"/>
    <col min="15395" max="15395" width="3" style="860" customWidth="1"/>
    <col min="15396" max="15396" width="4.69921875" style="860" customWidth="1"/>
    <col min="15397" max="15397" width="12.3984375" style="860" customWidth="1"/>
    <col min="15398" max="15400" width="6.69921875" style="860" customWidth="1"/>
    <col min="15401" max="15401" width="8" style="860" customWidth="1"/>
    <col min="15402" max="15412" width="7.69921875" style="860" customWidth="1"/>
    <col min="15413" max="15413" width="8.3984375" style="860" customWidth="1"/>
    <col min="15414" max="15414" width="11" style="860" customWidth="1"/>
    <col min="15415" max="15416" width="1.296875" style="860" customWidth="1"/>
    <col min="15417" max="15417" width="12.296875" style="860" customWidth="1"/>
    <col min="15418" max="15418" width="7.69921875" style="860" customWidth="1"/>
    <col min="15419" max="15421" width="8.69921875" style="860" customWidth="1"/>
    <col min="15422" max="15422" width="8.3984375" style="860" customWidth="1"/>
    <col min="15423" max="15424" width="8.296875" style="860" customWidth="1"/>
    <col min="15425" max="15426" width="8.69921875" style="860" customWidth="1"/>
    <col min="15427" max="15427" width="8.3984375" style="860" customWidth="1"/>
    <col min="15428" max="15431" width="8.69921875" style="860" customWidth="1"/>
    <col min="15432" max="15432" width="8.296875" style="860" customWidth="1"/>
    <col min="15433" max="15434" width="8.69921875" style="860" customWidth="1"/>
    <col min="15435" max="15435" width="9.296875" style="860" customWidth="1"/>
    <col min="15436" max="15436" width="9.3984375" style="860" customWidth="1"/>
    <col min="15437" max="15616" width="9.09765625" style="860" customWidth="1"/>
    <col min="15617" max="15617" width="12.09765625" style="860" customWidth="1"/>
    <col min="15618" max="15631" width="7.69921875" style="860" customWidth="1"/>
    <col min="15632" max="15632" width="8.8984375" style="860" customWidth="1"/>
    <col min="15633" max="15634" width="7.69921875" style="860" customWidth="1"/>
    <col min="15635" max="15635" width="8.296875" style="860" customWidth="1"/>
    <col min="15636" max="15638" width="7.69921875" style="860" customWidth="1"/>
    <col min="15639" max="15639" width="10.09765625" style="860" customWidth="1"/>
    <col min="15640" max="15643" width="7.69921875" style="860" customWidth="1"/>
    <col min="15644" max="15644" width="9.09765625" style="860" customWidth="1"/>
    <col min="15645" max="15646" width="3.09765625" style="860" customWidth="1"/>
    <col min="15647" max="15647" width="2.8984375" style="860" customWidth="1"/>
    <col min="15648" max="15649" width="6.09765625" style="860" customWidth="1"/>
    <col min="15650" max="15650" width="3.296875" style="860" customWidth="1"/>
    <col min="15651" max="15651" width="3" style="860" customWidth="1"/>
    <col min="15652" max="15652" width="4.69921875" style="860" customWidth="1"/>
    <col min="15653" max="15653" width="12.3984375" style="860" customWidth="1"/>
    <col min="15654" max="15656" width="6.69921875" style="860" customWidth="1"/>
    <col min="15657" max="15657" width="8" style="860" customWidth="1"/>
    <col min="15658" max="15668" width="7.69921875" style="860" customWidth="1"/>
    <col min="15669" max="15669" width="8.3984375" style="860" customWidth="1"/>
    <col min="15670" max="15670" width="11" style="860" customWidth="1"/>
    <col min="15671" max="15672" width="1.296875" style="860" customWidth="1"/>
    <col min="15673" max="15673" width="12.296875" style="860" customWidth="1"/>
    <col min="15674" max="15674" width="7.69921875" style="860" customWidth="1"/>
    <col min="15675" max="15677" width="8.69921875" style="860" customWidth="1"/>
    <col min="15678" max="15678" width="8.3984375" style="860" customWidth="1"/>
    <col min="15679" max="15680" width="8.296875" style="860" customWidth="1"/>
    <col min="15681" max="15682" width="8.69921875" style="860" customWidth="1"/>
    <col min="15683" max="15683" width="8.3984375" style="860" customWidth="1"/>
    <col min="15684" max="15687" width="8.69921875" style="860" customWidth="1"/>
    <col min="15688" max="15688" width="8.296875" style="860" customWidth="1"/>
    <col min="15689" max="15690" width="8.69921875" style="860" customWidth="1"/>
    <col min="15691" max="15691" width="9.296875" style="860" customWidth="1"/>
    <col min="15692" max="15692" width="9.3984375" style="860" customWidth="1"/>
    <col min="15693" max="15872" width="9.09765625" style="860" customWidth="1"/>
    <col min="15873" max="15873" width="12.09765625" style="860" customWidth="1"/>
    <col min="15874" max="15887" width="7.69921875" style="860" customWidth="1"/>
    <col min="15888" max="15888" width="8.8984375" style="860" customWidth="1"/>
    <col min="15889" max="15890" width="7.69921875" style="860" customWidth="1"/>
    <col min="15891" max="15891" width="8.296875" style="860" customWidth="1"/>
    <col min="15892" max="15894" width="7.69921875" style="860" customWidth="1"/>
    <col min="15895" max="15895" width="10.09765625" style="860" customWidth="1"/>
    <col min="15896" max="15899" width="7.69921875" style="860" customWidth="1"/>
    <col min="15900" max="15900" width="9.09765625" style="860" customWidth="1"/>
    <col min="15901" max="15902" width="3.09765625" style="860" customWidth="1"/>
    <col min="15903" max="15903" width="2.8984375" style="860" customWidth="1"/>
    <col min="15904" max="15905" width="6.09765625" style="860" customWidth="1"/>
    <col min="15906" max="15906" width="3.296875" style="860" customWidth="1"/>
    <col min="15907" max="15907" width="3" style="860" customWidth="1"/>
    <col min="15908" max="15908" width="4.69921875" style="860" customWidth="1"/>
    <col min="15909" max="15909" width="12.3984375" style="860" customWidth="1"/>
    <col min="15910" max="15912" width="6.69921875" style="860" customWidth="1"/>
    <col min="15913" max="15913" width="8" style="860" customWidth="1"/>
    <col min="15914" max="15924" width="7.69921875" style="860" customWidth="1"/>
    <col min="15925" max="15925" width="8.3984375" style="860" customWidth="1"/>
    <col min="15926" max="15926" width="11" style="860" customWidth="1"/>
    <col min="15927" max="15928" width="1.296875" style="860" customWidth="1"/>
    <col min="15929" max="15929" width="12.296875" style="860" customWidth="1"/>
    <col min="15930" max="15930" width="7.69921875" style="860" customWidth="1"/>
    <col min="15931" max="15933" width="8.69921875" style="860" customWidth="1"/>
    <col min="15934" max="15934" width="8.3984375" style="860" customWidth="1"/>
    <col min="15935" max="15936" width="8.296875" style="860" customWidth="1"/>
    <col min="15937" max="15938" width="8.69921875" style="860" customWidth="1"/>
    <col min="15939" max="15939" width="8.3984375" style="860" customWidth="1"/>
    <col min="15940" max="15943" width="8.69921875" style="860" customWidth="1"/>
    <col min="15944" max="15944" width="8.296875" style="860" customWidth="1"/>
    <col min="15945" max="15946" width="8.69921875" style="860" customWidth="1"/>
    <col min="15947" max="15947" width="9.296875" style="860" customWidth="1"/>
    <col min="15948" max="15948" width="9.3984375" style="860" customWidth="1"/>
    <col min="15949" max="16128" width="9.09765625" style="860" customWidth="1"/>
    <col min="16129" max="16129" width="12.09765625" style="860" customWidth="1"/>
    <col min="16130" max="16143" width="7.69921875" style="860" customWidth="1"/>
    <col min="16144" max="16144" width="8.8984375" style="860" customWidth="1"/>
    <col min="16145" max="16146" width="7.69921875" style="860" customWidth="1"/>
    <col min="16147" max="16147" width="8.296875" style="860" customWidth="1"/>
    <col min="16148" max="16150" width="7.69921875" style="860" customWidth="1"/>
    <col min="16151" max="16151" width="10.09765625" style="860" customWidth="1"/>
    <col min="16152" max="16155" width="7.69921875" style="860" customWidth="1"/>
    <col min="16156" max="16156" width="9.09765625" style="860" customWidth="1"/>
    <col min="16157" max="16158" width="3.09765625" style="860" customWidth="1"/>
    <col min="16159" max="16159" width="2.8984375" style="860" customWidth="1"/>
    <col min="16160" max="16161" width="6.09765625" style="860" customWidth="1"/>
    <col min="16162" max="16162" width="3.296875" style="860" customWidth="1"/>
    <col min="16163" max="16163" width="3" style="860" customWidth="1"/>
    <col min="16164" max="16164" width="4.69921875" style="860" customWidth="1"/>
    <col min="16165" max="16165" width="12.3984375" style="860" customWidth="1"/>
    <col min="16166" max="16168" width="6.69921875" style="860" customWidth="1"/>
    <col min="16169" max="16169" width="8" style="860" customWidth="1"/>
    <col min="16170" max="16180" width="7.69921875" style="860" customWidth="1"/>
    <col min="16181" max="16181" width="8.3984375" style="860" customWidth="1"/>
    <col min="16182" max="16182" width="11" style="860" customWidth="1"/>
    <col min="16183" max="16184" width="1.296875" style="860" customWidth="1"/>
    <col min="16185" max="16185" width="12.296875" style="860" customWidth="1"/>
    <col min="16186" max="16186" width="7.69921875" style="860" customWidth="1"/>
    <col min="16187" max="16189" width="8.69921875" style="860" customWidth="1"/>
    <col min="16190" max="16190" width="8.3984375" style="860" customWidth="1"/>
    <col min="16191" max="16192" width="8.296875" style="860" customWidth="1"/>
    <col min="16193" max="16194" width="8.69921875" style="860" customWidth="1"/>
    <col min="16195" max="16195" width="8.3984375" style="860" customWidth="1"/>
    <col min="16196" max="16199" width="8.69921875" style="860" customWidth="1"/>
    <col min="16200" max="16200" width="8.296875" style="860" customWidth="1"/>
    <col min="16201" max="16202" width="8.69921875" style="860" customWidth="1"/>
    <col min="16203" max="16203" width="9.296875" style="860" customWidth="1"/>
    <col min="16204" max="16204" width="9.3984375" style="860" customWidth="1"/>
    <col min="16205" max="16384" width="9.09765625" style="860" customWidth="1"/>
  </cols>
  <sheetData>
    <row r="1" spans="1:77" ht="11.25" customHeight="1">
      <c r="A1" s="861"/>
      <c r="B1" s="873"/>
      <c r="C1" s="873"/>
      <c r="D1" s="873"/>
      <c r="E1" s="873"/>
      <c r="F1" s="873"/>
      <c r="G1" s="873"/>
      <c r="H1" s="873"/>
      <c r="I1" s="873"/>
      <c r="J1" s="873"/>
      <c r="K1" s="873"/>
      <c r="L1" s="873"/>
      <c r="M1" s="873"/>
      <c r="N1" s="873"/>
      <c r="O1" s="873"/>
      <c r="P1" s="873"/>
      <c r="Q1" s="873"/>
      <c r="R1" s="873"/>
      <c r="S1" s="873"/>
      <c r="T1" s="873"/>
      <c r="U1" s="873"/>
      <c r="V1" s="919"/>
    </row>
    <row r="2" spans="1:77" ht="16.5" customHeight="1">
      <c r="A2" s="862" t="s">
        <v>638</v>
      </c>
      <c r="B2" s="874" t="s">
        <v>150</v>
      </c>
      <c r="C2" s="886" t="s">
        <v>548</v>
      </c>
      <c r="D2" s="889"/>
      <c r="E2" s="886" t="s">
        <v>148</v>
      </c>
      <c r="F2" s="889"/>
      <c r="G2" s="886" t="s">
        <v>833</v>
      </c>
      <c r="H2" s="893"/>
      <c r="I2" s="886"/>
      <c r="J2" s="893"/>
      <c r="K2" s="889"/>
      <c r="L2" s="874" t="s">
        <v>81</v>
      </c>
      <c r="M2" s="899"/>
      <c r="N2" s="874" t="s">
        <v>640</v>
      </c>
      <c r="O2" s="899"/>
      <c r="Q2" s="864" t="s">
        <v>610</v>
      </c>
      <c r="R2" s="864"/>
      <c r="S2" s="864"/>
      <c r="T2" s="911" t="s">
        <v>281</v>
      </c>
      <c r="U2" s="860" t="s">
        <v>641</v>
      </c>
      <c r="V2" s="920"/>
    </row>
    <row r="3" spans="1:77" ht="10.5" customHeight="1">
      <c r="A3" s="862" t="s">
        <v>334</v>
      </c>
      <c r="B3" s="874" t="s">
        <v>642</v>
      </c>
      <c r="C3" s="874" t="s">
        <v>524</v>
      </c>
      <c r="D3" s="874" t="s">
        <v>14</v>
      </c>
      <c r="E3" s="874" t="s">
        <v>524</v>
      </c>
      <c r="F3" s="874" t="s">
        <v>14</v>
      </c>
      <c r="G3" s="874" t="s">
        <v>524</v>
      </c>
      <c r="H3" s="874" t="s">
        <v>14</v>
      </c>
      <c r="I3" s="874"/>
      <c r="J3" s="874"/>
      <c r="K3" s="887"/>
      <c r="L3" s="887" t="s">
        <v>644</v>
      </c>
      <c r="M3" s="900" t="s">
        <v>68</v>
      </c>
      <c r="N3" s="887" t="s">
        <v>644</v>
      </c>
      <c r="O3" s="900" t="s">
        <v>68</v>
      </c>
      <c r="T3" s="912"/>
      <c r="U3" s="912"/>
      <c r="V3" s="920"/>
    </row>
    <row r="4" spans="1:77" ht="11.25" customHeight="1">
      <c r="A4" s="862" t="s">
        <v>645</v>
      </c>
      <c r="B4" s="875">
        <v>0</v>
      </c>
      <c r="C4" s="887">
        <v>0</v>
      </c>
      <c r="D4" s="887">
        <f t="shared" ref="D4:D12" si="0">ROUND(C4*C4*3.14/4,3)</f>
        <v>0</v>
      </c>
      <c r="E4" s="887">
        <v>0</v>
      </c>
      <c r="F4" s="887">
        <f t="shared" ref="F4:F12" si="1">ROUND(E4*E4*3.14/4,3)</f>
        <v>0</v>
      </c>
      <c r="G4" s="887"/>
      <c r="H4" s="887"/>
      <c r="I4" s="887"/>
      <c r="J4" s="887"/>
      <c r="K4" s="887"/>
      <c r="L4" s="887">
        <v>0</v>
      </c>
      <c r="M4" s="900"/>
      <c r="N4" s="887">
        <v>0</v>
      </c>
      <c r="O4" s="901"/>
      <c r="Q4" s="905" t="s">
        <v>646</v>
      </c>
      <c r="R4" s="905"/>
      <c r="S4" s="905"/>
      <c r="T4" s="905"/>
      <c r="U4" s="905"/>
      <c r="V4" s="920"/>
    </row>
    <row r="5" spans="1:77" ht="11.25" customHeight="1">
      <c r="A5" s="862"/>
      <c r="B5" s="875">
        <v>40</v>
      </c>
      <c r="C5" s="887">
        <v>5.e-002</v>
      </c>
      <c r="D5" s="887">
        <f t="shared" si="0"/>
        <v>2.e-003</v>
      </c>
      <c r="E5" s="887">
        <v>5.e-002</v>
      </c>
      <c r="F5" s="887">
        <f t="shared" si="1"/>
        <v>2.e-003</v>
      </c>
      <c r="G5" s="887"/>
      <c r="H5" s="887"/>
      <c r="I5" s="887"/>
      <c r="J5" s="887"/>
      <c r="K5" s="887"/>
      <c r="L5" s="887">
        <v>1</v>
      </c>
      <c r="M5" s="900" t="s">
        <v>647</v>
      </c>
      <c r="N5" s="887">
        <v>1</v>
      </c>
      <c r="O5" s="901" t="s">
        <v>179</v>
      </c>
      <c r="Q5" s="905" t="s">
        <v>648</v>
      </c>
      <c r="R5" s="905"/>
      <c r="S5" s="905"/>
      <c r="T5" s="905"/>
      <c r="U5" s="905"/>
      <c r="V5" s="920"/>
    </row>
    <row r="6" spans="1:77" ht="11.25" customHeight="1">
      <c r="A6" s="862"/>
      <c r="B6" s="875">
        <v>50</v>
      </c>
      <c r="C6" s="887">
        <v>6.e-002</v>
      </c>
      <c r="D6" s="887">
        <f t="shared" si="0"/>
        <v>3.0000000000000001e-003</v>
      </c>
      <c r="E6" s="887">
        <v>6.e-002</v>
      </c>
      <c r="F6" s="887">
        <f t="shared" si="1"/>
        <v>3.0000000000000001e-003</v>
      </c>
      <c r="G6" s="887"/>
      <c r="H6" s="887"/>
      <c r="I6" s="887"/>
      <c r="J6" s="887"/>
      <c r="K6" s="887"/>
      <c r="L6" s="887">
        <v>2</v>
      </c>
      <c r="M6" s="900" t="s">
        <v>650</v>
      </c>
      <c r="N6" s="887">
        <v>2</v>
      </c>
      <c r="O6" s="901" t="s">
        <v>652</v>
      </c>
      <c r="Q6" s="905" t="s">
        <v>653</v>
      </c>
      <c r="R6" s="905"/>
      <c r="S6" s="905"/>
      <c r="T6" s="905"/>
      <c r="U6" s="905"/>
      <c r="V6" s="920"/>
    </row>
    <row r="7" spans="1:77" ht="11.25" customHeight="1">
      <c r="A7" s="862"/>
      <c r="B7" s="875">
        <v>75</v>
      </c>
      <c r="C7" s="887">
        <v>9.e-002</v>
      </c>
      <c r="D7" s="887">
        <f t="shared" si="0"/>
        <v>6.0000000000000001e-003</v>
      </c>
      <c r="E7" s="887">
        <v>9.e-002</v>
      </c>
      <c r="F7" s="887">
        <f t="shared" si="1"/>
        <v>6.0000000000000001e-003</v>
      </c>
      <c r="G7" s="887"/>
      <c r="H7" s="887"/>
      <c r="I7" s="887"/>
      <c r="J7" s="887"/>
      <c r="K7" s="887"/>
      <c r="L7" s="887"/>
      <c r="M7" s="900"/>
      <c r="N7" s="887"/>
      <c r="O7" s="901"/>
      <c r="V7" s="920"/>
    </row>
    <row r="8" spans="1:77" ht="11.25" customHeight="1">
      <c r="A8" s="862"/>
      <c r="B8" s="875">
        <v>100</v>
      </c>
      <c r="C8" s="887">
        <v>0.12</v>
      </c>
      <c r="D8" s="887">
        <f t="shared" si="0"/>
        <v>1.0999999999999999e-002</v>
      </c>
      <c r="E8" s="887">
        <v>0.11</v>
      </c>
      <c r="F8" s="887">
        <f t="shared" si="1"/>
        <v>8.9999999999999993e-003</v>
      </c>
      <c r="G8" s="887"/>
      <c r="H8" s="887"/>
      <c r="I8" s="887"/>
      <c r="J8" s="887"/>
      <c r="K8" s="887"/>
      <c r="L8" s="887"/>
      <c r="M8" s="900"/>
      <c r="N8" s="887"/>
      <c r="O8" s="900"/>
      <c r="V8" s="920"/>
    </row>
    <row r="9" spans="1:77" ht="11.25" customHeight="1">
      <c r="A9" s="862"/>
      <c r="B9" s="875">
        <v>150</v>
      </c>
      <c r="C9" s="887">
        <v>0.17</v>
      </c>
      <c r="D9" s="887">
        <f t="shared" si="0"/>
        <v>2.3e-002</v>
      </c>
      <c r="E9" s="887">
        <v>0.17</v>
      </c>
      <c r="F9" s="887">
        <f t="shared" si="1"/>
        <v>2.3e-002</v>
      </c>
      <c r="G9" s="887"/>
      <c r="H9" s="887"/>
      <c r="I9" s="887"/>
      <c r="J9" s="887"/>
      <c r="K9" s="887"/>
      <c r="L9" s="887"/>
      <c r="M9" s="900"/>
      <c r="N9" s="887"/>
      <c r="O9" s="900"/>
      <c r="V9" s="920"/>
    </row>
    <row r="10" spans="1:77" ht="11.25" customHeight="1">
      <c r="A10" s="862"/>
      <c r="B10" s="875">
        <v>200</v>
      </c>
      <c r="C10" s="887">
        <v>0.22</v>
      </c>
      <c r="D10" s="887">
        <f t="shared" si="0"/>
        <v>3.7999999999999999e-002</v>
      </c>
      <c r="E10" s="887">
        <v>0.22</v>
      </c>
      <c r="F10" s="887">
        <f t="shared" si="1"/>
        <v>3.7999999999999999e-002</v>
      </c>
      <c r="G10" s="887">
        <v>0.22</v>
      </c>
      <c r="H10" s="887">
        <f>0.5*0.5</f>
        <v>0.25</v>
      </c>
      <c r="I10" s="887"/>
      <c r="J10" s="887"/>
      <c r="K10" s="887"/>
      <c r="L10" s="887"/>
      <c r="M10" s="900"/>
      <c r="N10" s="887"/>
      <c r="O10" s="900"/>
      <c r="V10" s="920"/>
    </row>
    <row r="11" spans="1:77" ht="11.25" customHeight="1">
      <c r="A11" s="862"/>
      <c r="B11" s="875">
        <v>250</v>
      </c>
      <c r="C11" s="887">
        <v>0.27</v>
      </c>
      <c r="D11" s="887">
        <f t="shared" si="0"/>
        <v>5.7000000000000002e-002</v>
      </c>
      <c r="E11" s="887"/>
      <c r="F11" s="887">
        <f t="shared" si="1"/>
        <v>0</v>
      </c>
      <c r="G11" s="887"/>
      <c r="H11" s="887"/>
      <c r="I11" s="887"/>
      <c r="J11" s="887"/>
      <c r="K11" s="887"/>
      <c r="L11" s="887"/>
      <c r="M11" s="900"/>
      <c r="N11" s="887"/>
      <c r="O11" s="900"/>
      <c r="V11" s="920"/>
    </row>
    <row r="12" spans="1:77" ht="11.25" customHeight="1">
      <c r="A12" s="862"/>
      <c r="B12" s="875">
        <v>300</v>
      </c>
      <c r="C12" s="887">
        <v>0.32</v>
      </c>
      <c r="D12" s="887">
        <f t="shared" si="0"/>
        <v>8.e-002</v>
      </c>
      <c r="E12" s="887"/>
      <c r="F12" s="887">
        <f t="shared" si="1"/>
        <v>0</v>
      </c>
      <c r="G12" s="887"/>
      <c r="H12" s="887"/>
      <c r="I12" s="887"/>
      <c r="J12" s="887"/>
      <c r="K12" s="887"/>
      <c r="L12" s="887"/>
      <c r="M12" s="900"/>
      <c r="N12" s="887"/>
      <c r="O12" s="900"/>
      <c r="V12" s="920"/>
    </row>
    <row r="13" spans="1:77" ht="11.25" customHeight="1">
      <c r="A13" s="863"/>
      <c r="B13" s="876"/>
      <c r="C13" s="876"/>
      <c r="D13" s="876"/>
      <c r="E13" s="876"/>
      <c r="F13" s="876"/>
      <c r="G13" s="876"/>
      <c r="H13" s="876"/>
      <c r="I13" s="876"/>
      <c r="J13" s="876"/>
      <c r="K13" s="876"/>
      <c r="L13" s="876"/>
      <c r="M13" s="876"/>
      <c r="N13" s="876"/>
      <c r="O13" s="876"/>
      <c r="P13" s="876"/>
      <c r="Q13" s="876"/>
      <c r="R13" s="876"/>
      <c r="S13" s="876"/>
      <c r="T13" s="876"/>
      <c r="U13" s="876"/>
      <c r="V13" s="921"/>
    </row>
    <row r="15" spans="1:77" ht="11.25" customHeight="1">
      <c r="A15" s="864" t="s">
        <v>617</v>
      </c>
      <c r="B15" s="864"/>
    </row>
    <row r="16" spans="1:77" ht="11.25" customHeight="1">
      <c r="A16" s="865"/>
      <c r="B16" s="877"/>
      <c r="C16" s="877"/>
      <c r="D16" s="877"/>
      <c r="E16" s="877"/>
      <c r="F16" s="877"/>
      <c r="G16" s="877"/>
      <c r="H16" s="877"/>
      <c r="I16" s="877"/>
      <c r="J16" s="877"/>
      <c r="K16" s="877"/>
      <c r="L16" s="877"/>
      <c r="M16" s="877"/>
      <c r="N16" s="877"/>
      <c r="O16" s="877"/>
      <c r="P16" s="877"/>
      <c r="Q16" s="877"/>
      <c r="R16" s="877"/>
      <c r="S16" s="877"/>
      <c r="T16" s="877"/>
      <c r="U16" s="877"/>
      <c r="V16" s="877"/>
      <c r="W16" s="877"/>
      <c r="X16" s="877"/>
      <c r="Y16" s="877"/>
      <c r="Z16" s="877"/>
      <c r="AA16" s="877"/>
      <c r="AB16" s="877"/>
      <c r="AC16" s="877"/>
      <c r="AD16" s="877"/>
      <c r="AE16" s="877"/>
      <c r="AF16" s="877"/>
      <c r="AG16" s="877"/>
      <c r="AH16" s="877"/>
      <c r="AI16" s="877"/>
      <c r="AJ16" s="877"/>
      <c r="AK16" s="877"/>
      <c r="AL16" s="877"/>
      <c r="AM16" s="877"/>
      <c r="AN16" s="877"/>
      <c r="AO16" s="877"/>
      <c r="AP16" s="877"/>
      <c r="AQ16" s="877"/>
      <c r="AR16" s="877"/>
      <c r="AS16" s="877"/>
      <c r="AT16" s="877"/>
      <c r="AU16" s="877"/>
      <c r="AV16" s="877"/>
      <c r="AW16" s="877"/>
      <c r="AX16" s="877"/>
      <c r="AY16" s="877"/>
      <c r="AZ16" s="877"/>
      <c r="BA16" s="877"/>
      <c r="BB16" s="877"/>
      <c r="BC16" s="877"/>
      <c r="BD16" s="877"/>
      <c r="BE16" s="877"/>
      <c r="BF16" s="877"/>
      <c r="BG16" s="877"/>
      <c r="BH16" s="877"/>
      <c r="BI16" s="877"/>
      <c r="BJ16" s="877"/>
      <c r="BK16" s="877"/>
      <c r="BL16" s="877"/>
      <c r="BM16" s="877"/>
      <c r="BN16" s="877"/>
      <c r="BO16" s="877"/>
      <c r="BP16" s="877"/>
      <c r="BQ16" s="877"/>
      <c r="BR16" s="877"/>
      <c r="BS16" s="877"/>
      <c r="BT16" s="877"/>
      <c r="BU16" s="877"/>
      <c r="BV16" s="877"/>
      <c r="BW16" s="877"/>
      <c r="BX16" s="877"/>
      <c r="BY16" s="998"/>
    </row>
    <row r="17" spans="1:77" ht="11.25" customHeight="1">
      <c r="A17" s="866"/>
      <c r="B17" s="878" t="s">
        <v>654</v>
      </c>
      <c r="BY17" s="999"/>
    </row>
    <row r="18" spans="1:77" ht="20.149999999999999" customHeight="1">
      <c r="A18" s="867" t="s">
        <v>655</v>
      </c>
      <c r="B18" s="879">
        <v>1</v>
      </c>
      <c r="C18" s="888"/>
      <c r="D18" s="890"/>
      <c r="M18" s="878"/>
      <c r="AE18" s="931" t="s">
        <v>656</v>
      </c>
      <c r="BF18" s="931" t="s">
        <v>486</v>
      </c>
      <c r="BJ18" s="931" t="str">
        <f>A19</f>
        <v>φ200ｍｍ配水管布設工事</v>
      </c>
      <c r="BW18" s="888" t="s">
        <v>657</v>
      </c>
      <c r="BX18" s="890">
        <f>+BB19+1</f>
        <v>12</v>
      </c>
      <c r="BY18" s="999"/>
    </row>
    <row r="19" spans="1:77" ht="20.149999999999999" customHeight="1">
      <c r="A19" s="868" t="s">
        <v>453</v>
      </c>
      <c r="B19" s="880"/>
      <c r="C19" s="880"/>
      <c r="D19" s="880"/>
      <c r="E19" s="880"/>
      <c r="F19" s="880"/>
      <c r="G19" s="880"/>
      <c r="H19" s="878"/>
      <c r="I19" s="878"/>
      <c r="J19" s="878"/>
      <c r="K19" s="878"/>
      <c r="L19" s="878"/>
      <c r="M19" s="878"/>
      <c r="N19" s="878" t="s">
        <v>659</v>
      </c>
      <c r="O19" s="878"/>
      <c r="P19" s="878"/>
      <c r="Q19" s="878"/>
      <c r="R19" s="878"/>
      <c r="S19" s="878"/>
      <c r="T19" s="878"/>
      <c r="U19" s="878"/>
      <c r="AF19" s="912" t="s">
        <v>661</v>
      </c>
      <c r="AG19" s="937" t="s">
        <v>67</v>
      </c>
      <c r="AL19" s="931" t="s">
        <v>2</v>
      </c>
      <c r="AP19" s="931" t="str">
        <f>A19</f>
        <v>φ200ｍｍ配水管布設工事</v>
      </c>
      <c r="BA19" s="888" t="s">
        <v>657</v>
      </c>
      <c r="BB19" s="890">
        <f>B18*10+1</f>
        <v>11</v>
      </c>
      <c r="BE19" s="942"/>
      <c r="BF19" s="957" t="s">
        <v>183</v>
      </c>
      <c r="BG19" s="957" t="s">
        <v>662</v>
      </c>
      <c r="BH19" s="957" t="s">
        <v>649</v>
      </c>
      <c r="BI19" s="964"/>
      <c r="BJ19" s="964"/>
      <c r="BK19" s="957" t="s">
        <v>664</v>
      </c>
      <c r="BL19" s="964"/>
      <c r="BM19" s="957" t="s">
        <v>220</v>
      </c>
      <c r="BN19" s="964"/>
      <c r="BO19" s="957" t="s">
        <v>600</v>
      </c>
      <c r="BP19" s="957"/>
      <c r="BQ19" s="964" t="s">
        <v>304</v>
      </c>
      <c r="BR19" s="964"/>
      <c r="BS19" s="964"/>
      <c r="BT19" s="957" t="s">
        <v>203</v>
      </c>
      <c r="BU19" s="964"/>
      <c r="BV19" s="957" t="s">
        <v>665</v>
      </c>
      <c r="BW19" s="957" t="s">
        <v>666</v>
      </c>
      <c r="BX19" s="993" t="s">
        <v>667</v>
      </c>
      <c r="BY19" s="999"/>
    </row>
    <row r="20" spans="1:77" ht="12" customHeight="1">
      <c r="A20" s="869"/>
      <c r="B20" s="881"/>
      <c r="C20" s="881"/>
      <c r="D20" s="881"/>
      <c r="E20" s="881" t="s">
        <v>229</v>
      </c>
      <c r="F20" s="881"/>
      <c r="G20" s="881"/>
      <c r="H20" s="881"/>
      <c r="I20" s="881" t="s">
        <v>152</v>
      </c>
      <c r="J20" s="895" t="s">
        <v>668</v>
      </c>
      <c r="K20" s="895" t="s">
        <v>669</v>
      </c>
      <c r="L20" s="898"/>
      <c r="M20" s="881" t="s">
        <v>666</v>
      </c>
      <c r="N20" s="895" t="s">
        <v>92</v>
      </c>
      <c r="O20" s="898" t="s">
        <v>22</v>
      </c>
      <c r="P20" s="902"/>
      <c r="Q20" s="881" t="s">
        <v>282</v>
      </c>
      <c r="R20" s="881" t="s">
        <v>129</v>
      </c>
      <c r="S20" s="909" t="s">
        <v>640</v>
      </c>
      <c r="T20" s="913" t="s">
        <v>120</v>
      </c>
      <c r="U20" s="878"/>
      <c r="V20" s="860" t="s">
        <v>137</v>
      </c>
      <c r="AC20" s="927"/>
      <c r="AD20" s="927"/>
      <c r="AE20" s="927"/>
      <c r="AG20" s="938"/>
      <c r="AH20" s="927"/>
      <c r="AI20" s="927"/>
      <c r="AK20" s="942"/>
      <c r="AL20" s="948"/>
      <c r="AM20" s="948"/>
      <c r="AN20" s="948"/>
      <c r="AO20" s="948"/>
      <c r="AP20" s="948" t="s">
        <v>229</v>
      </c>
      <c r="AQ20" s="948"/>
      <c r="AR20" s="948"/>
      <c r="AS20" s="948"/>
      <c r="AT20" s="948"/>
      <c r="AU20" s="948"/>
      <c r="AV20" s="957" t="s">
        <v>404</v>
      </c>
      <c r="AW20" s="964"/>
      <c r="AX20" s="948" t="s">
        <v>670</v>
      </c>
      <c r="AY20" s="970" t="s">
        <v>674</v>
      </c>
      <c r="AZ20" s="948" t="s">
        <v>666</v>
      </c>
      <c r="BA20" s="957" t="s">
        <v>676</v>
      </c>
      <c r="BB20" s="972"/>
      <c r="BE20" s="977"/>
      <c r="BF20" s="887"/>
      <c r="BG20" s="887"/>
      <c r="BH20" s="887" t="s">
        <v>311</v>
      </c>
      <c r="BI20" s="887" t="s">
        <v>149</v>
      </c>
      <c r="BJ20" s="887" t="s">
        <v>677</v>
      </c>
      <c r="BK20" s="989" t="s">
        <v>71</v>
      </c>
      <c r="BL20" s="887"/>
      <c r="BM20" s="887"/>
      <c r="BN20" s="887"/>
      <c r="BO20" s="887"/>
      <c r="BP20" s="887"/>
      <c r="BQ20" s="887"/>
      <c r="BR20" s="887"/>
      <c r="BS20" s="887" t="s">
        <v>49</v>
      </c>
      <c r="BT20" s="887" t="s">
        <v>679</v>
      </c>
      <c r="BU20" s="887"/>
      <c r="BV20" s="887"/>
      <c r="BW20" s="887"/>
      <c r="BX20" s="973"/>
      <c r="BY20" s="999"/>
    </row>
    <row r="21" spans="1:77" ht="12" customHeight="1">
      <c r="A21" s="870" t="s">
        <v>680</v>
      </c>
      <c r="B21" s="882" t="s">
        <v>174</v>
      </c>
      <c r="C21" s="882" t="s">
        <v>642</v>
      </c>
      <c r="D21" s="882" t="s">
        <v>275</v>
      </c>
      <c r="E21" s="882" t="s">
        <v>682</v>
      </c>
      <c r="F21" s="882" t="s">
        <v>442</v>
      </c>
      <c r="G21" s="882" t="s">
        <v>622</v>
      </c>
      <c r="H21" s="882" t="s">
        <v>683</v>
      </c>
      <c r="I21" s="894" t="s">
        <v>211</v>
      </c>
      <c r="J21" s="894" t="s">
        <v>482</v>
      </c>
      <c r="K21" s="882" t="s">
        <v>660</v>
      </c>
      <c r="L21" s="882" t="s">
        <v>684</v>
      </c>
      <c r="M21" s="882" t="s">
        <v>682</v>
      </c>
      <c r="N21" s="882" t="s">
        <v>682</v>
      </c>
      <c r="O21" s="882" t="s">
        <v>684</v>
      </c>
      <c r="P21" s="903"/>
      <c r="Q21" s="882" t="s">
        <v>686</v>
      </c>
      <c r="R21" s="882" t="s">
        <v>687</v>
      </c>
      <c r="S21" s="910"/>
      <c r="T21" s="914" t="s">
        <v>432</v>
      </c>
      <c r="U21" s="878"/>
      <c r="AC21" s="928"/>
      <c r="AD21" s="930"/>
      <c r="AE21" s="929" t="s">
        <v>688</v>
      </c>
      <c r="AF21" s="932"/>
      <c r="AG21" s="939" t="s">
        <v>689</v>
      </c>
      <c r="AH21" s="927" t="s">
        <v>690</v>
      </c>
      <c r="AI21" s="927"/>
      <c r="AJ21" s="928"/>
      <c r="AK21" s="943" t="s">
        <v>680</v>
      </c>
      <c r="AL21" s="887" t="s">
        <v>174</v>
      </c>
      <c r="AM21" s="887" t="s">
        <v>642</v>
      </c>
      <c r="AN21" s="887" t="s">
        <v>123</v>
      </c>
      <c r="AO21" s="887" t="s">
        <v>275</v>
      </c>
      <c r="AP21" s="887" t="s">
        <v>682</v>
      </c>
      <c r="AQ21" s="887" t="s">
        <v>442</v>
      </c>
      <c r="AR21" s="887" t="s">
        <v>683</v>
      </c>
      <c r="AS21" s="887" t="s">
        <v>691</v>
      </c>
      <c r="AT21" s="887" t="s">
        <v>622</v>
      </c>
      <c r="AU21" s="887" t="s">
        <v>692</v>
      </c>
      <c r="AV21" s="887" t="s">
        <v>693</v>
      </c>
      <c r="AW21" s="887" t="str">
        <f>J21</f>
        <v>RC-40</v>
      </c>
      <c r="AX21" s="887" t="str">
        <f>I21</f>
        <v>砕石</v>
      </c>
      <c r="AY21" s="887" t="s">
        <v>694</v>
      </c>
      <c r="AZ21" s="887" t="s">
        <v>682</v>
      </c>
      <c r="BA21" s="887" t="s">
        <v>694</v>
      </c>
      <c r="BB21" s="973" t="s">
        <v>695</v>
      </c>
      <c r="BE21" s="977" t="s">
        <v>168</v>
      </c>
      <c r="BF21" s="887"/>
      <c r="BG21" s="887"/>
      <c r="BH21" s="988" t="s">
        <v>5</v>
      </c>
      <c r="BI21" s="988" t="s">
        <v>5</v>
      </c>
      <c r="BJ21" s="988" t="s">
        <v>77</v>
      </c>
      <c r="BK21" s="949" t="s">
        <v>560</v>
      </c>
      <c r="BL21" s="949" t="s">
        <v>269</v>
      </c>
      <c r="BM21" s="967" t="s">
        <v>696</v>
      </c>
      <c r="BN21" s="967" t="s">
        <v>179</v>
      </c>
      <c r="BO21" s="949"/>
      <c r="BP21" s="949" t="s">
        <v>697</v>
      </c>
      <c r="BQ21" s="949" t="s">
        <v>693</v>
      </c>
      <c r="BR21" s="949" t="str">
        <f>J21</f>
        <v>RC-40</v>
      </c>
      <c r="BS21" s="949" t="str">
        <f>I21</f>
        <v>砕石</v>
      </c>
      <c r="BT21" s="949" t="s">
        <v>354</v>
      </c>
      <c r="BU21" s="967" t="s">
        <v>55</v>
      </c>
      <c r="BV21" s="887"/>
      <c r="BW21" s="887"/>
      <c r="BX21" s="973"/>
      <c r="BY21" s="999"/>
    </row>
    <row r="22" spans="1:77" ht="12" customHeight="1">
      <c r="A22" s="870"/>
      <c r="B22" s="882"/>
      <c r="C22" s="882" t="s">
        <v>700</v>
      </c>
      <c r="D22" s="882" t="s">
        <v>61</v>
      </c>
      <c r="E22" s="882" t="s">
        <v>688</v>
      </c>
      <c r="F22" s="882" t="s">
        <v>40</v>
      </c>
      <c r="G22" s="882" t="s">
        <v>145</v>
      </c>
      <c r="H22" s="882" t="s">
        <v>128</v>
      </c>
      <c r="I22" s="882" t="s">
        <v>327</v>
      </c>
      <c r="J22" s="882" t="s">
        <v>421</v>
      </c>
      <c r="K22" s="882" t="s">
        <v>701</v>
      </c>
      <c r="L22" s="882" t="s">
        <v>51</v>
      </c>
      <c r="M22" s="882" t="s">
        <v>100</v>
      </c>
      <c r="N22" s="882" t="s">
        <v>283</v>
      </c>
      <c r="O22" s="882" t="s">
        <v>255</v>
      </c>
      <c r="P22" s="903"/>
      <c r="Q22" s="882" t="s">
        <v>550</v>
      </c>
      <c r="R22" s="882" t="s">
        <v>702</v>
      </c>
      <c r="S22" s="910" t="s">
        <v>703</v>
      </c>
      <c r="T22" s="914" t="s">
        <v>704</v>
      </c>
      <c r="U22" s="878"/>
      <c r="V22" s="922" t="s">
        <v>622</v>
      </c>
      <c r="W22" s="922" t="s">
        <v>705</v>
      </c>
      <c r="X22" s="922" t="s">
        <v>195</v>
      </c>
      <c r="Y22" s="924"/>
      <c r="Z22" s="925"/>
      <c r="AC22" s="928"/>
      <c r="AD22" s="928"/>
      <c r="AF22" s="933"/>
      <c r="AG22" s="940"/>
      <c r="AJ22" s="928" t="s">
        <v>327</v>
      </c>
      <c r="AK22" s="944"/>
      <c r="AL22" s="949"/>
      <c r="AM22" s="949" t="s">
        <v>700</v>
      </c>
      <c r="AN22" s="949" t="s">
        <v>343</v>
      </c>
      <c r="AO22" s="949" t="s">
        <v>61</v>
      </c>
      <c r="AP22" s="949" t="s">
        <v>688</v>
      </c>
      <c r="AQ22" s="949" t="s">
        <v>40</v>
      </c>
      <c r="AR22" s="949" t="s">
        <v>128</v>
      </c>
      <c r="AS22" s="949" t="s">
        <v>707</v>
      </c>
      <c r="AT22" s="949" t="s">
        <v>145</v>
      </c>
      <c r="AU22" s="949" t="s">
        <v>709</v>
      </c>
      <c r="AV22" s="949" t="s">
        <v>421</v>
      </c>
      <c r="AW22" s="949" t="s">
        <v>421</v>
      </c>
      <c r="AX22" s="949" t="s">
        <v>327</v>
      </c>
      <c r="AY22" s="949" t="s">
        <v>51</v>
      </c>
      <c r="AZ22" s="949" t="s">
        <v>570</v>
      </c>
      <c r="BA22" s="949" t="s">
        <v>255</v>
      </c>
      <c r="BB22" s="973"/>
      <c r="BE22" s="943"/>
      <c r="BF22" s="887"/>
      <c r="BG22" s="887" t="s">
        <v>498</v>
      </c>
      <c r="BH22" s="887" t="s">
        <v>498</v>
      </c>
      <c r="BI22" s="887" t="s">
        <v>498</v>
      </c>
      <c r="BJ22" s="887" t="s">
        <v>498</v>
      </c>
      <c r="BK22" s="887" t="s">
        <v>288</v>
      </c>
      <c r="BL22" s="887" t="s">
        <v>710</v>
      </c>
      <c r="BM22" s="887" t="s">
        <v>710</v>
      </c>
      <c r="BN22" s="887" t="s">
        <v>710</v>
      </c>
      <c r="BO22" s="887" t="s">
        <v>712</v>
      </c>
      <c r="BP22" s="887" t="s">
        <v>710</v>
      </c>
      <c r="BQ22" s="887" t="s">
        <v>710</v>
      </c>
      <c r="BR22" s="887" t="s">
        <v>710</v>
      </c>
      <c r="BS22" s="887" t="s">
        <v>710</v>
      </c>
      <c r="BT22" s="887" t="s">
        <v>710</v>
      </c>
      <c r="BU22" s="887" t="s">
        <v>710</v>
      </c>
      <c r="BV22" s="887" t="s">
        <v>712</v>
      </c>
      <c r="BW22" s="887" t="s">
        <v>712</v>
      </c>
      <c r="BX22" s="973" t="s">
        <v>712</v>
      </c>
      <c r="BY22" s="999"/>
    </row>
    <row r="23" spans="1:77" ht="12" customHeight="1">
      <c r="A23" s="870"/>
      <c r="B23" s="882"/>
      <c r="C23" s="882" t="s">
        <v>502</v>
      </c>
      <c r="D23" s="882" t="s">
        <v>69</v>
      </c>
      <c r="E23" s="882" t="s">
        <v>69</v>
      </c>
      <c r="F23" s="882" t="s">
        <v>69</v>
      </c>
      <c r="G23" s="882" t="s">
        <v>69</v>
      </c>
      <c r="H23" s="882" t="s">
        <v>69</v>
      </c>
      <c r="I23" s="882" t="s">
        <v>69</v>
      </c>
      <c r="J23" s="882" t="s">
        <v>713</v>
      </c>
      <c r="K23" s="882" t="s">
        <v>69</v>
      </c>
      <c r="L23" s="882" t="s">
        <v>69</v>
      </c>
      <c r="M23" s="882" t="s">
        <v>69</v>
      </c>
      <c r="N23" s="882" t="s">
        <v>69</v>
      </c>
      <c r="O23" s="882" t="s">
        <v>69</v>
      </c>
      <c r="P23" s="904"/>
      <c r="Q23" s="882" t="s">
        <v>69</v>
      </c>
      <c r="R23" s="882" t="s">
        <v>272</v>
      </c>
      <c r="S23" s="910" t="s">
        <v>714</v>
      </c>
      <c r="T23" s="915" t="s">
        <v>69</v>
      </c>
      <c r="U23" s="918"/>
      <c r="V23" s="923" t="s">
        <v>637</v>
      </c>
      <c r="W23" s="923" t="s">
        <v>572</v>
      </c>
      <c r="X23" s="923" t="s">
        <v>716</v>
      </c>
      <c r="Y23" s="923" t="s">
        <v>109</v>
      </c>
      <c r="Z23" s="926" t="s">
        <v>717</v>
      </c>
      <c r="AC23" s="928"/>
      <c r="AD23" s="928"/>
      <c r="AF23" s="933"/>
      <c r="AG23" s="941" t="s">
        <v>670</v>
      </c>
      <c r="AH23" s="927"/>
      <c r="AI23" s="927"/>
      <c r="AJ23" s="928"/>
      <c r="AK23" s="944"/>
      <c r="AL23" s="949"/>
      <c r="AM23" s="949" t="s">
        <v>502</v>
      </c>
      <c r="AN23" s="949" t="s">
        <v>69</v>
      </c>
      <c r="AO23" s="949" t="s">
        <v>69</v>
      </c>
      <c r="AP23" s="949" t="s">
        <v>69</v>
      </c>
      <c r="AQ23" s="949" t="s">
        <v>69</v>
      </c>
      <c r="AR23" s="949" t="s">
        <v>69</v>
      </c>
      <c r="AS23" s="949" t="s">
        <v>69</v>
      </c>
      <c r="AT23" s="949" t="s">
        <v>69</v>
      </c>
      <c r="AU23" s="949" t="s">
        <v>69</v>
      </c>
      <c r="AV23" s="949" t="s">
        <v>69</v>
      </c>
      <c r="AW23" s="949" t="s">
        <v>69</v>
      </c>
      <c r="AX23" s="949" t="s">
        <v>69</v>
      </c>
      <c r="AY23" s="949" t="s">
        <v>69</v>
      </c>
      <c r="AZ23" s="949" t="s">
        <v>69</v>
      </c>
      <c r="BA23" s="949" t="s">
        <v>69</v>
      </c>
      <c r="BB23" s="973"/>
      <c r="BE23" s="978" t="str">
        <f>+AK49</f>
        <v>A-1土工</v>
      </c>
      <c r="BF23" s="981"/>
      <c r="BG23" s="933"/>
      <c r="BH23" s="933"/>
      <c r="BI23" s="933"/>
      <c r="BJ23" s="933"/>
      <c r="BK23" s="990">
        <f>IF(S25=1,0,AO49)</f>
        <v>0</v>
      </c>
      <c r="BL23" s="990">
        <f>IF(S25=1,AO49,0)</f>
        <v>0</v>
      </c>
      <c r="BM23" s="933"/>
      <c r="BN23" s="933"/>
      <c r="BO23" s="933"/>
      <c r="BP23" s="933"/>
      <c r="BQ23" s="933"/>
      <c r="BR23" s="933"/>
      <c r="BS23" s="933"/>
      <c r="BT23" s="933"/>
      <c r="BU23" s="933"/>
      <c r="BV23" s="933"/>
      <c r="BW23" s="933"/>
      <c r="BX23" s="994"/>
      <c r="BY23" s="999"/>
    </row>
    <row r="24" spans="1:77" ht="12" customHeight="1">
      <c r="A24" s="868" t="s">
        <v>210</v>
      </c>
      <c r="B24" s="883"/>
      <c r="C24" s="883"/>
      <c r="D24" s="883"/>
      <c r="E24" s="883"/>
      <c r="F24" s="883"/>
      <c r="G24" s="892"/>
      <c r="H24" s="883"/>
      <c r="I24" s="883"/>
      <c r="J24" s="896"/>
      <c r="K24" s="883"/>
      <c r="L24" s="883"/>
      <c r="M24" s="883"/>
      <c r="N24" s="883"/>
      <c r="O24" s="883"/>
      <c r="P24" s="896"/>
      <c r="Q24" s="883"/>
      <c r="R24" s="883"/>
      <c r="S24" s="883"/>
      <c r="T24" s="916"/>
      <c r="U24" s="878"/>
      <c r="V24" s="923"/>
      <c r="W24" s="923"/>
      <c r="X24" s="923"/>
      <c r="Y24" s="923"/>
      <c r="Z24" s="926"/>
      <c r="AC24" s="928"/>
      <c r="AD24" s="928"/>
      <c r="AF24" s="933"/>
      <c r="AG24" s="940" t="str">
        <f>J21</f>
        <v>RC-40</v>
      </c>
      <c r="AJ24" s="928"/>
      <c r="AK24" s="945" t="str">
        <f t="shared" ref="AK24:AM41" si="2">A24</f>
        <v>A-1土工</v>
      </c>
      <c r="AL24" s="950">
        <f t="shared" si="2"/>
        <v>0</v>
      </c>
      <c r="AM24" s="954">
        <f t="shared" si="2"/>
        <v>0</v>
      </c>
      <c r="AN24" s="950"/>
      <c r="AO24" s="950"/>
      <c r="AP24" s="950"/>
      <c r="AQ24" s="950"/>
      <c r="AR24" s="950"/>
      <c r="AS24" s="950"/>
      <c r="AT24" s="950">
        <f t="shared" ref="AT24:AT41" si="3">G24</f>
        <v>0</v>
      </c>
      <c r="AU24" s="950"/>
      <c r="AV24" s="950"/>
      <c r="AW24" s="950"/>
      <c r="AX24" s="950"/>
      <c r="AY24" s="971">
        <f>K25</f>
        <v>0</v>
      </c>
      <c r="AZ24" s="950"/>
      <c r="BA24" s="971">
        <f>+N25</f>
        <v>0</v>
      </c>
      <c r="BB24" s="974">
        <f>LOOKUP(R25,$L$4:$M$7)</f>
        <v>0</v>
      </c>
      <c r="BE24" s="978" t="str">
        <f>AK50</f>
        <v>歩道As</v>
      </c>
      <c r="BF24" s="982">
        <f>AN50</f>
        <v>0.8</v>
      </c>
      <c r="BG24" s="933" t="s">
        <v>718</v>
      </c>
      <c r="BH24" s="962">
        <f>IF(AND(E25&gt;0,E25&lt;=0.1),R25,0)</f>
        <v>0</v>
      </c>
      <c r="BI24" s="962">
        <f>IF(AND(E25&gt;0.1,E25&lt;=0.15),R25,0)</f>
        <v>0</v>
      </c>
      <c r="BJ24" s="962">
        <f>IF(E25&gt;0.15,R25,0)</f>
        <v>0</v>
      </c>
      <c r="BK24" s="962">
        <f>IF(S25=1,0,AO50)</f>
        <v>0</v>
      </c>
      <c r="BL24" s="962">
        <f>IF(S25=1,AO50,0)</f>
        <v>0</v>
      </c>
      <c r="BM24" s="962">
        <f t="shared" ref="BM24:BX24" si="4">AP50</f>
        <v>0.59399999999999997</v>
      </c>
      <c r="BN24" s="962">
        <f t="shared" si="4"/>
        <v>0</v>
      </c>
      <c r="BO24" s="962">
        <f t="shared" si="4"/>
        <v>0</v>
      </c>
      <c r="BP24" s="962">
        <f t="shared" si="4"/>
        <v>0.214</v>
      </c>
      <c r="BQ24" s="962">
        <f t="shared" si="4"/>
        <v>0.34200000000000003</v>
      </c>
      <c r="BR24" s="962">
        <f t="shared" si="4"/>
        <v>0</v>
      </c>
      <c r="BS24" s="962">
        <f t="shared" si="4"/>
        <v>0</v>
      </c>
      <c r="BT24" s="962">
        <f t="shared" si="4"/>
        <v>0</v>
      </c>
      <c r="BU24" s="962">
        <f t="shared" si="4"/>
        <v>0.25199999999999995</v>
      </c>
      <c r="BV24" s="962">
        <f t="shared" si="4"/>
        <v>0</v>
      </c>
      <c r="BW24" s="962">
        <f t="shared" si="4"/>
        <v>0</v>
      </c>
      <c r="BX24" s="995">
        <f t="shared" si="4"/>
        <v>0</v>
      </c>
      <c r="BY24" s="999"/>
    </row>
    <row r="25" spans="1:77" ht="12" customHeight="1">
      <c r="A25" s="871" t="s">
        <v>786</v>
      </c>
      <c r="B25" s="884" t="s">
        <v>548</v>
      </c>
      <c r="C25" s="884">
        <v>200</v>
      </c>
      <c r="D25" s="884">
        <v>0.8</v>
      </c>
      <c r="E25" s="884"/>
      <c r="F25" s="884">
        <v>0.1</v>
      </c>
      <c r="G25" s="884">
        <v>0.6</v>
      </c>
      <c r="H25" s="884">
        <v>0.1</v>
      </c>
      <c r="I25" s="884"/>
      <c r="J25" s="897"/>
      <c r="K25" s="884"/>
      <c r="L25" s="884"/>
      <c r="M25" s="884"/>
      <c r="N25" s="884"/>
      <c r="O25" s="884"/>
      <c r="P25" s="897"/>
      <c r="Q25" s="906">
        <f>29.89+36.24</f>
        <v>66.13</v>
      </c>
      <c r="R25" s="884"/>
      <c r="S25" s="884"/>
      <c r="T25" s="917"/>
      <c r="U25" s="878"/>
      <c r="V25" s="923">
        <f>IF(G24-G25&gt;=0,G24-G25,0)</f>
        <v>0</v>
      </c>
      <c r="W25" s="923">
        <f>IF(AS25&gt;0,ROUND(AT25+V25/AS25*(AS25-AO25+T25)/2,3),0)</f>
        <v>0.6</v>
      </c>
      <c r="X25" s="923">
        <f>IF(AS25&gt;0,ROUND(AT25+V25/AS25*AU25/2,3),0)</f>
        <v>0.6</v>
      </c>
      <c r="Y25" s="923">
        <f>IF(AS25&gt;0,ROUND(AT25+V25/AS25*(AU25+AW25/2+AV25/2),3),0)</f>
        <v>0.6</v>
      </c>
      <c r="Z25" s="926">
        <f>IF(AS25&gt;0,ROUND(AT25+V25/AS25*(AU25+AW25+AV25+AX25/2),3),0)</f>
        <v>0.6</v>
      </c>
      <c r="AC25" s="928" t="s">
        <v>707</v>
      </c>
      <c r="AD25" s="928" t="s">
        <v>61</v>
      </c>
      <c r="AF25" s="933"/>
      <c r="AG25" s="940" t="s">
        <v>414</v>
      </c>
      <c r="AJ25" s="928" t="s">
        <v>421</v>
      </c>
      <c r="AK25" s="946" t="str">
        <f t="shared" si="2"/>
        <v>歩道As</v>
      </c>
      <c r="AL25" s="951" t="str">
        <f t="shared" si="2"/>
        <v>DIP</v>
      </c>
      <c r="AM25" s="955">
        <f t="shared" si="2"/>
        <v>200</v>
      </c>
      <c r="AN25" s="951">
        <f>IF(AL25="DIP",LOOKUP(AM25,$B$4:$C$12),0)+IF(AL25="VP",LOOKUP(AM25,$B$4:$E$12),0)+IF(AL25="DIP(防)",LOOKUP(AM25,$B$4:$G$12),0)</f>
        <v>0.22</v>
      </c>
      <c r="AO25" s="951">
        <f>D25</f>
        <v>0.8</v>
      </c>
      <c r="AP25" s="951">
        <f>E25</f>
        <v>0</v>
      </c>
      <c r="AQ25" s="951">
        <f>F25</f>
        <v>0.1</v>
      </c>
      <c r="AR25" s="951">
        <f>H25</f>
        <v>0.1</v>
      </c>
      <c r="AS25" s="951">
        <f>AO25+AN25+AQ25-0.13</f>
        <v>0.9900000000000001</v>
      </c>
      <c r="AT25" s="951">
        <f t="shared" si="3"/>
        <v>0.6</v>
      </c>
      <c r="AU25" s="951">
        <f>IF(H25&gt;0,AQ25+AR25+AN25,0)</f>
        <v>0.42000000000000004</v>
      </c>
      <c r="AV25" s="951">
        <f>IF(J25=0,AS25-AU25-AX25-AY24-AZ25,0)</f>
        <v>0.57000000000000006</v>
      </c>
      <c r="AW25" s="951">
        <f>IF(J25=1,AS25-AU25-AX25-AY24-AZ25,0)</f>
        <v>0</v>
      </c>
      <c r="AX25" s="951">
        <f>I25</f>
        <v>0</v>
      </c>
      <c r="AY25" s="951">
        <f>L25</f>
        <v>0</v>
      </c>
      <c r="AZ25" s="951">
        <f>M25</f>
        <v>0</v>
      </c>
      <c r="BA25" s="951">
        <f>+O25</f>
        <v>0</v>
      </c>
      <c r="BB25" s="975">
        <f>LOOKUP(S25,$N$4:$O$7)</f>
        <v>0</v>
      </c>
      <c r="BE25" s="978" t="str">
        <f>AL50</f>
        <v>DIP</v>
      </c>
      <c r="BF25" s="983">
        <f>AM50</f>
        <v>200</v>
      </c>
      <c r="BG25" s="933"/>
      <c r="BH25" s="950"/>
      <c r="BI25" s="950"/>
      <c r="BJ25" s="950"/>
      <c r="BK25" s="991"/>
      <c r="BL25" s="950">
        <f>ROUND(BG26*BL23,2)</f>
        <v>0</v>
      </c>
      <c r="BM25" s="950"/>
      <c r="BN25" s="950"/>
      <c r="BO25" s="950"/>
      <c r="BP25" s="950"/>
      <c r="BQ25" s="950"/>
      <c r="BR25" s="950"/>
      <c r="BS25" s="950"/>
      <c r="BT25" s="950"/>
      <c r="BU25" s="950"/>
      <c r="BV25" s="950"/>
      <c r="BW25" s="950"/>
      <c r="BX25" s="974"/>
      <c r="BY25" s="999"/>
    </row>
    <row r="26" spans="1:77" ht="12" customHeight="1">
      <c r="A26" s="868" t="s">
        <v>708</v>
      </c>
      <c r="B26" s="883"/>
      <c r="C26" s="883"/>
      <c r="D26" s="883"/>
      <c r="E26" s="883"/>
      <c r="F26" s="883"/>
      <c r="G26" s="892"/>
      <c r="H26" s="883"/>
      <c r="I26" s="883"/>
      <c r="J26" s="896"/>
      <c r="K26" s="883"/>
      <c r="L26" s="883"/>
      <c r="M26" s="883"/>
      <c r="N26" s="883"/>
      <c r="O26" s="883"/>
      <c r="P26" s="896"/>
      <c r="Q26" s="883"/>
      <c r="R26" s="883"/>
      <c r="S26" s="883"/>
      <c r="T26" s="916"/>
      <c r="U26" s="878"/>
      <c r="V26" s="923"/>
      <c r="W26" s="923"/>
      <c r="X26" s="923"/>
      <c r="Y26" s="923"/>
      <c r="Z26" s="926"/>
      <c r="AC26" s="928"/>
      <c r="AD26" s="928"/>
      <c r="AF26" s="933"/>
      <c r="AG26" s="940" t="s">
        <v>693</v>
      </c>
      <c r="AJ26" s="928"/>
      <c r="AK26" s="945" t="str">
        <f t="shared" si="2"/>
        <v>A-2土工</v>
      </c>
      <c r="AL26" s="950">
        <f t="shared" si="2"/>
        <v>0</v>
      </c>
      <c r="AM26" s="954">
        <f t="shared" si="2"/>
        <v>0</v>
      </c>
      <c r="AN26" s="950"/>
      <c r="AO26" s="950"/>
      <c r="AP26" s="950"/>
      <c r="AQ26" s="950"/>
      <c r="AR26" s="950"/>
      <c r="AS26" s="950"/>
      <c r="AT26" s="950">
        <f t="shared" si="3"/>
        <v>0</v>
      </c>
      <c r="AU26" s="950"/>
      <c r="AV26" s="950"/>
      <c r="AW26" s="950"/>
      <c r="AX26" s="950"/>
      <c r="AY26" s="971">
        <f>K27</f>
        <v>0</v>
      </c>
      <c r="AZ26" s="950"/>
      <c r="BA26" s="971">
        <f>+N27</f>
        <v>0</v>
      </c>
      <c r="BB26" s="974">
        <f>LOOKUP(R27,$L$4:$M$7)</f>
        <v>0</v>
      </c>
      <c r="BE26" s="979"/>
      <c r="BF26" s="984"/>
      <c r="BG26" s="987">
        <f>Q25</f>
        <v>66.13</v>
      </c>
      <c r="BH26" s="951">
        <f>ROUND(BG26*BH24,2)</f>
        <v>0</v>
      </c>
      <c r="BI26" s="951">
        <f>ROUND(BG26*BI24,2)</f>
        <v>0</v>
      </c>
      <c r="BJ26" s="951">
        <f>ROUND(BG26*BJ24,2)</f>
        <v>0</v>
      </c>
      <c r="BK26" s="951">
        <f>ROUND(BG26*BK24,2)</f>
        <v>0</v>
      </c>
      <c r="BL26" s="951">
        <f>ROUND(BG26*BL24,2)</f>
        <v>0</v>
      </c>
      <c r="BM26" s="951">
        <f>ROUND(BG26*BM24,2)</f>
        <v>39.28</v>
      </c>
      <c r="BN26" s="951">
        <f>ROUND(BG26*BN24,2)</f>
        <v>0</v>
      </c>
      <c r="BO26" s="951">
        <f>ROUND(BG26*BO24,2)</f>
        <v>0</v>
      </c>
      <c r="BP26" s="951">
        <f>ROUND(BG26*BP24,2)</f>
        <v>14.15</v>
      </c>
      <c r="BQ26" s="951">
        <f>ROUND(BG26*BQ24,2)</f>
        <v>22.62</v>
      </c>
      <c r="BR26" s="951">
        <f>ROUND(BG26*BR24,2)</f>
        <v>0</v>
      </c>
      <c r="BS26" s="951">
        <f>ROUND(BG26*BS24,2)</f>
        <v>0</v>
      </c>
      <c r="BT26" s="951">
        <f>ROUND(BG26*BT24,2)</f>
        <v>0</v>
      </c>
      <c r="BU26" s="951">
        <f>ROUND(BG26*BU24,2)</f>
        <v>16.66</v>
      </c>
      <c r="BV26" s="951">
        <f>ROUND(BG26*BV24,2)</f>
        <v>0</v>
      </c>
      <c r="BW26" s="951">
        <f>ROUND(BG26*BW24,2)</f>
        <v>0</v>
      </c>
      <c r="BX26" s="975">
        <f>ROUND(BG26*BX24,2)</f>
        <v>0</v>
      </c>
      <c r="BY26" s="999"/>
    </row>
    <row r="27" spans="1:77" ht="12" customHeight="1">
      <c r="A27" s="871" t="s">
        <v>786</v>
      </c>
      <c r="B27" s="884" t="s">
        <v>548</v>
      </c>
      <c r="C27" s="884">
        <v>100</v>
      </c>
      <c r="D27" s="884">
        <v>0.8</v>
      </c>
      <c r="E27" s="884"/>
      <c r="F27" s="884">
        <v>0.1</v>
      </c>
      <c r="G27" s="884">
        <v>0.6</v>
      </c>
      <c r="H27" s="884">
        <v>0.1</v>
      </c>
      <c r="I27" s="884"/>
      <c r="J27" s="897"/>
      <c r="K27" s="884"/>
      <c r="L27" s="884"/>
      <c r="M27" s="884"/>
      <c r="N27" s="884"/>
      <c r="O27" s="884"/>
      <c r="P27" s="897"/>
      <c r="Q27" s="884">
        <v>3.22</v>
      </c>
      <c r="R27" s="884"/>
      <c r="S27" s="884"/>
      <c r="T27" s="917"/>
      <c r="U27" s="878"/>
      <c r="V27" s="923">
        <f>IF(G26-G27&gt;=0,G26-G27,0)</f>
        <v>0</v>
      </c>
      <c r="W27" s="923">
        <f>IF(AS27&gt;0,ROUND(AT27+V27/AS27*(AS27-AO27+T27)/2,3),0)</f>
        <v>0.6</v>
      </c>
      <c r="X27" s="923">
        <f>IF(AS27&gt;0,ROUND(AT27+V27/AS27*AU27/2,3),0)</f>
        <v>0.6</v>
      </c>
      <c r="Y27" s="923">
        <f>IF(AS27&gt;0,ROUND(AT27+V27/AS27*(AU27+AW27/2+AV27/2),3),0)</f>
        <v>0.6</v>
      </c>
      <c r="Z27" s="926">
        <f>IF(AS27&gt;0,ROUND(AT27+V27/AS27*(AU27+AW27+AV27+AX27/2),3),0)</f>
        <v>0.6</v>
      </c>
      <c r="AC27" s="928"/>
      <c r="AD27" s="928"/>
      <c r="AF27" s="934"/>
      <c r="AG27" s="941"/>
      <c r="AH27" s="927"/>
      <c r="AI27" s="927"/>
      <c r="AJ27" s="928"/>
      <c r="AK27" s="946" t="str">
        <f t="shared" si="2"/>
        <v>歩道As</v>
      </c>
      <c r="AL27" s="951" t="str">
        <f t="shared" si="2"/>
        <v>DIP</v>
      </c>
      <c r="AM27" s="955">
        <f t="shared" si="2"/>
        <v>100</v>
      </c>
      <c r="AN27" s="951">
        <f>IF(AL27="DIP",LOOKUP(AM27,$B$4:$C$12),0)+IF(AL27="VP",LOOKUP(AM27,$B$4:$E$12),0)+IF(AL27="DIP(防)",LOOKUP(AM27,$B$4:$G$12),0)</f>
        <v>0.12</v>
      </c>
      <c r="AO27" s="951">
        <f>D27</f>
        <v>0.8</v>
      </c>
      <c r="AP27" s="951">
        <f>E27</f>
        <v>0</v>
      </c>
      <c r="AQ27" s="951">
        <f>F27</f>
        <v>0.1</v>
      </c>
      <c r="AR27" s="951">
        <f>H27</f>
        <v>0.1</v>
      </c>
      <c r="AS27" s="951">
        <f>AO27+AN27+AQ27-0.13</f>
        <v>0.89</v>
      </c>
      <c r="AT27" s="951">
        <f t="shared" si="3"/>
        <v>0.6</v>
      </c>
      <c r="AU27" s="951">
        <f>IF(H27&gt;0,AQ27+AR27+AN27,0)</f>
        <v>0.32</v>
      </c>
      <c r="AV27" s="951">
        <f>IF(J27=0,AS27-AU27-AX27-AY26-AZ27,0)</f>
        <v>0.57000000000000006</v>
      </c>
      <c r="AW27" s="951">
        <f>IF(J27=1,AS27-AU27-AX27-AY26-AZ27,0)</f>
        <v>0</v>
      </c>
      <c r="AX27" s="951">
        <f>I27</f>
        <v>0</v>
      </c>
      <c r="AY27" s="951">
        <f>L27</f>
        <v>0</v>
      </c>
      <c r="AZ27" s="951">
        <f>M27</f>
        <v>0</v>
      </c>
      <c r="BA27" s="951">
        <f>+O27</f>
        <v>0</v>
      </c>
      <c r="BB27" s="975">
        <f>LOOKUP(S27,$N$4:$O$7)</f>
        <v>0</v>
      </c>
      <c r="BE27" s="978" t="str">
        <f>+AK51</f>
        <v>A-2土工</v>
      </c>
      <c r="BF27" s="981"/>
      <c r="BG27" s="933"/>
      <c r="BH27" s="933"/>
      <c r="BI27" s="933"/>
      <c r="BJ27" s="933"/>
      <c r="BK27" s="990"/>
      <c r="BL27" s="990"/>
      <c r="BM27" s="933"/>
      <c r="BN27" s="933"/>
      <c r="BO27" s="933"/>
      <c r="BP27" s="933"/>
      <c r="BQ27" s="933"/>
      <c r="BR27" s="933"/>
      <c r="BS27" s="933"/>
      <c r="BT27" s="933"/>
      <c r="BU27" s="933"/>
      <c r="BV27" s="933"/>
      <c r="BW27" s="933"/>
      <c r="BX27" s="994"/>
      <c r="BY27" s="999"/>
    </row>
    <row r="28" spans="1:77" ht="12" customHeight="1">
      <c r="A28" s="868" t="s">
        <v>187</v>
      </c>
      <c r="B28" s="883"/>
      <c r="C28" s="883"/>
      <c r="D28" s="883"/>
      <c r="E28" s="883"/>
      <c r="F28" s="883"/>
      <c r="G28" s="892"/>
      <c r="H28" s="883"/>
      <c r="I28" s="883"/>
      <c r="J28" s="896"/>
      <c r="K28" s="883"/>
      <c r="L28" s="883"/>
      <c r="M28" s="883"/>
      <c r="N28" s="883"/>
      <c r="O28" s="883"/>
      <c r="P28" s="896"/>
      <c r="Q28" s="883"/>
      <c r="R28" s="883"/>
      <c r="S28" s="883"/>
      <c r="T28" s="916"/>
      <c r="U28" s="878"/>
      <c r="V28" s="923"/>
      <c r="W28" s="923"/>
      <c r="X28" s="923"/>
      <c r="Y28" s="923"/>
      <c r="Z28" s="926"/>
      <c r="AC28" s="928"/>
      <c r="AD28" s="929"/>
      <c r="AE28" s="927"/>
      <c r="AF28" s="935"/>
      <c r="AG28" s="940" t="s">
        <v>719</v>
      </c>
      <c r="AH28" s="927"/>
      <c r="AI28" s="928" t="s">
        <v>128</v>
      </c>
      <c r="AJ28" s="928"/>
      <c r="AK28" s="945" t="str">
        <f t="shared" si="2"/>
        <v>A-3土工</v>
      </c>
      <c r="AL28" s="950">
        <f t="shared" si="2"/>
        <v>0</v>
      </c>
      <c r="AM28" s="954">
        <f t="shared" si="2"/>
        <v>0</v>
      </c>
      <c r="AN28" s="950"/>
      <c r="AO28" s="950"/>
      <c r="AP28" s="950"/>
      <c r="AQ28" s="950"/>
      <c r="AR28" s="950"/>
      <c r="AS28" s="950"/>
      <c r="AT28" s="950">
        <f t="shared" si="3"/>
        <v>0</v>
      </c>
      <c r="AU28" s="950"/>
      <c r="AV28" s="950"/>
      <c r="AW28" s="950"/>
      <c r="AX28" s="950"/>
      <c r="AY28" s="971">
        <f>K29</f>
        <v>0</v>
      </c>
      <c r="AZ28" s="950"/>
      <c r="BA28" s="971">
        <f>+N29</f>
        <v>0</v>
      </c>
      <c r="BB28" s="974">
        <f>LOOKUP(R29,$L$4:$M$7)</f>
        <v>0</v>
      </c>
      <c r="BE28" s="978" t="str">
        <f>AK52</f>
        <v>歩道As</v>
      </c>
      <c r="BF28" s="982">
        <f>AN52</f>
        <v>0.8</v>
      </c>
      <c r="BG28" s="933" t="s">
        <v>718</v>
      </c>
      <c r="BH28" s="962">
        <f>IF(AND(E27&gt;0,E27&lt;=0.1),R27,0)</f>
        <v>0</v>
      </c>
      <c r="BI28" s="962">
        <f>IF(AND(E27&gt;0.1,E27&lt;=0.15),R27,0)</f>
        <v>0</v>
      </c>
      <c r="BJ28" s="962">
        <f>IF(E27&gt;0.15,R27,0)</f>
        <v>0</v>
      </c>
      <c r="BK28" s="962"/>
      <c r="BL28" s="962"/>
      <c r="BM28" s="962">
        <f t="shared" ref="BM28:BX28" si="5">AP52</f>
        <v>0.53400000000000003</v>
      </c>
      <c r="BN28" s="962">
        <f t="shared" si="5"/>
        <v>0</v>
      </c>
      <c r="BO28" s="962">
        <f t="shared" si="5"/>
        <v>0</v>
      </c>
      <c r="BP28" s="962">
        <f t="shared" si="5"/>
        <v>0.18099999999999999</v>
      </c>
      <c r="BQ28" s="962">
        <f t="shared" si="5"/>
        <v>0.34200000000000003</v>
      </c>
      <c r="BR28" s="962">
        <f t="shared" si="5"/>
        <v>0</v>
      </c>
      <c r="BS28" s="962">
        <f t="shared" si="5"/>
        <v>0</v>
      </c>
      <c r="BT28" s="962">
        <f t="shared" si="5"/>
        <v>0</v>
      </c>
      <c r="BU28" s="962">
        <f t="shared" si="5"/>
        <v>0.192</v>
      </c>
      <c r="BV28" s="962">
        <f t="shared" si="5"/>
        <v>0</v>
      </c>
      <c r="BW28" s="962">
        <f t="shared" si="5"/>
        <v>0</v>
      </c>
      <c r="BX28" s="995">
        <f t="shared" si="5"/>
        <v>0</v>
      </c>
      <c r="BY28" s="999"/>
    </row>
    <row r="29" spans="1:77" ht="12" customHeight="1">
      <c r="A29" s="871" t="s">
        <v>786</v>
      </c>
      <c r="B29" s="884" t="s">
        <v>148</v>
      </c>
      <c r="C29" s="884">
        <v>75</v>
      </c>
      <c r="D29" s="884">
        <v>0.3</v>
      </c>
      <c r="E29" s="884"/>
      <c r="F29" s="884">
        <v>0.1</v>
      </c>
      <c r="G29" s="884">
        <v>0.6</v>
      </c>
      <c r="H29" s="884">
        <v>0.1</v>
      </c>
      <c r="I29" s="884"/>
      <c r="J29" s="897"/>
      <c r="K29" s="884"/>
      <c r="L29" s="884"/>
      <c r="M29" s="884"/>
      <c r="N29" s="884"/>
      <c r="O29" s="884"/>
      <c r="P29" s="897"/>
      <c r="Q29" s="884">
        <v>0.33</v>
      </c>
      <c r="R29" s="884"/>
      <c r="S29" s="884"/>
      <c r="T29" s="917"/>
      <c r="U29" s="878"/>
      <c r="V29" s="923">
        <f>IF(G28-G29&gt;=0,G28-G29,0)</f>
        <v>0</v>
      </c>
      <c r="W29" s="923">
        <f>IF(AS29&gt;0,ROUND(AT29+V29/AS29*(AS29-AO29+T29)/2,3),0)</f>
        <v>0.6</v>
      </c>
      <c r="X29" s="923">
        <f>IF(AS29&gt;0,ROUND(AT29+V29/AS29*AU29/2,3),0)</f>
        <v>0.6</v>
      </c>
      <c r="Y29" s="923">
        <f>IF(AS29&gt;0,ROUND(AT29+V29/AS29*(AU29+AW29/2+AV29/2),3),0)</f>
        <v>0.6</v>
      </c>
      <c r="Z29" s="926">
        <f>IF(AS29&gt;0,ROUND(AT29+V29/AS29*(AU29+AW29+AV29+AX29/2),3),0)</f>
        <v>0.6</v>
      </c>
      <c r="AC29" s="928"/>
      <c r="AD29" s="929" t="s">
        <v>343</v>
      </c>
      <c r="AE29" s="927"/>
      <c r="AF29" s="936"/>
      <c r="AG29" s="940"/>
      <c r="AJ29" s="928" t="s">
        <v>709</v>
      </c>
      <c r="AK29" s="946" t="str">
        <f t="shared" si="2"/>
        <v>歩道As</v>
      </c>
      <c r="AL29" s="951" t="str">
        <f t="shared" si="2"/>
        <v>VP</v>
      </c>
      <c r="AM29" s="955">
        <f t="shared" si="2"/>
        <v>75</v>
      </c>
      <c r="AN29" s="951">
        <f>IF(AL29="DIP",LOOKUP(AM29,$B$4:$C$12),0)+IF(AL29="VP",LOOKUP(AM29,$B$4:$E$12),0)+IF(AL29="DIP(防)",LOOKUP(AM29,$B$4:$G$12),0)</f>
        <v>9.e-002</v>
      </c>
      <c r="AO29" s="951">
        <f>D29</f>
        <v>0.3</v>
      </c>
      <c r="AP29" s="951">
        <f>E29</f>
        <v>0</v>
      </c>
      <c r="AQ29" s="951">
        <f>F29</f>
        <v>0.1</v>
      </c>
      <c r="AR29" s="951">
        <f>H29</f>
        <v>0.1</v>
      </c>
      <c r="AS29" s="951">
        <f>AO29+AN29+AQ29-0.13</f>
        <v>0.36</v>
      </c>
      <c r="AT29" s="951">
        <f t="shared" si="3"/>
        <v>0.6</v>
      </c>
      <c r="AU29" s="951">
        <f>IF(H29&gt;0,AQ29+AR29+AN29,0)</f>
        <v>0.29000000000000004</v>
      </c>
      <c r="AV29" s="951">
        <f>IF(J29=0,AS29-AU29-AX29-AY28-AZ29,0)</f>
        <v>6.9999999999999951e-002</v>
      </c>
      <c r="AW29" s="951">
        <f>IF(J29=1,AS29-AU29-AX29-AY28-AZ29,0)</f>
        <v>0</v>
      </c>
      <c r="AX29" s="951">
        <f>I29</f>
        <v>0</v>
      </c>
      <c r="AY29" s="951">
        <f>L29</f>
        <v>0</v>
      </c>
      <c r="AZ29" s="951">
        <f>M29</f>
        <v>0</v>
      </c>
      <c r="BA29" s="951">
        <f>+O29</f>
        <v>0</v>
      </c>
      <c r="BB29" s="975">
        <f>LOOKUP(S29,$N$4:$O$7)</f>
        <v>0</v>
      </c>
      <c r="BE29" s="978" t="str">
        <f>AL52</f>
        <v>DIP</v>
      </c>
      <c r="BF29" s="983">
        <f>AM52</f>
        <v>100</v>
      </c>
      <c r="BG29" s="933"/>
      <c r="BH29" s="950"/>
      <c r="BI29" s="950"/>
      <c r="BJ29" s="950"/>
      <c r="BK29" s="991"/>
      <c r="BL29" s="950"/>
      <c r="BM29" s="950"/>
      <c r="BN29" s="950"/>
      <c r="BO29" s="950"/>
      <c r="BP29" s="950"/>
      <c r="BQ29" s="950"/>
      <c r="BR29" s="950"/>
      <c r="BS29" s="950"/>
      <c r="BT29" s="950"/>
      <c r="BU29" s="950"/>
      <c r="BV29" s="950"/>
      <c r="BW29" s="950"/>
      <c r="BX29" s="974"/>
      <c r="BY29" s="999"/>
    </row>
    <row r="30" spans="1:77" ht="12" customHeight="1">
      <c r="A30" s="868" t="s">
        <v>733</v>
      </c>
      <c r="B30" s="883"/>
      <c r="C30" s="883"/>
      <c r="D30" s="883"/>
      <c r="E30" s="883"/>
      <c r="F30" s="883"/>
      <c r="G30" s="892"/>
      <c r="H30" s="883"/>
      <c r="I30" s="883"/>
      <c r="J30" s="896"/>
      <c r="K30" s="883"/>
      <c r="L30" s="883"/>
      <c r="M30" s="883"/>
      <c r="N30" s="883"/>
      <c r="O30" s="883"/>
      <c r="P30" s="896"/>
      <c r="Q30" s="883"/>
      <c r="R30" s="883"/>
      <c r="S30" s="883"/>
      <c r="T30" s="916"/>
      <c r="U30" s="878"/>
      <c r="V30" s="923"/>
      <c r="W30" s="923"/>
      <c r="X30" s="923"/>
      <c r="Y30" s="923"/>
      <c r="Z30" s="926"/>
      <c r="AC30" s="929"/>
      <c r="AD30" s="929" t="s">
        <v>40</v>
      </c>
      <c r="AE30" s="927"/>
      <c r="AF30" s="887"/>
      <c r="AG30" s="941"/>
      <c r="AH30" s="927"/>
      <c r="AI30" s="927"/>
      <c r="AJ30" s="928"/>
      <c r="AK30" s="945" t="str">
        <f t="shared" si="2"/>
        <v>A-4土工</v>
      </c>
      <c r="AL30" s="950">
        <f t="shared" si="2"/>
        <v>0</v>
      </c>
      <c r="AM30" s="954">
        <f t="shared" si="2"/>
        <v>0</v>
      </c>
      <c r="AN30" s="950"/>
      <c r="AO30" s="950"/>
      <c r="AP30" s="950"/>
      <c r="AQ30" s="950"/>
      <c r="AR30" s="950"/>
      <c r="AS30" s="950"/>
      <c r="AT30" s="950">
        <f t="shared" si="3"/>
        <v>0</v>
      </c>
      <c r="AU30" s="950"/>
      <c r="AV30" s="950"/>
      <c r="AW30" s="950"/>
      <c r="AX30" s="950"/>
      <c r="AY30" s="971">
        <f>K31</f>
        <v>0</v>
      </c>
      <c r="AZ30" s="950"/>
      <c r="BA30" s="971">
        <f>+N31</f>
        <v>0</v>
      </c>
      <c r="BB30" s="974">
        <f>LOOKUP(R31,$L$4:$M$7)</f>
        <v>0</v>
      </c>
      <c r="BE30" s="979"/>
      <c r="BF30" s="984"/>
      <c r="BG30" s="987">
        <f>Q27</f>
        <v>3.22</v>
      </c>
      <c r="BH30" s="951">
        <f>ROUND(BG30*BH28,2)</f>
        <v>0</v>
      </c>
      <c r="BI30" s="951">
        <f>ROUND(BG30*BI28,2)</f>
        <v>0</v>
      </c>
      <c r="BJ30" s="951">
        <f>ROUND(BG30*BJ28,2)</f>
        <v>0</v>
      </c>
      <c r="BK30" s="951"/>
      <c r="BL30" s="951"/>
      <c r="BM30" s="951">
        <f>ROUND(BG30*BM28,2)</f>
        <v>1.72</v>
      </c>
      <c r="BN30" s="951">
        <f>ROUND(BG30*BN28,2)</f>
        <v>0</v>
      </c>
      <c r="BO30" s="951">
        <f>ROUND(BG30*BO28,2)</f>
        <v>0</v>
      </c>
      <c r="BP30" s="951">
        <f>ROUND(BG30*BP28,2)</f>
        <v>0.57999999999999996</v>
      </c>
      <c r="BQ30" s="951">
        <f>ROUND(BG30*BQ28,2)</f>
        <v>1.1000000000000001</v>
      </c>
      <c r="BR30" s="951">
        <f>ROUND(BG30*BR28,2)</f>
        <v>0</v>
      </c>
      <c r="BS30" s="951">
        <f>ROUND(BG30*BS28,2)</f>
        <v>0</v>
      </c>
      <c r="BT30" s="951">
        <f>ROUND(BG30*BT28,2)</f>
        <v>0</v>
      </c>
      <c r="BU30" s="951">
        <f>ROUND(BG30*BU28,2)</f>
        <v>0.62</v>
      </c>
      <c r="BV30" s="951">
        <f>ROUND(BG30*BV28,2)</f>
        <v>0</v>
      </c>
      <c r="BW30" s="951">
        <f>ROUND(BG30*BW28,2)</f>
        <v>0</v>
      </c>
      <c r="BX30" s="975">
        <f>ROUND(BG30*BX28,2)</f>
        <v>0</v>
      </c>
      <c r="BY30" s="999"/>
    </row>
    <row r="31" spans="1:77" ht="12" customHeight="1">
      <c r="A31" s="871" t="s">
        <v>786</v>
      </c>
      <c r="B31" s="884" t="s">
        <v>148</v>
      </c>
      <c r="C31" s="884">
        <v>75</v>
      </c>
      <c r="D31" s="884">
        <v>0.8</v>
      </c>
      <c r="E31" s="884"/>
      <c r="F31" s="884">
        <v>0.1</v>
      </c>
      <c r="G31" s="884">
        <v>0.6</v>
      </c>
      <c r="H31" s="884">
        <v>0.1</v>
      </c>
      <c r="I31" s="884"/>
      <c r="J31" s="897"/>
      <c r="K31" s="884"/>
      <c r="L31" s="884"/>
      <c r="M31" s="884"/>
      <c r="N31" s="884"/>
      <c r="O31" s="884"/>
      <c r="P31" s="897"/>
      <c r="Q31" s="884">
        <f>0.5+1.23</f>
        <v>1.73</v>
      </c>
      <c r="R31" s="884"/>
      <c r="S31" s="884"/>
      <c r="T31" s="917"/>
      <c r="U31" s="878"/>
      <c r="V31" s="923">
        <f>IF(G30-G31&gt;=0,G30-G31,0)</f>
        <v>0</v>
      </c>
      <c r="W31" s="923">
        <f>IF(AS31&gt;0,ROUND(AT31+V31/AS31*(AS31-AO31+T31)/2,3),0)</f>
        <v>0.6</v>
      </c>
      <c r="X31" s="923">
        <f>IF(AS31&gt;0,ROUND(AT31+V31/AS31*AU31/2,3),0)</f>
        <v>0.6</v>
      </c>
      <c r="Y31" s="923">
        <f>IF(AS31&gt;0,ROUND(AT31+V31/AS31*(AU31+AW31/2+AV31/2),3),0)</f>
        <v>0.6</v>
      </c>
      <c r="Z31" s="926">
        <f>IF(AS31&gt;0,ROUND(AT31+V31/AS31*(AU31+AW31+AV31+AX31/2),3),0)</f>
        <v>0.6</v>
      </c>
      <c r="AG31" s="938"/>
      <c r="AK31" s="946" t="str">
        <f t="shared" si="2"/>
        <v>歩道As</v>
      </c>
      <c r="AL31" s="951" t="str">
        <f t="shared" si="2"/>
        <v>VP</v>
      </c>
      <c r="AM31" s="955">
        <f t="shared" si="2"/>
        <v>75</v>
      </c>
      <c r="AN31" s="951">
        <f>IF(AL31="DIP",LOOKUP(AM31,$B$4:$C$12),0)+IF(AL31="VP",LOOKUP(AM31,$B$4:$E$12),0)+IF(AL31="DIP(防)",LOOKUP(AM31,$B$4:$G$12),0)</f>
        <v>9.e-002</v>
      </c>
      <c r="AO31" s="951">
        <f>D31</f>
        <v>0.8</v>
      </c>
      <c r="AP31" s="951">
        <f>E31</f>
        <v>0</v>
      </c>
      <c r="AQ31" s="951">
        <f>F31</f>
        <v>0.1</v>
      </c>
      <c r="AR31" s="951">
        <f>H31</f>
        <v>0.1</v>
      </c>
      <c r="AS31" s="951">
        <f>AO31+AN31+AQ31-0.13</f>
        <v>0.86</v>
      </c>
      <c r="AT31" s="951">
        <f t="shared" si="3"/>
        <v>0.6</v>
      </c>
      <c r="AU31" s="951">
        <f>IF(H31&gt;0,AQ31+AR31+AN31,0)</f>
        <v>0.29000000000000004</v>
      </c>
      <c r="AV31" s="951">
        <f>IF(J31=0,AS31-AU31-AX31-AY30-AZ31,0)</f>
        <v>0.56999999999999995</v>
      </c>
      <c r="AW31" s="951">
        <f>IF(J31=1,AS31-AU31-AX31-AY30-AZ31,0)</f>
        <v>0</v>
      </c>
      <c r="AX31" s="951">
        <f>I31</f>
        <v>0</v>
      </c>
      <c r="AY31" s="951">
        <f>L31</f>
        <v>0</v>
      </c>
      <c r="AZ31" s="951">
        <f>M31</f>
        <v>0</v>
      </c>
      <c r="BA31" s="951">
        <f>+O31</f>
        <v>0</v>
      </c>
      <c r="BB31" s="975">
        <f>LOOKUP(S31,$N$4:$O$7)</f>
        <v>0</v>
      </c>
      <c r="BE31" s="978" t="str">
        <f>+AK53</f>
        <v>A-3土工</v>
      </c>
      <c r="BF31" s="981"/>
      <c r="BG31" s="933"/>
      <c r="BH31" s="933"/>
      <c r="BI31" s="933"/>
      <c r="BJ31" s="933"/>
      <c r="BK31" s="990"/>
      <c r="BL31" s="990"/>
      <c r="BM31" s="933"/>
      <c r="BN31" s="933"/>
      <c r="BO31" s="933"/>
      <c r="BP31" s="933"/>
      <c r="BQ31" s="933"/>
      <c r="BR31" s="933"/>
      <c r="BS31" s="933"/>
      <c r="BT31" s="933"/>
      <c r="BU31" s="933"/>
      <c r="BV31" s="933"/>
      <c r="BW31" s="933"/>
      <c r="BX31" s="994"/>
      <c r="BY31" s="999"/>
    </row>
    <row r="32" spans="1:77" ht="12" customHeight="1">
      <c r="A32" s="868" t="s">
        <v>133</v>
      </c>
      <c r="B32" s="883"/>
      <c r="C32" s="883"/>
      <c r="D32" s="883"/>
      <c r="E32" s="883"/>
      <c r="F32" s="883"/>
      <c r="G32" s="892"/>
      <c r="H32" s="883"/>
      <c r="I32" s="883"/>
      <c r="J32" s="896"/>
      <c r="K32" s="883"/>
      <c r="L32" s="883"/>
      <c r="M32" s="883"/>
      <c r="N32" s="883"/>
      <c r="O32" s="883"/>
      <c r="P32" s="896"/>
      <c r="Q32" s="883"/>
      <c r="R32" s="883"/>
      <c r="S32" s="883"/>
      <c r="T32" s="916"/>
      <c r="U32" s="878"/>
      <c r="V32" s="923"/>
      <c r="W32" s="923"/>
      <c r="X32" s="923"/>
      <c r="Y32" s="923"/>
      <c r="Z32" s="926"/>
      <c r="AF32" s="928"/>
      <c r="AH32" s="928"/>
      <c r="AK32" s="945" t="str">
        <f t="shared" si="2"/>
        <v>B-1土工</v>
      </c>
      <c r="AL32" s="950">
        <f t="shared" si="2"/>
        <v>0</v>
      </c>
      <c r="AM32" s="954">
        <f t="shared" si="2"/>
        <v>0</v>
      </c>
      <c r="AN32" s="950"/>
      <c r="AO32" s="950"/>
      <c r="AP32" s="950"/>
      <c r="AQ32" s="950"/>
      <c r="AR32" s="950"/>
      <c r="AS32" s="950"/>
      <c r="AT32" s="950">
        <f t="shared" si="3"/>
        <v>0</v>
      </c>
      <c r="AU32" s="950"/>
      <c r="AV32" s="950"/>
      <c r="AW32" s="950"/>
      <c r="AX32" s="950"/>
      <c r="AY32" s="971">
        <f>K33</f>
        <v>0</v>
      </c>
      <c r="AZ32" s="950"/>
      <c r="BA32" s="971">
        <f>+N33</f>
        <v>0</v>
      </c>
      <c r="BB32" s="974">
        <f>LOOKUP(R33,$L$4:$M$7)</f>
        <v>0</v>
      </c>
      <c r="BE32" s="978" t="str">
        <f>AK54</f>
        <v>歩道As</v>
      </c>
      <c r="BF32" s="982">
        <f>AN54</f>
        <v>0.3</v>
      </c>
      <c r="BG32" s="933" t="s">
        <v>718</v>
      </c>
      <c r="BH32" s="962">
        <f>IF(AND(E29&gt;0,E29&lt;=0.1),R29,0)</f>
        <v>0</v>
      </c>
      <c r="BI32" s="962">
        <f>IF(AND(E29&gt;0.1,E29&lt;=0.15),R29,0)</f>
        <v>0</v>
      </c>
      <c r="BJ32" s="962">
        <f>IF(E29&gt;0.15,R29,0)</f>
        <v>0</v>
      </c>
      <c r="BK32" s="962"/>
      <c r="BL32" s="962"/>
      <c r="BM32" s="962">
        <f t="shared" ref="BM32:BX32" si="6">AP54</f>
        <v>0.216</v>
      </c>
      <c r="BN32" s="962">
        <f t="shared" si="6"/>
        <v>0</v>
      </c>
      <c r="BO32" s="962">
        <f t="shared" si="6"/>
        <v>0</v>
      </c>
      <c r="BP32" s="962">
        <f t="shared" si="6"/>
        <v>0.16800000000000001</v>
      </c>
      <c r="BQ32" s="962">
        <f t="shared" si="6"/>
        <v>4.2000000000000003e-002</v>
      </c>
      <c r="BR32" s="962">
        <f t="shared" si="6"/>
        <v>0</v>
      </c>
      <c r="BS32" s="962">
        <f t="shared" si="6"/>
        <v>0</v>
      </c>
      <c r="BT32" s="962">
        <f t="shared" si="6"/>
        <v>0</v>
      </c>
      <c r="BU32" s="962">
        <f t="shared" si="6"/>
        <v>0.17399999999999999</v>
      </c>
      <c r="BV32" s="962">
        <f t="shared" si="6"/>
        <v>0</v>
      </c>
      <c r="BW32" s="962">
        <f t="shared" si="6"/>
        <v>0</v>
      </c>
      <c r="BX32" s="995">
        <f t="shared" si="6"/>
        <v>0</v>
      </c>
      <c r="BY32" s="999"/>
    </row>
    <row r="33" spans="1:77" ht="12" customHeight="1">
      <c r="A33" s="871" t="s">
        <v>786</v>
      </c>
      <c r="B33" s="884" t="s">
        <v>548</v>
      </c>
      <c r="C33" s="884">
        <v>200</v>
      </c>
      <c r="D33" s="884">
        <v>1.2</v>
      </c>
      <c r="E33" s="884"/>
      <c r="F33" s="884">
        <v>0.1</v>
      </c>
      <c r="G33" s="884">
        <v>0.6</v>
      </c>
      <c r="H33" s="884">
        <v>0.1</v>
      </c>
      <c r="I33" s="884"/>
      <c r="J33" s="897"/>
      <c r="K33" s="884"/>
      <c r="L33" s="884"/>
      <c r="M33" s="884"/>
      <c r="N33" s="884"/>
      <c r="O33" s="884"/>
      <c r="P33" s="897"/>
      <c r="Q33" s="906">
        <v>7.11</v>
      </c>
      <c r="R33" s="884"/>
      <c r="S33" s="884"/>
      <c r="T33" s="917"/>
      <c r="U33" s="878"/>
      <c r="V33" s="923">
        <f>IF(G32-G33&gt;=0,G32-G33,0)</f>
        <v>0</v>
      </c>
      <c r="W33" s="923">
        <f>IF(AS33&gt;0,ROUND(AT33+V33/AS33*(AS33-AO33+T33)/2,3),0)</f>
        <v>0.6</v>
      </c>
      <c r="X33" s="923">
        <f>IF(AS33&gt;0,ROUND(AT33+V33/AS33*AU33/2,3),0)</f>
        <v>0.6</v>
      </c>
      <c r="Y33" s="923">
        <f>IF(AS33&gt;0,ROUND(AT33+V33/AS33*(AU33+AW33/2+AV33/2),3),0)</f>
        <v>0.6</v>
      </c>
      <c r="Z33" s="926">
        <f>IF(AS33&gt;0,ROUND(AT33+V33/AS33*(AU33+AW33+AV33+AX33/2),3),0)</f>
        <v>0.6</v>
      </c>
      <c r="AF33" s="928"/>
      <c r="AH33" s="928"/>
      <c r="AK33" s="946" t="str">
        <f t="shared" si="2"/>
        <v>歩道As</v>
      </c>
      <c r="AL33" s="951" t="str">
        <f t="shared" si="2"/>
        <v>DIP</v>
      </c>
      <c r="AM33" s="955">
        <f t="shared" si="2"/>
        <v>200</v>
      </c>
      <c r="AN33" s="951">
        <f>IF(AL33="DIP",LOOKUP(AM33,$B$4:$C$12),0)+IF(AL33="VP",LOOKUP(AM33,$B$4:$E$12),0)+IF(AL33="DIP(防)",LOOKUP(AM33,$B$4:$G$12),0)</f>
        <v>0.22</v>
      </c>
      <c r="AO33" s="951">
        <f>D33</f>
        <v>1.2</v>
      </c>
      <c r="AP33" s="951">
        <f>E33</f>
        <v>0</v>
      </c>
      <c r="AQ33" s="951">
        <f>F33</f>
        <v>0.1</v>
      </c>
      <c r="AR33" s="951">
        <f>H33</f>
        <v>0.1</v>
      </c>
      <c r="AS33" s="951">
        <f>AO33+AN33+AQ33-0.17</f>
        <v>1.35</v>
      </c>
      <c r="AT33" s="951">
        <f t="shared" si="3"/>
        <v>0.6</v>
      </c>
      <c r="AU33" s="951">
        <f>IF(H33&gt;0,AQ33+AR33+AN33,0)</f>
        <v>0.42000000000000004</v>
      </c>
      <c r="AV33" s="951">
        <f>IF(J33=0,AS33-AU33-AX33-AY32-AZ33,0)</f>
        <v>0.93</v>
      </c>
      <c r="AW33" s="951">
        <f>IF(J33=1,AS33-AU33-AX33-AY32-AZ33,0)</f>
        <v>0</v>
      </c>
      <c r="AX33" s="951">
        <f>I33</f>
        <v>0</v>
      </c>
      <c r="AY33" s="951">
        <f>L33</f>
        <v>0</v>
      </c>
      <c r="AZ33" s="951">
        <f>M33</f>
        <v>0</v>
      </c>
      <c r="BA33" s="951">
        <f>+O33</f>
        <v>0</v>
      </c>
      <c r="BB33" s="975">
        <f>LOOKUP(S33,$N$4:$O$7)</f>
        <v>0</v>
      </c>
      <c r="BE33" s="978" t="str">
        <f>AL54</f>
        <v>VP</v>
      </c>
      <c r="BF33" s="983">
        <f>AM54</f>
        <v>75</v>
      </c>
      <c r="BG33" s="933"/>
      <c r="BH33" s="950"/>
      <c r="BI33" s="950"/>
      <c r="BJ33" s="950"/>
      <c r="BK33" s="991"/>
      <c r="BL33" s="950"/>
      <c r="BM33" s="950"/>
      <c r="BN33" s="950"/>
      <c r="BO33" s="950"/>
      <c r="BP33" s="950"/>
      <c r="BQ33" s="950"/>
      <c r="BR33" s="950"/>
      <c r="BS33" s="950"/>
      <c r="BT33" s="950"/>
      <c r="BU33" s="950"/>
      <c r="BV33" s="950"/>
      <c r="BW33" s="950"/>
      <c r="BX33" s="974"/>
      <c r="BY33" s="999"/>
    </row>
    <row r="34" spans="1:77" ht="12" customHeight="1">
      <c r="A34" s="868" t="s">
        <v>331</v>
      </c>
      <c r="B34" s="883"/>
      <c r="C34" s="883"/>
      <c r="D34" s="883"/>
      <c r="E34" s="883"/>
      <c r="F34" s="883"/>
      <c r="G34" s="892"/>
      <c r="H34" s="883"/>
      <c r="I34" s="883"/>
      <c r="J34" s="896"/>
      <c r="K34" s="883"/>
      <c r="L34" s="883"/>
      <c r="M34" s="883"/>
      <c r="N34" s="883"/>
      <c r="O34" s="883"/>
      <c r="P34" s="896"/>
      <c r="Q34" s="883"/>
      <c r="R34" s="883"/>
      <c r="S34" s="883"/>
      <c r="T34" s="916"/>
      <c r="U34" s="878"/>
      <c r="V34" s="923"/>
      <c r="W34" s="923"/>
      <c r="X34" s="923"/>
      <c r="Y34" s="923"/>
      <c r="Z34" s="926"/>
      <c r="AF34" s="929"/>
      <c r="AG34" s="927" t="s">
        <v>145</v>
      </c>
      <c r="AH34" s="928"/>
      <c r="AK34" s="945" t="str">
        <f t="shared" si="2"/>
        <v>B-2土工</v>
      </c>
      <c r="AL34" s="950">
        <f t="shared" si="2"/>
        <v>0</v>
      </c>
      <c r="AM34" s="954">
        <f t="shared" si="2"/>
        <v>0</v>
      </c>
      <c r="AN34" s="950"/>
      <c r="AO34" s="950"/>
      <c r="AP34" s="950"/>
      <c r="AQ34" s="950"/>
      <c r="AR34" s="950"/>
      <c r="AS34" s="950"/>
      <c r="AT34" s="950">
        <f t="shared" si="3"/>
        <v>0</v>
      </c>
      <c r="AU34" s="950"/>
      <c r="AV34" s="950"/>
      <c r="AW34" s="950"/>
      <c r="AX34" s="950"/>
      <c r="AY34" s="971">
        <f>K35</f>
        <v>0</v>
      </c>
      <c r="AZ34" s="950"/>
      <c r="BA34" s="971">
        <f>+N35</f>
        <v>0</v>
      </c>
      <c r="BB34" s="974">
        <f>LOOKUP(R35,$L$4:$M$7)</f>
        <v>0</v>
      </c>
      <c r="BE34" s="979"/>
      <c r="BF34" s="984"/>
      <c r="BG34" s="987">
        <f>Q29</f>
        <v>0.33</v>
      </c>
      <c r="BH34" s="951">
        <f>ROUND(BG34*BH32,2)</f>
        <v>0</v>
      </c>
      <c r="BI34" s="951">
        <f>ROUND(BG34*BI32,2)</f>
        <v>0</v>
      </c>
      <c r="BJ34" s="951">
        <f>ROUND(BG34*BJ32,2)</f>
        <v>0</v>
      </c>
      <c r="BK34" s="951"/>
      <c r="BL34" s="951"/>
      <c r="BM34" s="951">
        <f>ROUND(BG34*BM32,2)</f>
        <v>7.0000000000000007e-002</v>
      </c>
      <c r="BN34" s="951">
        <f>ROUND(BG34*BN32,2)</f>
        <v>0</v>
      </c>
      <c r="BO34" s="951">
        <f>ROUND(BG34*BO32,2)</f>
        <v>0</v>
      </c>
      <c r="BP34" s="951">
        <f>ROUND(BG34*BP32,2)</f>
        <v>6.e-002</v>
      </c>
      <c r="BQ34" s="951">
        <f>ROUND(BG34*BQ32,2)</f>
        <v>1.e-002</v>
      </c>
      <c r="BR34" s="951">
        <f>ROUND(BG34*BR32,2)</f>
        <v>0</v>
      </c>
      <c r="BS34" s="951">
        <f>ROUND(BG34*BS32,2)</f>
        <v>0</v>
      </c>
      <c r="BT34" s="951">
        <f>ROUND(BG34*BT32,2)</f>
        <v>0</v>
      </c>
      <c r="BU34" s="951">
        <f>ROUND(BG34*BU32,2)</f>
        <v>6.e-002</v>
      </c>
      <c r="BV34" s="951">
        <f>ROUND(BG34*BV32,2)</f>
        <v>0</v>
      </c>
      <c r="BW34" s="951">
        <f>ROUND(BG34*BW32,2)</f>
        <v>0</v>
      </c>
      <c r="BX34" s="975">
        <f>ROUND(BG34*BX32,2)</f>
        <v>0</v>
      </c>
      <c r="BY34" s="999"/>
    </row>
    <row r="35" spans="1:77" ht="12" customHeight="1">
      <c r="A35" s="871" t="s">
        <v>786</v>
      </c>
      <c r="B35" s="884" t="s">
        <v>833</v>
      </c>
      <c r="C35" s="884">
        <v>200</v>
      </c>
      <c r="D35" s="891">
        <v>0.63400000000000001</v>
      </c>
      <c r="E35" s="884"/>
      <c r="F35" s="884">
        <v>0.14000000000000001</v>
      </c>
      <c r="G35" s="884">
        <v>0.6</v>
      </c>
      <c r="H35" s="884"/>
      <c r="I35" s="884"/>
      <c r="J35" s="897"/>
      <c r="K35" s="884"/>
      <c r="L35" s="884"/>
      <c r="M35" s="884"/>
      <c r="N35" s="884"/>
      <c r="O35" s="884"/>
      <c r="P35" s="897"/>
      <c r="Q35" s="906">
        <v>2.27</v>
      </c>
      <c r="R35" s="884"/>
      <c r="S35" s="884"/>
      <c r="T35" s="917"/>
      <c r="U35" s="878"/>
      <c r="V35" s="923">
        <f>IF(G34-G35&gt;=0,G34-G35,0)</f>
        <v>0</v>
      </c>
      <c r="W35" s="923">
        <f>IF(AS35&gt;0,ROUND(AT35+V35/AS35*(AS35-AO35+T35)/2,3),0)</f>
        <v>0.6</v>
      </c>
      <c r="X35" s="923">
        <f>IF(AS35&gt;0,ROUND(AT35+V35/AS35*AU35/2,3),0)</f>
        <v>0.6</v>
      </c>
      <c r="Y35" s="923">
        <f>IF(AS35&gt;0,ROUND(AT35+V35/AS35*(AU35+AW35/2+AV35/2),3),0)</f>
        <v>0.6</v>
      </c>
      <c r="Z35" s="926">
        <f>IF(AS35&gt;0,ROUND(AT35+V35/AS35*(AU35+AW35+AV35+AX35/2),3),0)</f>
        <v>0.6</v>
      </c>
      <c r="AK35" s="946" t="str">
        <f t="shared" si="2"/>
        <v>歩道As</v>
      </c>
      <c r="AL35" s="951" t="str">
        <f t="shared" si="2"/>
        <v>DIP(防)</v>
      </c>
      <c r="AM35" s="955">
        <f t="shared" si="2"/>
        <v>200</v>
      </c>
      <c r="AN35" s="951">
        <f>IF(AL35="DIP",LOOKUP(AM35,$B$4:$C$12),0)+IF(AL35="VP",LOOKUP(AM35,$B$4:$E$12),0)+IF(AL35="DIP(防)",LOOKUP(AM35,$B$4:$G$12),0)</f>
        <v>0.22</v>
      </c>
      <c r="AO35" s="951">
        <f>D35</f>
        <v>0.63400000000000001</v>
      </c>
      <c r="AP35" s="951">
        <f>E35</f>
        <v>0</v>
      </c>
      <c r="AQ35" s="951">
        <f>F35</f>
        <v>0.14000000000000001</v>
      </c>
      <c r="AR35" s="951">
        <f>H35</f>
        <v>0</v>
      </c>
      <c r="AS35" s="951">
        <f>AO35+AN35+AQ35-0.17</f>
        <v>0.82399999999999995</v>
      </c>
      <c r="AT35" s="951">
        <f t="shared" si="3"/>
        <v>0.6</v>
      </c>
      <c r="AU35" s="951">
        <f>IF(H35&gt;0,AQ35+AR35+AN35,0)</f>
        <v>0</v>
      </c>
      <c r="AV35" s="951">
        <f>IF(J35=0,AS35-AU35-AX35-AY34-AZ35,0)</f>
        <v>0.82399999999999995</v>
      </c>
      <c r="AW35" s="951">
        <f>IF(J35=1,AS35-AU35-AX35-AY34-AZ35,0)</f>
        <v>0</v>
      </c>
      <c r="AX35" s="951">
        <f>I35</f>
        <v>0</v>
      </c>
      <c r="AY35" s="951">
        <f>L35</f>
        <v>0</v>
      </c>
      <c r="AZ35" s="951">
        <f>M35</f>
        <v>0</v>
      </c>
      <c r="BA35" s="951">
        <f>+O35</f>
        <v>0</v>
      </c>
      <c r="BB35" s="975">
        <f>LOOKUP(S35,$N$4:$O$7)</f>
        <v>0</v>
      </c>
      <c r="BE35" s="978" t="str">
        <f>+AK55</f>
        <v>A-4土工</v>
      </c>
      <c r="BF35" s="981"/>
      <c r="BG35" s="933"/>
      <c r="BH35" s="933"/>
      <c r="BI35" s="933"/>
      <c r="BJ35" s="933"/>
      <c r="BK35" s="990"/>
      <c r="BL35" s="990"/>
      <c r="BM35" s="933"/>
      <c r="BN35" s="933"/>
      <c r="BO35" s="933"/>
      <c r="BP35" s="933"/>
      <c r="BQ35" s="933"/>
      <c r="BR35" s="933"/>
      <c r="BS35" s="933"/>
      <c r="BT35" s="933"/>
      <c r="BU35" s="933"/>
      <c r="BV35" s="933"/>
      <c r="BW35" s="933"/>
      <c r="BX35" s="994"/>
      <c r="BY35" s="999"/>
    </row>
    <row r="36" spans="1:77" ht="12" customHeight="1">
      <c r="A36" s="868" t="s">
        <v>552</v>
      </c>
      <c r="B36" s="883"/>
      <c r="C36" s="883"/>
      <c r="D36" s="883"/>
      <c r="E36" s="883"/>
      <c r="F36" s="883"/>
      <c r="G36" s="892"/>
      <c r="H36" s="883"/>
      <c r="I36" s="883"/>
      <c r="J36" s="896"/>
      <c r="K36" s="883"/>
      <c r="L36" s="883"/>
      <c r="M36" s="883"/>
      <c r="N36" s="883"/>
      <c r="O36" s="883"/>
      <c r="P36" s="896"/>
      <c r="Q36" s="883"/>
      <c r="R36" s="883"/>
      <c r="S36" s="883"/>
      <c r="T36" s="916"/>
      <c r="U36" s="878"/>
      <c r="V36" s="923"/>
      <c r="W36" s="923"/>
      <c r="X36" s="923"/>
      <c r="Y36" s="923"/>
      <c r="Z36" s="926"/>
      <c r="AK36" s="945" t="str">
        <f t="shared" si="2"/>
        <v>B-3土工</v>
      </c>
      <c r="AL36" s="950">
        <f t="shared" si="2"/>
        <v>0</v>
      </c>
      <c r="AM36" s="954">
        <f t="shared" si="2"/>
        <v>0</v>
      </c>
      <c r="AN36" s="950"/>
      <c r="AO36" s="950"/>
      <c r="AP36" s="950"/>
      <c r="AQ36" s="950"/>
      <c r="AR36" s="950"/>
      <c r="AS36" s="950"/>
      <c r="AT36" s="950">
        <f t="shared" si="3"/>
        <v>0</v>
      </c>
      <c r="AU36" s="950"/>
      <c r="AV36" s="950"/>
      <c r="AW36" s="950"/>
      <c r="AX36" s="950"/>
      <c r="AY36" s="971">
        <f>K37</f>
        <v>0</v>
      </c>
      <c r="AZ36" s="950"/>
      <c r="BA36" s="971">
        <f>+N37</f>
        <v>0</v>
      </c>
      <c r="BB36" s="974">
        <f>LOOKUP(R37,$L$4:$M$7)</f>
        <v>0</v>
      </c>
      <c r="BE36" s="978" t="str">
        <f>AK56</f>
        <v>歩道As</v>
      </c>
      <c r="BF36" s="982">
        <f>AN56</f>
        <v>0.8</v>
      </c>
      <c r="BG36" s="933" t="s">
        <v>718</v>
      </c>
      <c r="BH36" s="962">
        <f>IF(AND(E31&gt;0,E31&lt;=0.1),R31,0)</f>
        <v>0</v>
      </c>
      <c r="BI36" s="962">
        <f>IF(AND(E31&gt;0.1,E31&lt;=0.15),R31,0)</f>
        <v>0</v>
      </c>
      <c r="BJ36" s="962">
        <f>IF(E31&gt;0.15,R31,0)</f>
        <v>0</v>
      </c>
      <c r="BK36" s="962"/>
      <c r="BL36" s="962"/>
      <c r="BM36" s="962">
        <f t="shared" ref="BM36:BX36" si="7">AP56</f>
        <v>0.51600000000000001</v>
      </c>
      <c r="BN36" s="962">
        <f t="shared" si="7"/>
        <v>0</v>
      </c>
      <c r="BO36" s="962">
        <f t="shared" si="7"/>
        <v>0</v>
      </c>
      <c r="BP36" s="962">
        <f t="shared" si="7"/>
        <v>0.16800000000000001</v>
      </c>
      <c r="BQ36" s="962">
        <f t="shared" si="7"/>
        <v>0.34200000000000003</v>
      </c>
      <c r="BR36" s="962">
        <f t="shared" si="7"/>
        <v>0</v>
      </c>
      <c r="BS36" s="962">
        <f t="shared" si="7"/>
        <v>0</v>
      </c>
      <c r="BT36" s="962">
        <f t="shared" si="7"/>
        <v>0</v>
      </c>
      <c r="BU36" s="962">
        <f t="shared" si="7"/>
        <v>0.17399999999999999</v>
      </c>
      <c r="BV36" s="962">
        <f t="shared" si="7"/>
        <v>0</v>
      </c>
      <c r="BW36" s="962">
        <f t="shared" si="7"/>
        <v>0</v>
      </c>
      <c r="BX36" s="995">
        <f t="shared" si="7"/>
        <v>0</v>
      </c>
      <c r="BY36" s="999"/>
    </row>
    <row r="37" spans="1:77" ht="12" customHeight="1">
      <c r="A37" s="871" t="s">
        <v>786</v>
      </c>
      <c r="B37" s="884" t="s">
        <v>548</v>
      </c>
      <c r="C37" s="884">
        <v>200</v>
      </c>
      <c r="D37" s="884">
        <v>0.8</v>
      </c>
      <c r="E37" s="884"/>
      <c r="F37" s="884">
        <v>0.1</v>
      </c>
      <c r="G37" s="884">
        <v>0.6</v>
      </c>
      <c r="H37" s="884">
        <v>0.1</v>
      </c>
      <c r="I37" s="884"/>
      <c r="J37" s="897"/>
      <c r="K37" s="884"/>
      <c r="L37" s="884"/>
      <c r="M37" s="884"/>
      <c r="N37" s="884"/>
      <c r="O37" s="884"/>
      <c r="P37" s="897"/>
      <c r="Q37" s="906">
        <f>47.94+46.86+46.97+47.22+47.38+35.95</f>
        <v>272.32</v>
      </c>
      <c r="R37" s="884"/>
      <c r="S37" s="884"/>
      <c r="T37" s="917"/>
      <c r="U37" s="878"/>
      <c r="V37" s="923">
        <f>IF(G36-G37&gt;=0,G36-G37,0)</f>
        <v>0</v>
      </c>
      <c r="W37" s="923">
        <f>IF(AS37&gt;0,ROUND(AT37+V37/AS37*(AS37-AO37+T37)/2,3),0)</f>
        <v>0.6</v>
      </c>
      <c r="X37" s="923">
        <f>IF(AS37&gt;0,ROUND(AT37+V37/AS37*AU37/2,3),0)</f>
        <v>0.6</v>
      </c>
      <c r="Y37" s="923">
        <f>IF(AS37&gt;0,ROUND(AT37+V37/AS37*(AU37+AW37/2+AV37/2),3),0)</f>
        <v>0.6</v>
      </c>
      <c r="Z37" s="926">
        <f>IF(AS37&gt;0,ROUND(AT37+V37/AS37*(AU37+AW37+AV37+AX37/2),3),0)</f>
        <v>0.6</v>
      </c>
      <c r="AK37" s="946" t="str">
        <f t="shared" si="2"/>
        <v>歩道As</v>
      </c>
      <c r="AL37" s="951" t="str">
        <f t="shared" si="2"/>
        <v>DIP</v>
      </c>
      <c r="AM37" s="955">
        <f t="shared" si="2"/>
        <v>200</v>
      </c>
      <c r="AN37" s="951">
        <f>IF(AL37="DIP",LOOKUP(AM37,$B$4:$C$12),0)+IF(AL37="VP",LOOKUP(AM37,$B$4:$E$12),0)+IF(AL37="DIP(防)",LOOKUP(AM37,$B$4:$G$12),0)</f>
        <v>0.22</v>
      </c>
      <c r="AO37" s="951">
        <f>D37</f>
        <v>0.8</v>
      </c>
      <c r="AP37" s="951">
        <f>E37</f>
        <v>0</v>
      </c>
      <c r="AQ37" s="951">
        <f>F37</f>
        <v>0.1</v>
      </c>
      <c r="AR37" s="951">
        <f>H37</f>
        <v>0.1</v>
      </c>
      <c r="AS37" s="951">
        <f>AO37+AN37+AQ37-0.17</f>
        <v>0.95</v>
      </c>
      <c r="AT37" s="951">
        <f t="shared" si="3"/>
        <v>0.6</v>
      </c>
      <c r="AU37" s="951">
        <f>IF(H37&gt;0,AQ37+AR37+AN37,0)</f>
        <v>0.42000000000000004</v>
      </c>
      <c r="AV37" s="951">
        <f>IF(J37=0,AS37-AU37-AX37-AY36-AZ37,0)</f>
        <v>0.53</v>
      </c>
      <c r="AW37" s="951">
        <f>IF(J37=1,AS37-AU37-AX37-AY36-AZ37,0)</f>
        <v>0</v>
      </c>
      <c r="AX37" s="951">
        <f>I37</f>
        <v>0</v>
      </c>
      <c r="AY37" s="951">
        <f>L37</f>
        <v>0</v>
      </c>
      <c r="AZ37" s="951">
        <f>M37</f>
        <v>0</v>
      </c>
      <c r="BA37" s="951">
        <f>+O37</f>
        <v>0</v>
      </c>
      <c r="BB37" s="975">
        <f>LOOKUP(S37,$N$4:$O$7)</f>
        <v>0</v>
      </c>
      <c r="BE37" s="978" t="str">
        <f>AL56</f>
        <v>VP</v>
      </c>
      <c r="BF37" s="983">
        <f>AM56</f>
        <v>75</v>
      </c>
      <c r="BG37" s="933"/>
      <c r="BH37" s="950"/>
      <c r="BI37" s="950"/>
      <c r="BJ37" s="950"/>
      <c r="BK37" s="991"/>
      <c r="BL37" s="950"/>
      <c r="BM37" s="950"/>
      <c r="BN37" s="950"/>
      <c r="BO37" s="950"/>
      <c r="BP37" s="950"/>
      <c r="BQ37" s="950"/>
      <c r="BR37" s="950"/>
      <c r="BS37" s="950"/>
      <c r="BT37" s="950"/>
      <c r="BU37" s="950"/>
      <c r="BV37" s="950"/>
      <c r="BW37" s="950"/>
      <c r="BX37" s="974"/>
      <c r="BY37" s="999"/>
    </row>
    <row r="38" spans="1:77" ht="12" customHeight="1">
      <c r="A38" s="868" t="s">
        <v>165</v>
      </c>
      <c r="B38" s="883"/>
      <c r="C38" s="883"/>
      <c r="D38" s="883"/>
      <c r="E38" s="883"/>
      <c r="F38" s="883"/>
      <c r="G38" s="892"/>
      <c r="H38" s="883"/>
      <c r="I38" s="883"/>
      <c r="J38" s="896"/>
      <c r="K38" s="883"/>
      <c r="L38" s="883"/>
      <c r="M38" s="883"/>
      <c r="N38" s="883"/>
      <c r="O38" s="883"/>
      <c r="P38" s="896"/>
      <c r="Q38" s="883"/>
      <c r="R38" s="883"/>
      <c r="S38" s="883"/>
      <c r="T38" s="916"/>
      <c r="U38" s="878"/>
      <c r="V38" s="923"/>
      <c r="W38" s="923"/>
      <c r="X38" s="923"/>
      <c r="Y38" s="923"/>
      <c r="Z38" s="926"/>
      <c r="AK38" s="945" t="str">
        <f t="shared" si="2"/>
        <v>B-4土工</v>
      </c>
      <c r="AL38" s="950">
        <f t="shared" si="2"/>
        <v>0</v>
      </c>
      <c r="AM38" s="954">
        <f t="shared" si="2"/>
        <v>0</v>
      </c>
      <c r="AN38" s="950"/>
      <c r="AO38" s="950"/>
      <c r="AP38" s="950"/>
      <c r="AQ38" s="950"/>
      <c r="AR38" s="950"/>
      <c r="AS38" s="950"/>
      <c r="AT38" s="950">
        <f t="shared" si="3"/>
        <v>0</v>
      </c>
      <c r="AU38" s="950"/>
      <c r="AV38" s="950"/>
      <c r="AW38" s="950"/>
      <c r="AX38" s="950"/>
      <c r="AY38" s="971">
        <f>K39</f>
        <v>0</v>
      </c>
      <c r="AZ38" s="950"/>
      <c r="BA38" s="971">
        <f>+N39</f>
        <v>0</v>
      </c>
      <c r="BB38" s="974">
        <f>LOOKUP(R39,$L$4:$M$7)</f>
        <v>0</v>
      </c>
      <c r="BE38" s="979"/>
      <c r="BF38" s="984"/>
      <c r="BG38" s="987">
        <f>Q31</f>
        <v>1.73</v>
      </c>
      <c r="BH38" s="951">
        <f>ROUND(BG38*BH36,2)</f>
        <v>0</v>
      </c>
      <c r="BI38" s="951">
        <f>ROUND(BG38*BI36,2)</f>
        <v>0</v>
      </c>
      <c r="BJ38" s="951">
        <f>ROUND(BG38*BJ36,2)</f>
        <v>0</v>
      </c>
      <c r="BK38" s="951"/>
      <c r="BL38" s="951"/>
      <c r="BM38" s="951">
        <f>ROUND(BG38*BM36,2)</f>
        <v>0.89</v>
      </c>
      <c r="BN38" s="951">
        <f>ROUND(BG38*BN36,2)</f>
        <v>0</v>
      </c>
      <c r="BO38" s="951">
        <f>ROUND(BG38*BO36,2)</f>
        <v>0</v>
      </c>
      <c r="BP38" s="951">
        <f>ROUND(BG38*BP36,2)</f>
        <v>0.28999999999999998</v>
      </c>
      <c r="BQ38" s="951">
        <f>ROUND(BG38*BQ36,2)</f>
        <v>0.59</v>
      </c>
      <c r="BR38" s="951">
        <f>ROUND(BG38*BR36,2)</f>
        <v>0</v>
      </c>
      <c r="BS38" s="951">
        <f>ROUND(BG38*BS36,2)</f>
        <v>0</v>
      </c>
      <c r="BT38" s="951">
        <f>ROUND(BG38*BT36,2)</f>
        <v>0</v>
      </c>
      <c r="BU38" s="951">
        <f>ROUND(BG38*BU36,2)</f>
        <v>0.3</v>
      </c>
      <c r="BV38" s="951">
        <f>ROUND(BG38*BV36,2)</f>
        <v>0</v>
      </c>
      <c r="BW38" s="951">
        <f>ROUND(BG38*BW36,2)</f>
        <v>0</v>
      </c>
      <c r="BX38" s="975">
        <f>ROUND(BG38*BX36,2)</f>
        <v>0</v>
      </c>
      <c r="BY38" s="999"/>
    </row>
    <row r="39" spans="1:77" ht="12" customHeight="1">
      <c r="A39" s="871" t="s">
        <v>786</v>
      </c>
      <c r="B39" s="884" t="s">
        <v>833</v>
      </c>
      <c r="C39" s="884">
        <v>200</v>
      </c>
      <c r="D39" s="891">
        <v>0.61499999999999999</v>
      </c>
      <c r="E39" s="884"/>
      <c r="F39" s="884">
        <v>0.14000000000000001</v>
      </c>
      <c r="G39" s="884">
        <v>0.6</v>
      </c>
      <c r="H39" s="884"/>
      <c r="I39" s="884"/>
      <c r="J39" s="897"/>
      <c r="K39" s="884"/>
      <c r="L39" s="884"/>
      <c r="M39" s="884"/>
      <c r="N39" s="884"/>
      <c r="O39" s="884"/>
      <c r="P39" s="897"/>
      <c r="Q39" s="906">
        <f>2.64*3</f>
        <v>7.92</v>
      </c>
      <c r="R39" s="884"/>
      <c r="S39" s="884"/>
      <c r="T39" s="917"/>
      <c r="U39" s="878"/>
      <c r="V39" s="923">
        <f>IF(G38-G39&gt;=0,G38-G39,0)</f>
        <v>0</v>
      </c>
      <c r="W39" s="923">
        <f>IF(AS39&gt;0,ROUND(AT39+V39/AS39*(AS39-AO39+T39)/2,3),0)</f>
        <v>0.6</v>
      </c>
      <c r="X39" s="923">
        <f>IF(AS39&gt;0,ROUND(AT39+V39/AS39*AU39/2,3),0)</f>
        <v>0.6</v>
      </c>
      <c r="Y39" s="923">
        <f>IF(AS39&gt;0,ROUND(AT39+V39/AS39*(AU39+AW39/2+AV39/2),3),0)</f>
        <v>0.6</v>
      </c>
      <c r="Z39" s="926">
        <f>IF(AS39&gt;0,ROUND(AT39+V39/AS39*(AU39+AW39+AV39+AX39/2),3),0)</f>
        <v>0.6</v>
      </c>
      <c r="AK39" s="946" t="str">
        <f t="shared" si="2"/>
        <v>歩道As</v>
      </c>
      <c r="AL39" s="951" t="str">
        <f t="shared" si="2"/>
        <v>DIP(防)</v>
      </c>
      <c r="AM39" s="955">
        <f t="shared" si="2"/>
        <v>200</v>
      </c>
      <c r="AN39" s="951">
        <f>IF(AL39="DIP",LOOKUP(AM39,$B$4:$C$12),0)+IF(AL39="VP",LOOKUP(AM39,$B$4:$E$12),0)+IF(AL39="DIP(防)",LOOKUP(AM39,$B$4:$G$12),0)</f>
        <v>0.22</v>
      </c>
      <c r="AO39" s="951">
        <f>D39</f>
        <v>0.61499999999999999</v>
      </c>
      <c r="AP39" s="951">
        <f>E39</f>
        <v>0</v>
      </c>
      <c r="AQ39" s="951">
        <f>F39</f>
        <v>0.14000000000000001</v>
      </c>
      <c r="AR39" s="951">
        <f>H39</f>
        <v>0</v>
      </c>
      <c r="AS39" s="951">
        <f>AO39+AN39+AQ39-0.17</f>
        <v>0.80499999999999994</v>
      </c>
      <c r="AT39" s="951">
        <f t="shared" si="3"/>
        <v>0.6</v>
      </c>
      <c r="AU39" s="951">
        <f>IF(H39&gt;0,AQ39+AR39+AN39,0)</f>
        <v>0</v>
      </c>
      <c r="AV39" s="951">
        <f>IF(J39=0,AS39-AU39-AX39-AY38-AZ39,0)</f>
        <v>0.80499999999999994</v>
      </c>
      <c r="AW39" s="951">
        <f>IF(J39=1,AS39-AU39-AX39-AY38-AZ39,0)</f>
        <v>0</v>
      </c>
      <c r="AX39" s="951">
        <f>I39</f>
        <v>0</v>
      </c>
      <c r="AY39" s="951">
        <f>L39</f>
        <v>0</v>
      </c>
      <c r="AZ39" s="951">
        <f>M39</f>
        <v>0</v>
      </c>
      <c r="BA39" s="951">
        <f>+O39</f>
        <v>0</v>
      </c>
      <c r="BB39" s="975">
        <f>LOOKUP(S39,$N$4:$O$7)</f>
        <v>0</v>
      </c>
      <c r="BE39" s="978" t="str">
        <f>+AK57</f>
        <v>B-1土工</v>
      </c>
      <c r="BF39" s="981"/>
      <c r="BG39" s="933"/>
      <c r="BH39" s="933"/>
      <c r="BI39" s="933"/>
      <c r="BJ39" s="933"/>
      <c r="BK39" s="990"/>
      <c r="BL39" s="990"/>
      <c r="BM39" s="933"/>
      <c r="BN39" s="933"/>
      <c r="BO39" s="933"/>
      <c r="BP39" s="933"/>
      <c r="BQ39" s="933"/>
      <c r="BR39" s="933"/>
      <c r="BS39" s="933"/>
      <c r="BT39" s="933"/>
      <c r="BU39" s="933"/>
      <c r="BV39" s="933"/>
      <c r="BW39" s="933"/>
      <c r="BX39" s="994"/>
      <c r="BY39" s="999"/>
    </row>
    <row r="40" spans="1:77" ht="12" customHeight="1">
      <c r="A40" s="868" t="s">
        <v>547</v>
      </c>
      <c r="B40" s="883"/>
      <c r="C40" s="883"/>
      <c r="D40" s="883"/>
      <c r="E40" s="883"/>
      <c r="F40" s="883"/>
      <c r="G40" s="892"/>
      <c r="H40" s="883"/>
      <c r="I40" s="883"/>
      <c r="J40" s="896"/>
      <c r="K40" s="883"/>
      <c r="L40" s="883"/>
      <c r="M40" s="883"/>
      <c r="N40" s="883"/>
      <c r="O40" s="883"/>
      <c r="P40" s="896"/>
      <c r="Q40" s="883"/>
      <c r="R40" s="883"/>
      <c r="S40" s="883"/>
      <c r="T40" s="916"/>
      <c r="U40" s="878"/>
      <c r="V40" s="923"/>
      <c r="W40" s="923"/>
      <c r="X40" s="923"/>
      <c r="Y40" s="923"/>
      <c r="Z40" s="926"/>
      <c r="AK40" s="945" t="str">
        <f t="shared" si="2"/>
        <v>B-5土工</v>
      </c>
      <c r="AL40" s="950">
        <f t="shared" si="2"/>
        <v>0</v>
      </c>
      <c r="AM40" s="954">
        <f t="shared" si="2"/>
        <v>0</v>
      </c>
      <c r="AN40" s="950"/>
      <c r="AO40" s="950"/>
      <c r="AP40" s="950"/>
      <c r="AQ40" s="950"/>
      <c r="AR40" s="950"/>
      <c r="AS40" s="950"/>
      <c r="AT40" s="950">
        <f t="shared" si="3"/>
        <v>0</v>
      </c>
      <c r="AU40" s="950"/>
      <c r="AV40" s="950"/>
      <c r="AW40" s="950"/>
      <c r="AX40" s="950"/>
      <c r="AY40" s="971">
        <f>K41</f>
        <v>0</v>
      </c>
      <c r="AZ40" s="950"/>
      <c r="BA40" s="971">
        <f>+N41</f>
        <v>0</v>
      </c>
      <c r="BB40" s="974">
        <f>LOOKUP(R41,$L$4:$M$7)</f>
        <v>0</v>
      </c>
      <c r="BE40" s="978" t="str">
        <f>AK58</f>
        <v>歩道As</v>
      </c>
      <c r="BF40" s="982">
        <f>AN58</f>
        <v>1.2</v>
      </c>
      <c r="BG40" s="933" t="s">
        <v>718</v>
      </c>
      <c r="BH40" s="962">
        <f>IF(AND(E33&gt;0,E33&lt;=0.1),R33,0)</f>
        <v>0</v>
      </c>
      <c r="BI40" s="962">
        <f>IF(AND(E33&gt;0.1,E33&lt;=0.15),R37,0)</f>
        <v>0</v>
      </c>
      <c r="BJ40" s="962">
        <f>IF(E33&gt;0.15,R33,0)</f>
        <v>0</v>
      </c>
      <c r="BK40" s="962"/>
      <c r="BL40" s="962"/>
      <c r="BM40" s="962">
        <f t="shared" ref="BM40:BX40" si="8">AP58</f>
        <v>0.81</v>
      </c>
      <c r="BN40" s="962">
        <f t="shared" si="8"/>
        <v>0</v>
      </c>
      <c r="BO40" s="962">
        <f t="shared" si="8"/>
        <v>0</v>
      </c>
      <c r="BP40" s="962">
        <f t="shared" si="8"/>
        <v>0.214</v>
      </c>
      <c r="BQ40" s="962">
        <f t="shared" si="8"/>
        <v>0.55800000000000005</v>
      </c>
      <c r="BR40" s="962">
        <f t="shared" si="8"/>
        <v>0</v>
      </c>
      <c r="BS40" s="962">
        <f t="shared" si="8"/>
        <v>0</v>
      </c>
      <c r="BT40" s="962">
        <f t="shared" si="8"/>
        <v>0</v>
      </c>
      <c r="BU40" s="962">
        <f t="shared" si="8"/>
        <v>0.252</v>
      </c>
      <c r="BV40" s="962">
        <f t="shared" si="8"/>
        <v>0</v>
      </c>
      <c r="BW40" s="962">
        <f t="shared" si="8"/>
        <v>0</v>
      </c>
      <c r="BX40" s="995">
        <f t="shared" si="8"/>
        <v>0</v>
      </c>
      <c r="BY40" s="999"/>
    </row>
    <row r="41" spans="1:77" ht="12" customHeight="1">
      <c r="A41" s="871" t="s">
        <v>786</v>
      </c>
      <c r="B41" s="884" t="s">
        <v>548</v>
      </c>
      <c r="C41" s="884">
        <v>200</v>
      </c>
      <c r="D41" s="884">
        <v>1.18</v>
      </c>
      <c r="E41" s="884"/>
      <c r="F41" s="884">
        <v>0.1</v>
      </c>
      <c r="G41" s="884">
        <v>0.6</v>
      </c>
      <c r="H41" s="884">
        <v>0.1</v>
      </c>
      <c r="I41" s="884"/>
      <c r="J41" s="897"/>
      <c r="K41" s="884"/>
      <c r="L41" s="884"/>
      <c r="M41" s="884"/>
      <c r="N41" s="884"/>
      <c r="O41" s="884"/>
      <c r="P41" s="897"/>
      <c r="Q41" s="906">
        <f>3*2</f>
        <v>6</v>
      </c>
      <c r="R41" s="884"/>
      <c r="S41" s="884"/>
      <c r="T41" s="917"/>
      <c r="U41" s="878"/>
      <c r="V41" s="923">
        <f>IF(G40-G41&gt;=0,G40-G41,0)</f>
        <v>0</v>
      </c>
      <c r="W41" s="923">
        <f>IF(AS41&gt;0,ROUND(AT41+V41/AS41*(AS41-AO41+T41)/2,3),0)</f>
        <v>0.6</v>
      </c>
      <c r="X41" s="923">
        <f>IF(AS41&gt;0,ROUND(AT41+V41/AS41*AU41/2,3),0)</f>
        <v>0.6</v>
      </c>
      <c r="Y41" s="923">
        <f>IF(AS41&gt;0,ROUND(AT41+V41/AS41*(AU41+AW41/2+AV41/2),3),0)</f>
        <v>0.6</v>
      </c>
      <c r="Z41" s="926">
        <f>IF(AS41&gt;0,ROUND(AT41+V41/AS41*(AU41+AW41+AV41+AX41/2),3),0)</f>
        <v>0.6</v>
      </c>
      <c r="AK41" s="947" t="str">
        <f t="shared" si="2"/>
        <v>歩道As</v>
      </c>
      <c r="AL41" s="952" t="str">
        <f t="shared" si="2"/>
        <v>DIP</v>
      </c>
      <c r="AM41" s="956">
        <f t="shared" si="2"/>
        <v>200</v>
      </c>
      <c r="AN41" s="952">
        <f>IF(AL41="DIP",LOOKUP(AM41,$B$4:$C$12),0)+IF(AL41="VP",LOOKUP(AM41,$B$4:$E$12),0)+IF(AL41="DIP(防)",LOOKUP(AM41,$B$4:$G$12),0)</f>
        <v>0.22</v>
      </c>
      <c r="AO41" s="952">
        <f>D41</f>
        <v>1.18</v>
      </c>
      <c r="AP41" s="952">
        <f>E41</f>
        <v>0</v>
      </c>
      <c r="AQ41" s="952">
        <f>F41</f>
        <v>0.1</v>
      </c>
      <c r="AR41" s="952">
        <f>H41</f>
        <v>0.1</v>
      </c>
      <c r="AS41" s="952">
        <f>AO41+AN41+AQ41-0.17</f>
        <v>1.33</v>
      </c>
      <c r="AT41" s="952">
        <f t="shared" si="3"/>
        <v>0.6</v>
      </c>
      <c r="AU41" s="952">
        <f>IF(H41&gt;0,AQ41+AR41+AN41,0)</f>
        <v>0.42000000000000004</v>
      </c>
      <c r="AV41" s="952">
        <f>IF(J41=0,AS41-AU41-AX41-AY40-AZ41,0)</f>
        <v>0.91</v>
      </c>
      <c r="AW41" s="952">
        <f>IF(J41=1,AS41-AU41-AX41-AY40-AZ41,0)</f>
        <v>0</v>
      </c>
      <c r="AX41" s="952">
        <f>I41</f>
        <v>0</v>
      </c>
      <c r="AY41" s="952">
        <f>L41</f>
        <v>0</v>
      </c>
      <c r="AZ41" s="952">
        <f>M41</f>
        <v>0</v>
      </c>
      <c r="BA41" s="952">
        <f>+O41</f>
        <v>0</v>
      </c>
      <c r="BB41" s="976">
        <f>LOOKUP(S41,$N$4:$O$7)</f>
        <v>0</v>
      </c>
      <c r="BE41" s="978" t="str">
        <f>AL58</f>
        <v>DIP</v>
      </c>
      <c r="BF41" s="983">
        <f>AM58</f>
        <v>200</v>
      </c>
      <c r="BG41" s="933"/>
      <c r="BH41" s="950"/>
      <c r="BI41" s="950"/>
      <c r="BJ41" s="950"/>
      <c r="BK41" s="991"/>
      <c r="BL41" s="950"/>
      <c r="BM41" s="950"/>
      <c r="BN41" s="950"/>
      <c r="BO41" s="950"/>
      <c r="BP41" s="950"/>
      <c r="BQ41" s="950"/>
      <c r="BR41" s="950"/>
      <c r="BS41" s="950"/>
      <c r="BT41" s="950"/>
      <c r="BU41" s="950"/>
      <c r="BV41" s="950"/>
      <c r="BW41" s="950"/>
      <c r="BX41" s="974"/>
      <c r="BY41" s="999"/>
    </row>
    <row r="42" spans="1:77" ht="12" customHeight="1">
      <c r="A42" s="866"/>
      <c r="BE42" s="979"/>
      <c r="BF42" s="984"/>
      <c r="BG42" s="987">
        <f>Q33</f>
        <v>7.11</v>
      </c>
      <c r="BH42" s="951">
        <f>ROUND(BG42*BH40,2)</f>
        <v>0</v>
      </c>
      <c r="BI42" s="951">
        <f>ROUND(BG42*BI40,2)</f>
        <v>0</v>
      </c>
      <c r="BJ42" s="951">
        <f>ROUND(BG42*BJ40,2)</f>
        <v>0</v>
      </c>
      <c r="BK42" s="951"/>
      <c r="BL42" s="951"/>
      <c r="BM42" s="951">
        <f>ROUND(BG42*BM40,2)</f>
        <v>5.76</v>
      </c>
      <c r="BN42" s="951">
        <f>ROUND(BG42*BN40,2)</f>
        <v>0</v>
      </c>
      <c r="BO42" s="951">
        <f>ROUND(BG42*BO40,2)</f>
        <v>0</v>
      </c>
      <c r="BP42" s="951">
        <f>ROUND(BG42*BP40,2)</f>
        <v>1.52</v>
      </c>
      <c r="BQ42" s="951">
        <f>ROUND(BG42*BQ40,2)</f>
        <v>3.97</v>
      </c>
      <c r="BR42" s="951">
        <f>ROUND(BG42*BR40,2)</f>
        <v>0</v>
      </c>
      <c r="BS42" s="951">
        <f>ROUND(BG42*BS40,2)</f>
        <v>0</v>
      </c>
      <c r="BT42" s="951">
        <f>ROUND(BG42*BT40,2)</f>
        <v>0</v>
      </c>
      <c r="BU42" s="992">
        <v>0</v>
      </c>
      <c r="BV42" s="951">
        <f>ROUND(BG42*BV40,2)</f>
        <v>0</v>
      </c>
      <c r="BW42" s="951">
        <f>ROUND(BG42*BW40,2)</f>
        <v>0</v>
      </c>
      <c r="BX42" s="975">
        <f>ROUND(BG42*BX40,2)</f>
        <v>0</v>
      </c>
      <c r="BY42" s="999"/>
    </row>
    <row r="43" spans="1:77" ht="12" customHeight="1">
      <c r="A43" s="866"/>
      <c r="Q43" s="907">
        <f>Q25+Q33+Q35+Q37+Q39+Q41</f>
        <v>361.75</v>
      </c>
      <c r="R43" s="907"/>
      <c r="BE43" s="978" t="str">
        <f>+AK59</f>
        <v>B-2土工</v>
      </c>
      <c r="BF43" s="981"/>
      <c r="BG43" s="933"/>
      <c r="BH43" s="933"/>
      <c r="BI43" s="933"/>
      <c r="BJ43" s="933"/>
      <c r="BK43" s="990"/>
      <c r="BL43" s="990"/>
      <c r="BM43" s="933"/>
      <c r="BN43" s="933"/>
      <c r="BO43" s="933"/>
      <c r="BP43" s="933"/>
      <c r="BQ43" s="933"/>
      <c r="BR43" s="933"/>
      <c r="BS43" s="933"/>
      <c r="BT43" s="933"/>
      <c r="BU43" s="933"/>
      <c r="BV43" s="933"/>
      <c r="BW43" s="933"/>
      <c r="BX43" s="994"/>
      <c r="BY43" s="999"/>
    </row>
    <row r="44" spans="1:77" ht="12" customHeight="1">
      <c r="A44" s="866"/>
      <c r="Q44" s="908"/>
      <c r="AL44" s="953" t="s">
        <v>569</v>
      </c>
      <c r="BE44" s="978" t="str">
        <f>AK60</f>
        <v>歩道As</v>
      </c>
      <c r="BF44" s="982">
        <f>AN60</f>
        <v>0.63400000000000001</v>
      </c>
      <c r="BG44" s="933" t="s">
        <v>718</v>
      </c>
      <c r="BH44" s="962">
        <f>IF(AND(E35&gt;0,E35&lt;=0.1),R35,0)</f>
        <v>0</v>
      </c>
      <c r="BI44" s="962">
        <f>IF(AND(E35&gt;0.1,E35&lt;=0.15),R39,0)</f>
        <v>0</v>
      </c>
      <c r="BJ44" s="962">
        <f>IF(E35&gt;0.15,R35,0)</f>
        <v>0</v>
      </c>
      <c r="BK44" s="962"/>
      <c r="BL44" s="962"/>
      <c r="BM44" s="962">
        <f t="shared" ref="BM44:BX44" si="9">AP60</f>
        <v>0.49399999999999999</v>
      </c>
      <c r="BN44" s="962">
        <f t="shared" si="9"/>
        <v>0</v>
      </c>
      <c r="BO44" s="962">
        <f t="shared" si="9"/>
        <v>0</v>
      </c>
      <c r="BP44" s="962">
        <f t="shared" si="9"/>
        <v>0</v>
      </c>
      <c r="BQ44" s="962">
        <f t="shared" si="9"/>
        <v>0.24399999999999999</v>
      </c>
      <c r="BR44" s="962">
        <f t="shared" si="9"/>
        <v>0</v>
      </c>
      <c r="BS44" s="962">
        <f t="shared" si="9"/>
        <v>0</v>
      </c>
      <c r="BT44" s="962">
        <f t="shared" si="9"/>
        <v>0</v>
      </c>
      <c r="BU44" s="962">
        <f t="shared" si="9"/>
        <v>0.25</v>
      </c>
      <c r="BV44" s="962">
        <f t="shared" si="9"/>
        <v>0</v>
      </c>
      <c r="BW44" s="962">
        <f t="shared" si="9"/>
        <v>0</v>
      </c>
      <c r="BX44" s="995">
        <f t="shared" si="9"/>
        <v>0</v>
      </c>
      <c r="BY44" s="999"/>
    </row>
    <row r="45" spans="1:77" ht="12" customHeight="1">
      <c r="A45" s="866"/>
      <c r="AK45" s="942"/>
      <c r="AL45" s="948"/>
      <c r="AM45" s="948"/>
      <c r="AN45" s="948"/>
      <c r="AO45" s="957"/>
      <c r="AP45" s="964" t="s">
        <v>58</v>
      </c>
      <c r="AQ45" s="964"/>
      <c r="AR45" s="948"/>
      <c r="AS45" s="957"/>
      <c r="AT45" s="964" t="s">
        <v>721</v>
      </c>
      <c r="AU45" s="964"/>
      <c r="AV45" s="964"/>
      <c r="AW45" s="957" t="s">
        <v>685</v>
      </c>
      <c r="AX45" s="964"/>
      <c r="AY45" s="957" t="s">
        <v>723</v>
      </c>
      <c r="AZ45" s="957" t="s">
        <v>725</v>
      </c>
      <c r="BA45" s="964" t="s">
        <v>509</v>
      </c>
      <c r="BB45" s="972"/>
      <c r="BE45" s="978" t="str">
        <f>AL60</f>
        <v>DIP(防)</v>
      </c>
      <c r="BF45" s="983">
        <f>AM60</f>
        <v>200</v>
      </c>
      <c r="BG45" s="933"/>
      <c r="BH45" s="950"/>
      <c r="BI45" s="950"/>
      <c r="BJ45" s="950"/>
      <c r="BK45" s="991"/>
      <c r="BL45" s="950"/>
      <c r="BM45" s="950"/>
      <c r="BN45" s="950"/>
      <c r="BO45" s="950"/>
      <c r="BP45" s="950"/>
      <c r="BQ45" s="950"/>
      <c r="BR45" s="950"/>
      <c r="BS45" s="950"/>
      <c r="BT45" s="950"/>
      <c r="BU45" s="950"/>
      <c r="BV45" s="950"/>
      <c r="BW45" s="950"/>
      <c r="BX45" s="974"/>
      <c r="BY45" s="999"/>
    </row>
    <row r="46" spans="1:77" ht="12" customHeight="1">
      <c r="A46" s="866"/>
      <c r="AK46" s="943" t="s">
        <v>680</v>
      </c>
      <c r="AL46" s="887" t="s">
        <v>174</v>
      </c>
      <c r="AM46" s="887" t="s">
        <v>642</v>
      </c>
      <c r="AN46" s="887" t="s">
        <v>275</v>
      </c>
      <c r="AO46" s="887" t="s">
        <v>536</v>
      </c>
      <c r="AP46" s="887" t="s">
        <v>400</v>
      </c>
      <c r="AQ46" s="968"/>
      <c r="AR46" s="887" t="s">
        <v>600</v>
      </c>
      <c r="AS46" s="887" t="s">
        <v>697</v>
      </c>
      <c r="AT46" s="887" t="s">
        <v>693</v>
      </c>
      <c r="AU46" s="887" t="str">
        <f>J21</f>
        <v>RC-40</v>
      </c>
      <c r="AV46" s="887" t="s">
        <v>49</v>
      </c>
      <c r="AW46" s="887" t="s">
        <v>536</v>
      </c>
      <c r="AX46" s="969" t="s">
        <v>55</v>
      </c>
      <c r="AY46" s="887" t="s">
        <v>665</v>
      </c>
      <c r="AZ46" s="887" t="s">
        <v>666</v>
      </c>
      <c r="BA46" s="887" t="s">
        <v>602</v>
      </c>
      <c r="BB46" s="973" t="s">
        <v>695</v>
      </c>
      <c r="BE46" s="979"/>
      <c r="BF46" s="984"/>
      <c r="BG46" s="987">
        <f>Q35</f>
        <v>2.27</v>
      </c>
      <c r="BH46" s="951">
        <f>ROUND(BG46*BH44,2)</f>
        <v>0</v>
      </c>
      <c r="BI46" s="951">
        <f>ROUND(BG46*BI44,2)</f>
        <v>0</v>
      </c>
      <c r="BJ46" s="951">
        <f>ROUND(BG46*BJ44,2)</f>
        <v>0</v>
      </c>
      <c r="BK46" s="951"/>
      <c r="BL46" s="951"/>
      <c r="BM46" s="951">
        <f>ROUND(BG46*BM44,2)</f>
        <v>1.1200000000000001</v>
      </c>
      <c r="BN46" s="951">
        <f>ROUND(BG46*BN44,2)</f>
        <v>0</v>
      </c>
      <c r="BO46" s="951">
        <f>ROUND(BG46*BO44,2)</f>
        <v>0</v>
      </c>
      <c r="BP46" s="951">
        <f>ROUND(BG46*BP44,2)</f>
        <v>0</v>
      </c>
      <c r="BQ46" s="951">
        <f>ROUND(BG46*BQ44,2)</f>
        <v>0.55000000000000004</v>
      </c>
      <c r="BR46" s="951">
        <f>ROUND(BG46*BR44,2)</f>
        <v>0</v>
      </c>
      <c r="BS46" s="951">
        <f>ROUND(BG46*BS44,2)</f>
        <v>0</v>
      </c>
      <c r="BT46" s="951">
        <f>ROUND(BG46*BT44,2)</f>
        <v>0</v>
      </c>
      <c r="BU46" s="951">
        <f>ROUND(BG46*BU44,2)</f>
        <v>0.56999999999999995</v>
      </c>
      <c r="BV46" s="951">
        <f>ROUND(BG46*BV44,2)</f>
        <v>0</v>
      </c>
      <c r="BW46" s="951">
        <f>ROUND(BG46*BW44,2)</f>
        <v>0</v>
      </c>
      <c r="BX46" s="975">
        <f>ROUND(BG46*BX44,2)</f>
        <v>0</v>
      </c>
      <c r="BY46" s="999"/>
    </row>
    <row r="47" spans="1:77" ht="12" customHeight="1">
      <c r="A47" s="866"/>
      <c r="AK47" s="944"/>
      <c r="AL47" s="949"/>
      <c r="AM47" s="949" t="s">
        <v>700</v>
      </c>
      <c r="AN47" s="949" t="s">
        <v>61</v>
      </c>
      <c r="AO47" s="949" t="s">
        <v>726</v>
      </c>
      <c r="AP47" s="965" t="s">
        <v>696</v>
      </c>
      <c r="AQ47" s="965" t="s">
        <v>179</v>
      </c>
      <c r="AR47" s="949"/>
      <c r="AS47" s="949" t="s">
        <v>578</v>
      </c>
      <c r="AT47" s="949" t="s">
        <v>727</v>
      </c>
      <c r="AU47" s="949" t="s">
        <v>727</v>
      </c>
      <c r="AV47" s="949" t="s">
        <v>360</v>
      </c>
      <c r="AW47" s="949" t="s">
        <v>354</v>
      </c>
      <c r="AX47" s="949"/>
      <c r="AY47" s="949" t="s">
        <v>728</v>
      </c>
      <c r="AZ47" s="949" t="s">
        <v>658</v>
      </c>
      <c r="BA47" s="949" t="s">
        <v>125</v>
      </c>
      <c r="BB47" s="973"/>
      <c r="BE47" s="978" t="str">
        <f>+AK61</f>
        <v>B-3土工</v>
      </c>
      <c r="BF47" s="981"/>
      <c r="BG47" s="933"/>
      <c r="BH47" s="933"/>
      <c r="BI47" s="933"/>
      <c r="BJ47" s="933"/>
      <c r="BK47" s="990"/>
      <c r="BL47" s="990"/>
      <c r="BM47" s="933"/>
      <c r="BN47" s="933"/>
      <c r="BO47" s="933"/>
      <c r="BP47" s="933"/>
      <c r="BQ47" s="933"/>
      <c r="BR47" s="933"/>
      <c r="BS47" s="933"/>
      <c r="BT47" s="933"/>
      <c r="BU47" s="933"/>
      <c r="BV47" s="933"/>
      <c r="BW47" s="933"/>
      <c r="BX47" s="994"/>
      <c r="BY47" s="999"/>
    </row>
    <row r="48" spans="1:77" ht="12" customHeight="1">
      <c r="A48" s="866"/>
      <c r="AK48" s="944"/>
      <c r="AL48" s="949"/>
      <c r="AM48" s="949" t="s">
        <v>502</v>
      </c>
      <c r="AN48" s="949" t="s">
        <v>69</v>
      </c>
      <c r="AO48" s="949" t="s">
        <v>102</v>
      </c>
      <c r="AP48" s="949" t="s">
        <v>102</v>
      </c>
      <c r="AQ48" s="949" t="s">
        <v>102</v>
      </c>
      <c r="AR48" s="949" t="s">
        <v>729</v>
      </c>
      <c r="AS48" s="949" t="s">
        <v>102</v>
      </c>
      <c r="AT48" s="949" t="s">
        <v>102</v>
      </c>
      <c r="AU48" s="949" t="s">
        <v>102</v>
      </c>
      <c r="AV48" s="949" t="s">
        <v>102</v>
      </c>
      <c r="AW48" s="949" t="s">
        <v>102</v>
      </c>
      <c r="AX48" s="949" t="s">
        <v>102</v>
      </c>
      <c r="AY48" s="949" t="s">
        <v>729</v>
      </c>
      <c r="AZ48" s="949" t="s">
        <v>729</v>
      </c>
      <c r="BA48" s="949" t="s">
        <v>729</v>
      </c>
      <c r="BB48" s="973"/>
      <c r="BE48" s="978" t="str">
        <f>AK62</f>
        <v>歩道As</v>
      </c>
      <c r="BF48" s="982">
        <f>AN62</f>
        <v>0.8</v>
      </c>
      <c r="BG48" s="933" t="s">
        <v>718</v>
      </c>
      <c r="BH48" s="962">
        <f>IF(AND(E37&gt;0,E37&lt;=0.1),R37,0)</f>
        <v>0</v>
      </c>
      <c r="BI48" s="962">
        <f>IF(AND(E37&gt;0.1,E37&lt;=0.15),R37,0)</f>
        <v>0</v>
      </c>
      <c r="BJ48" s="962">
        <f>IF(E37&gt;0.15,R37,0)</f>
        <v>0</v>
      </c>
      <c r="BK48" s="962"/>
      <c r="BL48" s="962"/>
      <c r="BM48" s="962">
        <f t="shared" ref="BM48:BX48" si="10">AP62</f>
        <v>0.56999999999999995</v>
      </c>
      <c r="BN48" s="962">
        <f t="shared" si="10"/>
        <v>0</v>
      </c>
      <c r="BO48" s="962">
        <f t="shared" si="10"/>
        <v>0</v>
      </c>
      <c r="BP48" s="962">
        <f t="shared" si="10"/>
        <v>0.214</v>
      </c>
      <c r="BQ48" s="962">
        <f t="shared" si="10"/>
        <v>0.318</v>
      </c>
      <c r="BR48" s="962">
        <f t="shared" si="10"/>
        <v>0</v>
      </c>
      <c r="BS48" s="962">
        <f t="shared" si="10"/>
        <v>0</v>
      </c>
      <c r="BT48" s="962">
        <f t="shared" si="10"/>
        <v>0</v>
      </c>
      <c r="BU48" s="962">
        <f t="shared" si="10"/>
        <v>0.25199999999999995</v>
      </c>
      <c r="BV48" s="962">
        <f t="shared" si="10"/>
        <v>0</v>
      </c>
      <c r="BW48" s="962">
        <f t="shared" si="10"/>
        <v>0</v>
      </c>
      <c r="BX48" s="995">
        <f t="shared" si="10"/>
        <v>0</v>
      </c>
      <c r="BY48" s="999"/>
    </row>
    <row r="49" spans="1:77" ht="12" customHeight="1">
      <c r="A49" s="866"/>
      <c r="AK49" s="945" t="str">
        <f t="shared" ref="AK49:AK66" si="11">AK24</f>
        <v>A-1土工</v>
      </c>
      <c r="AL49" s="950"/>
      <c r="AM49" s="954"/>
      <c r="AN49" s="950"/>
      <c r="AO49" s="958">
        <f>IF(AP25&gt;0,AT25+V25,0)</f>
        <v>0</v>
      </c>
      <c r="AP49" s="966"/>
      <c r="AQ49" s="966"/>
      <c r="AR49" s="966"/>
      <c r="AS49" s="966"/>
      <c r="AT49" s="966"/>
      <c r="AU49" s="966"/>
      <c r="AV49" s="966"/>
      <c r="AW49" s="966"/>
      <c r="AX49" s="966"/>
      <c r="AY49" s="966"/>
      <c r="AZ49" s="966"/>
      <c r="BA49" s="966"/>
      <c r="BB49" s="974">
        <f t="shared" ref="BB49:BB66" si="12">BB24</f>
        <v>0</v>
      </c>
      <c r="BE49" s="978" t="str">
        <f>AL62</f>
        <v>DIP</v>
      </c>
      <c r="BF49" s="983">
        <f>AM62</f>
        <v>200</v>
      </c>
      <c r="BG49" s="933"/>
      <c r="BH49" s="950"/>
      <c r="BI49" s="950"/>
      <c r="BJ49" s="950"/>
      <c r="BK49" s="991"/>
      <c r="BL49" s="950"/>
      <c r="BM49" s="950"/>
      <c r="BN49" s="950"/>
      <c r="BO49" s="950"/>
      <c r="BP49" s="950"/>
      <c r="BQ49" s="950"/>
      <c r="BR49" s="950"/>
      <c r="BS49" s="950"/>
      <c r="BT49" s="950"/>
      <c r="BU49" s="950"/>
      <c r="BV49" s="950"/>
      <c r="BW49" s="950"/>
      <c r="BX49" s="974"/>
      <c r="BY49" s="999"/>
    </row>
    <row r="50" spans="1:77" ht="12" customHeight="1">
      <c r="A50" s="866"/>
      <c r="AK50" s="946" t="str">
        <f t="shared" si="11"/>
        <v>歩道As</v>
      </c>
      <c r="AL50" s="951" t="str">
        <f>AL25</f>
        <v>DIP</v>
      </c>
      <c r="AM50" s="955">
        <f>AM25</f>
        <v>200</v>
      </c>
      <c r="AN50" s="951">
        <f>AO25</f>
        <v>0.8</v>
      </c>
      <c r="AO50" s="959">
        <f>ROUND(AP25*(AT25+V25),3)</f>
        <v>0</v>
      </c>
      <c r="AP50" s="961">
        <f>IF(S25=0,ROUND(AS25*(AT25+V25/2)-AO50,3),0)+IF(S25=2,ROUND(AS25*(AT25+V25/2)-AO50-AQ50,3),0)</f>
        <v>0.59399999999999997</v>
      </c>
      <c r="AQ50" s="961">
        <f>IF(S25=1,ROUND(AS25*(AT25+V25/2)-AO50,3),0)+IF(S25=2,ROUND((AN25+AQ25+T25)*W25,3),0)</f>
        <v>0</v>
      </c>
      <c r="AR50" s="961">
        <f>IF(AND($T$2="Y",S25=0),AT25,0)</f>
        <v>0</v>
      </c>
      <c r="AS50" s="961">
        <f>IF(AND(H25&gt;0,AL50="DIP"),ROUND(X25*AU25-LOOKUP(AM50,$B$4:$D$12),3),0)+IF(AND(H25&gt;0,AL50="VP"),ROUND(X25*AU25-LOOKUP(AM50,$B$4:$F$12),3),0)+IF(AND(H25&gt;0,AL50="PEP"),ROUND(X25*AU25-LOOKUP(AM50,$B$4:$H$12),3),0)</f>
        <v>0.214</v>
      </c>
      <c r="AT50" s="961">
        <f>IF(H25&gt;0,ROUND(Y25*AV25,3),0)+IF(AND(H25&lt;=0,J25=0,AL50="DIP"),ROUND(Y25*AV25-LOOKUP(AM50,$B$4:$D$12),3),0)+IF(AND(H25&lt;=0,J25=0,AL50="VP"),ROUND(Y25*AV25-LOOKUP(AM50,$B$4:$F$12),3),0)+IF(AND(H25&lt;=0,J25=0,AL50="DIP(防)"),ROUND(Y25*AV25-LOOKUP(AM50,$B$4:$H$12),3),0)</f>
        <v>0.34200000000000003</v>
      </c>
      <c r="AU50" s="961">
        <f>IF(H25&gt;0,ROUND(Y25*AW25,3),0)+IF(AND(H25&lt;=0,J25=1,AL50="DIP"),ROUND(Y25*AW25-LOOKUP(AM50,$B$4:$D$12),3),0)+IF(AND(H25&lt;=0,J25=1,AL50="VP"),ROUND(Y25*AW25-LOOKUP(AM50,$B$4:$F$12),3),0)+IF(AND(H25&lt;=0,J25=1,AL50="PEP"),ROUND(Y25*AW25-LOOKUP(AM50,$B$4:$H$12),3),0)</f>
        <v>0</v>
      </c>
      <c r="AV50" s="961">
        <f>ROUND(Z25*AX25,3)</f>
        <v>0</v>
      </c>
      <c r="AW50" s="961">
        <f>AO50</f>
        <v>0</v>
      </c>
      <c r="AX50" s="961">
        <f>AP50+AQ50-AT50</f>
        <v>0.25199999999999995</v>
      </c>
      <c r="AY50" s="961">
        <f>IF(K25&gt;0,AT25+V25+AY25*2,0)</f>
        <v>0</v>
      </c>
      <c r="AZ50" s="961">
        <f>IF(M25&gt;0,AT25+V25,0)</f>
        <v>0</v>
      </c>
      <c r="BA50" s="961">
        <f>IF(N25&gt;0,AT25+V25+2*BA25,0)</f>
        <v>0</v>
      </c>
      <c r="BB50" s="975">
        <f t="shared" si="12"/>
        <v>0</v>
      </c>
      <c r="BE50" s="979"/>
      <c r="BF50" s="984"/>
      <c r="BG50" s="987">
        <f>Q37</f>
        <v>272.32</v>
      </c>
      <c r="BH50" s="951">
        <f>ROUND(BG50*BH48,2)</f>
        <v>0</v>
      </c>
      <c r="BI50" s="951">
        <f>ROUND(BG50*BI48,2)</f>
        <v>0</v>
      </c>
      <c r="BJ50" s="951">
        <f>ROUND(BG50*BJ48,2)</f>
        <v>0</v>
      </c>
      <c r="BK50" s="951"/>
      <c r="BL50" s="951"/>
      <c r="BM50" s="951">
        <f>ROUND(BG50*BM48,2)</f>
        <v>155.22</v>
      </c>
      <c r="BN50" s="951">
        <f>ROUND(BG50*BN48,2)</f>
        <v>0</v>
      </c>
      <c r="BO50" s="951">
        <f>ROUND(BG50*BO48,2)</f>
        <v>0</v>
      </c>
      <c r="BP50" s="951">
        <f>ROUND(BG50*BP48,2)</f>
        <v>58.28</v>
      </c>
      <c r="BQ50" s="951">
        <f>ROUND(BG50*BQ48,2)</f>
        <v>86.6</v>
      </c>
      <c r="BR50" s="951">
        <f>ROUND(BG50*BR48,2)</f>
        <v>0</v>
      </c>
      <c r="BS50" s="951">
        <f>ROUND(BG50*BS48,2)</f>
        <v>0</v>
      </c>
      <c r="BT50" s="951">
        <f>ROUND(BG50*BT48,2)</f>
        <v>0</v>
      </c>
      <c r="BU50" s="951">
        <f>ROUND(BG50*BU48,2)</f>
        <v>68.62</v>
      </c>
      <c r="BV50" s="951">
        <f>ROUND(BG50*BV48,2)</f>
        <v>0</v>
      </c>
      <c r="BW50" s="951">
        <f>ROUND(BG50*BW48,2)</f>
        <v>0</v>
      </c>
      <c r="BX50" s="975">
        <f>ROUND(BG50*BX48,2)</f>
        <v>0</v>
      </c>
      <c r="BY50" s="999"/>
    </row>
    <row r="51" spans="1:77" ht="12" customHeight="1">
      <c r="A51" s="866"/>
      <c r="AK51" s="945" t="str">
        <f t="shared" si="11"/>
        <v>A-2土工</v>
      </c>
      <c r="AL51" s="950"/>
      <c r="AM51" s="954"/>
      <c r="AN51" s="950"/>
      <c r="AO51" s="958">
        <f>IF(AP27&gt;0,AT27+V27,0)</f>
        <v>0</v>
      </c>
      <c r="AP51" s="966"/>
      <c r="AQ51" s="966"/>
      <c r="AR51" s="966"/>
      <c r="AS51" s="966"/>
      <c r="AT51" s="966"/>
      <c r="AU51" s="966"/>
      <c r="AV51" s="966"/>
      <c r="AW51" s="966"/>
      <c r="AX51" s="966"/>
      <c r="AY51" s="966"/>
      <c r="AZ51" s="966"/>
      <c r="BA51" s="966"/>
      <c r="BB51" s="974">
        <f t="shared" si="12"/>
        <v>0</v>
      </c>
      <c r="BE51" s="978" t="str">
        <f>+AK63</f>
        <v>B-4土工</v>
      </c>
      <c r="BF51" s="981"/>
      <c r="BG51" s="933"/>
      <c r="BH51" s="933"/>
      <c r="BI51" s="933"/>
      <c r="BJ51" s="933"/>
      <c r="BK51" s="990"/>
      <c r="BL51" s="990"/>
      <c r="BM51" s="933"/>
      <c r="BN51" s="933"/>
      <c r="BO51" s="933"/>
      <c r="BP51" s="933"/>
      <c r="BQ51" s="933"/>
      <c r="BR51" s="933"/>
      <c r="BS51" s="933"/>
      <c r="BT51" s="933"/>
      <c r="BU51" s="933"/>
      <c r="BV51" s="933"/>
      <c r="BW51" s="933"/>
      <c r="BX51" s="994"/>
      <c r="BY51" s="999"/>
    </row>
    <row r="52" spans="1:77" ht="12" customHeight="1">
      <c r="A52" s="866"/>
      <c r="AK52" s="946" t="str">
        <f t="shared" si="11"/>
        <v>歩道As</v>
      </c>
      <c r="AL52" s="951" t="str">
        <f>AL27</f>
        <v>DIP</v>
      </c>
      <c r="AM52" s="955">
        <f>AM27</f>
        <v>100</v>
      </c>
      <c r="AN52" s="951">
        <f>AO27</f>
        <v>0.8</v>
      </c>
      <c r="AO52" s="959">
        <f>ROUND(AP27*(AT27+V27),3)</f>
        <v>0</v>
      </c>
      <c r="AP52" s="961">
        <f>IF(S27=0,ROUND(AS27*(AT27+V27/2)-AO52,3),0)+IF(S27=2,ROUND(AS27*(AT27+V27/2)-AO52-AQ52,3),0)</f>
        <v>0.53400000000000003</v>
      </c>
      <c r="AQ52" s="961">
        <f>IF(S27=1,ROUND(AS27*(AT27+V27/2)-AO52,3),0)+IF(S27=2,ROUND((AN27+AQ27+T27)*W27,3),0)</f>
        <v>0</v>
      </c>
      <c r="AR52" s="961">
        <f>IF(AND($T$2="Y",S27=0),AT27,0)</f>
        <v>0</v>
      </c>
      <c r="AS52" s="961">
        <f>IF(AND(H27&gt;0,AL52="DIP"),ROUND(X27*AU27-LOOKUP(AM52,$B$4:$D$12),3),0)+IF(AND(H27&gt;0,AL52="VP"),ROUND(X27*AU27-LOOKUP(AM52,$B$4:$F$12),3),0)+IF(AND(H27&gt;0,AL52="PEP"),ROUND(X27*AU27-LOOKUP(AM52,$B$4:$H$12),3),0)</f>
        <v>0.18099999999999999</v>
      </c>
      <c r="AT52" s="961">
        <f>IF(H27&gt;0,ROUND(Y27*AV27,3),0)+IF(AND(H27&lt;=0,J27=0,AL52="DIP"),ROUND(Y27*AV27-LOOKUP(AM52,$B$4:$D$12),3),0)+IF(AND(H27&lt;=0,J27=0,AL52="VP"),ROUND(Y27*AV27-LOOKUP(AM52,$B$4:$F$12),3),0)+IF(AND(H27&lt;=0,J27=0,AL52="DIP(防)"),ROUND(Y27*AV27-LOOKUP(AM52,$B$4:$H$12),3),0)</f>
        <v>0.34200000000000003</v>
      </c>
      <c r="AU52" s="961">
        <f>IF(H27&gt;0,ROUND(Y27*AW27,3),0)+IF(AND(H27&lt;=0,J27=1,AL52="DIP"),ROUND(Y27*AW27-LOOKUP(AM52,$B$4:$D$12),3),0)+IF(AND(H27&lt;=0,J27=1,AL52="VP"),ROUND(Y27*AW27-LOOKUP(AM52,$B$4:$F$12),3),0)+IF(AND(H27&lt;=0,J27=1,AL52="PEP"),ROUND(Y27*AW27-LOOKUP(AM52,$B$4:$H$12),3),0)</f>
        <v>0</v>
      </c>
      <c r="AV52" s="961">
        <f>ROUND(Z27*AX27,3)</f>
        <v>0</v>
      </c>
      <c r="AW52" s="961">
        <f>AO52</f>
        <v>0</v>
      </c>
      <c r="AX52" s="961">
        <f>AP52+AQ52-AT52</f>
        <v>0.192</v>
      </c>
      <c r="AY52" s="961">
        <f>IF(K27&gt;0,AT27+V27+AY27*2,0)</f>
        <v>0</v>
      </c>
      <c r="AZ52" s="961">
        <f>IF(M27&gt;0,AT27+V27,0)</f>
        <v>0</v>
      </c>
      <c r="BA52" s="961">
        <f>IF(N27&gt;0,AT27+V27+2*BA27,0)</f>
        <v>0</v>
      </c>
      <c r="BB52" s="975">
        <f t="shared" si="12"/>
        <v>0</v>
      </c>
      <c r="BE52" s="978" t="str">
        <f>AK64</f>
        <v>歩道As</v>
      </c>
      <c r="BF52" s="982">
        <f>+AN64</f>
        <v>0.61499999999999999</v>
      </c>
      <c r="BG52" s="933" t="s">
        <v>718</v>
      </c>
      <c r="BH52" s="962">
        <f>IF(AND(E39&gt;0,E39&lt;=0.1),R39,0)</f>
        <v>0</v>
      </c>
      <c r="BI52" s="962">
        <f>IF(AND(E39&gt;0.1,E39&lt;=0.15),R39,0)</f>
        <v>0</v>
      </c>
      <c r="BJ52" s="962">
        <f>IF(E39&gt;0.15,R39,0)</f>
        <v>0</v>
      </c>
      <c r="BK52" s="962"/>
      <c r="BL52" s="962"/>
      <c r="BM52" s="962">
        <f t="shared" ref="BM52:BX52" si="13">+AP64</f>
        <v>0.48299999999999998</v>
      </c>
      <c r="BN52" s="962">
        <f t="shared" si="13"/>
        <v>0</v>
      </c>
      <c r="BO52" s="962">
        <f t="shared" si="13"/>
        <v>0</v>
      </c>
      <c r="BP52" s="962">
        <f t="shared" si="13"/>
        <v>0</v>
      </c>
      <c r="BQ52" s="962">
        <f t="shared" si="13"/>
        <v>0.23300000000000001</v>
      </c>
      <c r="BR52" s="962">
        <f t="shared" si="13"/>
        <v>0</v>
      </c>
      <c r="BS52" s="962">
        <f t="shared" si="13"/>
        <v>0</v>
      </c>
      <c r="BT52" s="962">
        <f t="shared" si="13"/>
        <v>0</v>
      </c>
      <c r="BU52" s="962">
        <f t="shared" si="13"/>
        <v>0.24999999999999997</v>
      </c>
      <c r="BV52" s="962">
        <f t="shared" si="13"/>
        <v>0</v>
      </c>
      <c r="BW52" s="962">
        <f t="shared" si="13"/>
        <v>0</v>
      </c>
      <c r="BX52" s="995">
        <f t="shared" si="13"/>
        <v>0</v>
      </c>
      <c r="BY52" s="999"/>
    </row>
    <row r="53" spans="1:77" ht="12" customHeight="1">
      <c r="A53" s="866"/>
      <c r="AK53" s="945" t="str">
        <f t="shared" si="11"/>
        <v>A-3土工</v>
      </c>
      <c r="AL53" s="950"/>
      <c r="AM53" s="954"/>
      <c r="AN53" s="950"/>
      <c r="AO53" s="958">
        <f>IF(AP29&gt;0,AT29+V29,0)</f>
        <v>0</v>
      </c>
      <c r="AP53" s="966"/>
      <c r="AQ53" s="966"/>
      <c r="AR53" s="966"/>
      <c r="AS53" s="966"/>
      <c r="AT53" s="966"/>
      <c r="AU53" s="966"/>
      <c r="AV53" s="966"/>
      <c r="AW53" s="966"/>
      <c r="AX53" s="966"/>
      <c r="AY53" s="966"/>
      <c r="AZ53" s="966"/>
      <c r="BA53" s="966"/>
      <c r="BB53" s="974">
        <f t="shared" si="12"/>
        <v>0</v>
      </c>
      <c r="BE53" s="978" t="str">
        <f>+AL64</f>
        <v>DIP(防)</v>
      </c>
      <c r="BF53" s="983">
        <f>+AM64</f>
        <v>200</v>
      </c>
      <c r="BG53" s="933"/>
      <c r="BH53" s="950"/>
      <c r="BI53" s="950"/>
      <c r="BJ53" s="950"/>
      <c r="BK53" s="991"/>
      <c r="BL53" s="950"/>
      <c r="BM53" s="950"/>
      <c r="BN53" s="950"/>
      <c r="BO53" s="950"/>
      <c r="BP53" s="950"/>
      <c r="BQ53" s="950"/>
      <c r="BR53" s="950"/>
      <c r="BS53" s="950"/>
      <c r="BT53" s="950"/>
      <c r="BU53" s="950"/>
      <c r="BV53" s="950"/>
      <c r="BW53" s="950"/>
      <c r="BX53" s="974"/>
      <c r="BY53" s="999"/>
    </row>
    <row r="54" spans="1:77" ht="12" customHeight="1">
      <c r="A54" s="866"/>
      <c r="AK54" s="946" t="str">
        <f t="shared" si="11"/>
        <v>歩道As</v>
      </c>
      <c r="AL54" s="951" t="str">
        <f>AL29</f>
        <v>VP</v>
      </c>
      <c r="AM54" s="955">
        <f>AM29</f>
        <v>75</v>
      </c>
      <c r="AN54" s="951">
        <f>AO29</f>
        <v>0.3</v>
      </c>
      <c r="AO54" s="959">
        <f>ROUND(AP29*(AT29+V29),3)</f>
        <v>0</v>
      </c>
      <c r="AP54" s="961">
        <f>IF(S29=0,ROUND(AS29*(AT29+V29/2)-AO54,3),0)+IF(S29=2,ROUND(AS29*(AT29+V29/2)-AO54-AQ54,3),0)</f>
        <v>0.216</v>
      </c>
      <c r="AQ54" s="961">
        <f>IF(S29=1,ROUND(AS29*(AT29+V29/2)-AO54,3),0)+IF(S29=2,ROUND((AN29+AQ29+T29)*W29,3),0)</f>
        <v>0</v>
      </c>
      <c r="AR54" s="961">
        <f>IF(AND($T$2="Y",S29=0),AT29,0)</f>
        <v>0</v>
      </c>
      <c r="AS54" s="961">
        <f>IF(AND(H29&gt;0,AL54="DIP"),ROUND(X29*AU29-LOOKUP(AM54,$B$4:$D$12),3),0)+IF(AND(H29&gt;0,AL54="VP"),ROUND(X29*AU29-LOOKUP(AM54,$B$4:$F$12),3),0)+IF(AND(H29&gt;0,AL54="PEP"),ROUND(X29*AU29-LOOKUP(AM54,$B$4:$H$12),3),0)</f>
        <v>0.16800000000000001</v>
      </c>
      <c r="AT54" s="961">
        <f>IF(H29&gt;0,ROUND(Y29*AV29,3),0)+IF(AND(H29&lt;=0,J29=0,AL54="DIP"),ROUND(Y29*AV29-LOOKUP(AM54,$B$4:$D$12),3),0)+IF(AND(H29&lt;=0,J29=0,AL54="VP"),ROUND(Y29*AV29-LOOKUP(AM54,$B$4:$F$12),3),0)+IF(AND(H29&lt;=0,J29=0,AL54="DIP(防)"),ROUND(Y29*AV29-LOOKUP(AM54,$B$4:$H$12),3),0)</f>
        <v>4.2000000000000003e-002</v>
      </c>
      <c r="AU54" s="961">
        <f>IF(H29&gt;0,ROUND(Y29*AW29,3),0)+IF(AND(H29&lt;=0,J29=1,AL54="DIP"),ROUND(Y29*AW29-LOOKUP(AM54,$B$4:$D$12),3),0)+IF(AND(H29&lt;=0,J29=1,AL54="VP"),ROUND(Y29*AW29-LOOKUP(AM54,$B$4:$F$12),3),0)+IF(AND(H29&lt;=0,J29=1,AL54="PEP"),ROUND(Y29*AW29-LOOKUP(AM54,$B$4:$H$12),3),0)</f>
        <v>0</v>
      </c>
      <c r="AV54" s="961">
        <f>ROUND(Z29*AX29,3)</f>
        <v>0</v>
      </c>
      <c r="AW54" s="961">
        <f>AO54</f>
        <v>0</v>
      </c>
      <c r="AX54" s="961">
        <f>AP54+AQ54-AT54</f>
        <v>0.17399999999999999</v>
      </c>
      <c r="AY54" s="961">
        <f>IF(K29&gt;0,AT29+V29+AY29*2,0)</f>
        <v>0</v>
      </c>
      <c r="AZ54" s="961">
        <f>IF(M29&gt;0,AT29+V29,0)</f>
        <v>0</v>
      </c>
      <c r="BA54" s="961">
        <f>IF(N29&gt;0,AT29+V29+2*BA29,0)</f>
        <v>0</v>
      </c>
      <c r="BB54" s="975">
        <f t="shared" si="12"/>
        <v>0</v>
      </c>
      <c r="BE54" s="979"/>
      <c r="BF54" s="984"/>
      <c r="BG54" s="987">
        <f>Q39</f>
        <v>7.92</v>
      </c>
      <c r="BH54" s="951">
        <f>ROUND(BG54*BH52,2)</f>
        <v>0</v>
      </c>
      <c r="BI54" s="951">
        <f>ROUND(BG54*BI52,2)</f>
        <v>0</v>
      </c>
      <c r="BJ54" s="951">
        <f>ROUND(BG54*BJ52,2)</f>
        <v>0</v>
      </c>
      <c r="BK54" s="951"/>
      <c r="BL54" s="951"/>
      <c r="BM54" s="951">
        <f>ROUND(BG54*BM52,2)</f>
        <v>3.83</v>
      </c>
      <c r="BN54" s="951">
        <f>ROUND(BG54*BN52,2)</f>
        <v>0</v>
      </c>
      <c r="BO54" s="951">
        <f>ROUND(BG54*BO52,2)</f>
        <v>0</v>
      </c>
      <c r="BP54" s="951">
        <f>ROUND(BG54*BP52,2)</f>
        <v>0</v>
      </c>
      <c r="BQ54" s="951">
        <f>ROUND(BG54*BQ52,2)</f>
        <v>1.85</v>
      </c>
      <c r="BR54" s="951">
        <f>ROUND(BG54*BR52,2)</f>
        <v>0</v>
      </c>
      <c r="BS54" s="951">
        <f>ROUND(BG54*BS52,2)</f>
        <v>0</v>
      </c>
      <c r="BT54" s="951">
        <f>ROUND(BG54*BT52,2)</f>
        <v>0</v>
      </c>
      <c r="BU54" s="951">
        <f>ROUND(BG54*BU52,2)</f>
        <v>1.98</v>
      </c>
      <c r="BV54" s="951">
        <f>ROUND(BG54*BV52,2)</f>
        <v>0</v>
      </c>
      <c r="BW54" s="951">
        <f>ROUND(BG54*BW52,2)</f>
        <v>0</v>
      </c>
      <c r="BX54" s="975">
        <f>ROUND(BG54*BX52,2)</f>
        <v>0</v>
      </c>
      <c r="BY54" s="999"/>
    </row>
    <row r="55" spans="1:77" ht="12" customHeight="1">
      <c r="A55" s="866"/>
      <c r="AK55" s="945" t="str">
        <f t="shared" si="11"/>
        <v>A-4土工</v>
      </c>
      <c r="AL55" s="950"/>
      <c r="AM55" s="954"/>
      <c r="AN55" s="950"/>
      <c r="AO55" s="958">
        <f>IF(AP31&gt;0,AT31+V31,0)</f>
        <v>0</v>
      </c>
      <c r="AP55" s="966"/>
      <c r="AQ55" s="966"/>
      <c r="AR55" s="966"/>
      <c r="AS55" s="966"/>
      <c r="AT55" s="966"/>
      <c r="AU55" s="966"/>
      <c r="AV55" s="966"/>
      <c r="AW55" s="966"/>
      <c r="AX55" s="966"/>
      <c r="AY55" s="966"/>
      <c r="AZ55" s="966"/>
      <c r="BA55" s="966"/>
      <c r="BB55" s="974">
        <f t="shared" si="12"/>
        <v>0</v>
      </c>
      <c r="BE55" s="978" t="str">
        <f>+AK65</f>
        <v>B-5土工</v>
      </c>
      <c r="BF55" s="981"/>
      <c r="BG55" s="933"/>
      <c r="BH55" s="933"/>
      <c r="BI55" s="933"/>
      <c r="BJ55" s="933"/>
      <c r="BK55" s="990"/>
      <c r="BL55" s="990"/>
      <c r="BM55" s="933"/>
      <c r="BN55" s="933"/>
      <c r="BO55" s="933"/>
      <c r="BP55" s="933"/>
      <c r="BQ55" s="933"/>
      <c r="BR55" s="933"/>
      <c r="BS55" s="933"/>
      <c r="BT55" s="933"/>
      <c r="BU55" s="933"/>
      <c r="BV55" s="933"/>
      <c r="BW55" s="933"/>
      <c r="BX55" s="994"/>
      <c r="BY55" s="999"/>
    </row>
    <row r="56" spans="1:77" ht="12" customHeight="1">
      <c r="A56" s="866"/>
      <c r="AK56" s="946" t="str">
        <f t="shared" si="11"/>
        <v>歩道As</v>
      </c>
      <c r="AL56" s="951" t="str">
        <f>AL31</f>
        <v>VP</v>
      </c>
      <c r="AM56" s="955">
        <f>AM31</f>
        <v>75</v>
      </c>
      <c r="AN56" s="951">
        <f>AO31</f>
        <v>0.8</v>
      </c>
      <c r="AO56" s="959">
        <f>ROUND(AP31*(AT31+V31),3)</f>
        <v>0</v>
      </c>
      <c r="AP56" s="961">
        <f>IF(S31=0,ROUND(AS31*(AT31+V31/2)-AO56,3),0)+IF(S31=2,ROUND(AS31*(AT31+V31/2)-AO56-AQ56,3),0)</f>
        <v>0.51600000000000001</v>
      </c>
      <c r="AQ56" s="961">
        <f>IF(S31=1,ROUND(AS31*(AT31+V31/2)-AO56,3),0)+IF(S31=2,ROUND((AN31+AQ31+T31)*W31,3),0)</f>
        <v>0</v>
      </c>
      <c r="AR56" s="961">
        <f>IF(AND($T$2="Y",S31=0),AT31,0)</f>
        <v>0</v>
      </c>
      <c r="AS56" s="961">
        <f>IF(AND(H31&gt;0,AL56="DIP"),ROUND(X31*AU31-LOOKUP(AM56,$B$4:$D$12),3),0)+IF(AND(H31&gt;0,AL56="VP"),ROUND(X31*AU31-LOOKUP(AM56,$B$4:$F$12),3),0)+IF(AND(H31&gt;0,AL56="PEP"),ROUND(X31*AU31-LOOKUP(AM56,$B$4:$H$12),3),0)</f>
        <v>0.16800000000000001</v>
      </c>
      <c r="AT56" s="961">
        <f>IF(H31&gt;0,ROUND(Y31*AV31,3),0)+IF(AND(H31&lt;=0,J31=0,AL56="DIP"),ROUND(Y31*AV31-LOOKUP(AM56,$B$4:$D$12),3),0)+IF(AND(H31&lt;=0,J31=0,AL56="VP"),ROUND(Y31*AV31-LOOKUP(AM56,$B$4:$F$12),3),0)+IF(AND(H31&lt;=0,J31=0,AL56="DIP(防)"),ROUND(Y31*AV31-LOOKUP(AM56,$B$4:$H$12),3),0)</f>
        <v>0.34200000000000003</v>
      </c>
      <c r="AU56" s="961">
        <f>IF(H31&gt;0,ROUND(Y31*AW31,3),0)+IF(AND(H31&lt;=0,J31=1,AL56="DIP"),ROUND(Y31*AW31-LOOKUP(AM56,$B$4:$D$12),3),0)+IF(AND(H31&lt;=0,J31=1,AL56="VP"),ROUND(Y31*AW31-LOOKUP(AM56,$B$4:$F$12),3),0)+IF(AND(H31&lt;=0,J31=1,AL56="PEP"),ROUND(Y31*AW31-LOOKUP(AM56,$B$4:$H$12),3),0)</f>
        <v>0</v>
      </c>
      <c r="AV56" s="961">
        <f>ROUND(Z31*AX31,3)</f>
        <v>0</v>
      </c>
      <c r="AW56" s="961">
        <f>AO56</f>
        <v>0</v>
      </c>
      <c r="AX56" s="961">
        <f>AP56+AQ56-AT56</f>
        <v>0.17399999999999999</v>
      </c>
      <c r="AY56" s="961">
        <f>IF(K31&gt;0,AT31+V31+AY31*2,0)</f>
        <v>0</v>
      </c>
      <c r="AZ56" s="961">
        <f>IF(M31&gt;0,AT31+V31,0)</f>
        <v>0</v>
      </c>
      <c r="BA56" s="961">
        <f>IF(N31&gt;0,AT31+V31+2*BA31,0)</f>
        <v>0</v>
      </c>
      <c r="BB56" s="975">
        <f t="shared" si="12"/>
        <v>0</v>
      </c>
      <c r="BE56" s="978" t="str">
        <f>+AK66</f>
        <v>歩道As</v>
      </c>
      <c r="BF56" s="982">
        <f>+AN66</f>
        <v>1.18</v>
      </c>
      <c r="BG56" s="933" t="s">
        <v>718</v>
      </c>
      <c r="BH56" s="962">
        <f>IF(AND(E41&gt;0,E41&lt;=0.1),R41,0)</f>
        <v>0</v>
      </c>
      <c r="BI56" s="962">
        <f>IF(AND(E41&gt;0.1,E41&lt;=0.15),R41,0)</f>
        <v>0</v>
      </c>
      <c r="BJ56" s="962">
        <f>IF(E41&gt;0.15,R41,0)</f>
        <v>0</v>
      </c>
      <c r="BK56" s="962"/>
      <c r="BL56" s="962"/>
      <c r="BM56" s="962">
        <f t="shared" ref="BM56:BX56" si="14">+AP66</f>
        <v>0.79800000000000004</v>
      </c>
      <c r="BN56" s="962">
        <f t="shared" si="14"/>
        <v>0</v>
      </c>
      <c r="BO56" s="962">
        <f t="shared" si="14"/>
        <v>0</v>
      </c>
      <c r="BP56" s="962">
        <f t="shared" si="14"/>
        <v>0.214</v>
      </c>
      <c r="BQ56" s="962">
        <f t="shared" si="14"/>
        <v>0.54600000000000004</v>
      </c>
      <c r="BR56" s="962">
        <f t="shared" si="14"/>
        <v>0</v>
      </c>
      <c r="BS56" s="962">
        <f t="shared" si="14"/>
        <v>0</v>
      </c>
      <c r="BT56" s="962">
        <f t="shared" si="14"/>
        <v>0</v>
      </c>
      <c r="BU56" s="962">
        <f t="shared" si="14"/>
        <v>0.252</v>
      </c>
      <c r="BV56" s="962">
        <f t="shared" si="14"/>
        <v>0</v>
      </c>
      <c r="BW56" s="962">
        <f t="shared" si="14"/>
        <v>0</v>
      </c>
      <c r="BX56" s="995">
        <f t="shared" si="14"/>
        <v>0</v>
      </c>
      <c r="BY56" s="999"/>
    </row>
    <row r="57" spans="1:77" ht="12" customHeight="1">
      <c r="A57" s="866"/>
      <c r="AK57" s="945" t="str">
        <f t="shared" si="11"/>
        <v>B-1土工</v>
      </c>
      <c r="AL57" s="950"/>
      <c r="AM57" s="954"/>
      <c r="AN57" s="950"/>
      <c r="AO57" s="958">
        <f>IF(AP33&gt;0,AT33+V33,0)</f>
        <v>0</v>
      </c>
      <c r="AP57" s="966"/>
      <c r="AQ57" s="966"/>
      <c r="AR57" s="966"/>
      <c r="AS57" s="966"/>
      <c r="AT57" s="966"/>
      <c r="AU57" s="966"/>
      <c r="AV57" s="966"/>
      <c r="AW57" s="966"/>
      <c r="AX57" s="966"/>
      <c r="AY57" s="966"/>
      <c r="AZ57" s="966"/>
      <c r="BA57" s="966"/>
      <c r="BB57" s="974">
        <f t="shared" si="12"/>
        <v>0</v>
      </c>
      <c r="BE57" s="978" t="str">
        <f>+AL66</f>
        <v>DIP</v>
      </c>
      <c r="BF57" s="983">
        <f>+AM66</f>
        <v>200</v>
      </c>
      <c r="BG57" s="933"/>
      <c r="BH57" s="950"/>
      <c r="BI57" s="950"/>
      <c r="BJ57" s="950"/>
      <c r="BK57" s="991"/>
      <c r="BL57" s="950"/>
      <c r="BM57" s="950"/>
      <c r="BN57" s="950"/>
      <c r="BO57" s="950"/>
      <c r="BP57" s="950"/>
      <c r="BQ57" s="950"/>
      <c r="BR57" s="950"/>
      <c r="BS57" s="950"/>
      <c r="BT57" s="950"/>
      <c r="BU57" s="950"/>
      <c r="BV57" s="950"/>
      <c r="BW57" s="950"/>
      <c r="BX57" s="974"/>
      <c r="BY57" s="999"/>
    </row>
    <row r="58" spans="1:77" ht="12" customHeight="1">
      <c r="A58" s="866"/>
      <c r="AK58" s="946" t="str">
        <f t="shared" si="11"/>
        <v>歩道As</v>
      </c>
      <c r="AL58" s="951" t="str">
        <f>AL33</f>
        <v>DIP</v>
      </c>
      <c r="AM58" s="955">
        <f>AM33</f>
        <v>200</v>
      </c>
      <c r="AN58" s="951">
        <f>AO33</f>
        <v>1.2</v>
      </c>
      <c r="AO58" s="959">
        <f>ROUND(AP33*(AT33+V33),3)</f>
        <v>0</v>
      </c>
      <c r="AP58" s="961">
        <f>IF(S33=0,ROUND(AS33*(AT33+V33/2)-AO58,3),0)+IF(S33=2,ROUND(AS33*(AT33+V33/2)-AO58-AQ58,3),0)</f>
        <v>0.81</v>
      </c>
      <c r="AQ58" s="961">
        <f>IF(S33=1,ROUND(AS33*(AT33+V33/2)-AO58,3),0)+IF(S33=2,ROUND((AN33+AQ33+T33)*W33,3),0)</f>
        <v>0</v>
      </c>
      <c r="AR58" s="961">
        <f>IF(AND($T$2="Y",S33=0),AT33,0)</f>
        <v>0</v>
      </c>
      <c r="AS58" s="961">
        <f>IF(AND(H33&gt;0,AL58="DIP"),ROUND(X33*AU33-LOOKUP(AM58,$B$4:$D$12),3),0)+IF(AND(H33&gt;0,AL58="VP"),ROUND(X33*AU33-LOOKUP(AM58,$B$4:$F$12),3),0)+IF(AND(H33&gt;0,AL58="PEP"),ROUND(X33*AU33-LOOKUP(AM58,$B$4:$H$12),3),0)</f>
        <v>0.214</v>
      </c>
      <c r="AT58" s="961">
        <f>IF(H33&gt;0,ROUND(Y33*AV33,3),0)+IF(AND(H33&lt;=0,J33=0,AL58="DIP"),ROUND(Y33*AV33-LOOKUP(AM58,$B$4:$D$12),3),0)+IF(AND(H33&lt;=0,J33=0,AL58="VP"),ROUND(Y33*AV33-LOOKUP(AM58,$B$4:$F$12),3),0)+IF(AND(H33&lt;=0,J33=0,AL58="DIP(防)"),ROUND(Y33*AV33-LOOKUP(AM58,$B$4:$H$12),3),0)</f>
        <v>0.55800000000000005</v>
      </c>
      <c r="AU58" s="961">
        <f>IF(H33&gt;0,ROUND(Y33*AW33,3),0)+IF(AND(H33&lt;=0,J33=1,AL58="DIP"),ROUND(Y33*AW33-LOOKUP(AM58,$B$4:$D$12),3),0)+IF(AND(H33&lt;=0,J33=1,AL58="VP"),ROUND(Y33*AW33-LOOKUP(AM58,$B$4:$F$12),3),0)+IF(AND(H33&lt;=0,J33=1,AL58="PEP"),ROUND(Y33*AW33-LOOKUP(AM58,$B$4:$H$12),3),0)</f>
        <v>0</v>
      </c>
      <c r="AV58" s="961">
        <f>ROUND(Z33*AX33,3)</f>
        <v>0</v>
      </c>
      <c r="AW58" s="961">
        <f>AO58</f>
        <v>0</v>
      </c>
      <c r="AX58" s="961">
        <f>AP58+AQ58-AT58</f>
        <v>0.252</v>
      </c>
      <c r="AY58" s="961">
        <f>IF(K33&gt;0,AT33+V33+AY33*2,0)</f>
        <v>0</v>
      </c>
      <c r="AZ58" s="961">
        <f>IF(M33&gt;0,AT33+V33,0)</f>
        <v>0</v>
      </c>
      <c r="BA58" s="961">
        <f>IF(N33&gt;0,AT33+V33+2*BA33,0)</f>
        <v>0</v>
      </c>
      <c r="BB58" s="975">
        <f t="shared" si="12"/>
        <v>0</v>
      </c>
      <c r="BE58" s="979"/>
      <c r="BF58" s="984"/>
      <c r="BG58" s="987">
        <f>Q41</f>
        <v>6</v>
      </c>
      <c r="BH58" s="951">
        <f>ROUND(BG58*BH56,2)</f>
        <v>0</v>
      </c>
      <c r="BI58" s="951">
        <f>ROUND(BG58*BI56,2)</f>
        <v>0</v>
      </c>
      <c r="BJ58" s="951">
        <f>ROUND(BG58*BJ56,2)</f>
        <v>0</v>
      </c>
      <c r="BK58" s="951"/>
      <c r="BL58" s="951"/>
      <c r="BM58" s="951">
        <f>ROUND(BG58*BM56,2)</f>
        <v>4.79</v>
      </c>
      <c r="BN58" s="951">
        <f>ROUND(BG58*BN56,2)</f>
        <v>0</v>
      </c>
      <c r="BO58" s="951">
        <f>ROUND(BG58*BO56,2)</f>
        <v>0</v>
      </c>
      <c r="BP58" s="951">
        <f>ROUND(BG58*BP56,2)</f>
        <v>1.28</v>
      </c>
      <c r="BQ58" s="951">
        <f>ROUND(BG58*BQ56,2)</f>
        <v>3.28</v>
      </c>
      <c r="BR58" s="951">
        <f>ROUND(BG58*BR56,2)</f>
        <v>0</v>
      </c>
      <c r="BS58" s="951">
        <f>ROUND(BG58*BS56,2)</f>
        <v>0</v>
      </c>
      <c r="BT58" s="951">
        <f>ROUND(BG58*BT56,2)</f>
        <v>0</v>
      </c>
      <c r="BU58" s="951">
        <f>ROUND(BG58*BU56,2)</f>
        <v>1.51</v>
      </c>
      <c r="BV58" s="951">
        <f>ROUND(BG58*BV56,2)</f>
        <v>0</v>
      </c>
      <c r="BW58" s="951">
        <f>ROUND(BG58*BW56,2)</f>
        <v>0</v>
      </c>
      <c r="BX58" s="975">
        <f>ROUND(BG58*BX56,2)</f>
        <v>0</v>
      </c>
      <c r="BY58" s="999"/>
    </row>
    <row r="59" spans="1:77" ht="12" customHeight="1">
      <c r="A59" s="866"/>
      <c r="AK59" s="945" t="str">
        <f t="shared" si="11"/>
        <v>B-2土工</v>
      </c>
      <c r="AL59" s="950"/>
      <c r="AM59" s="954"/>
      <c r="AN59" s="950"/>
      <c r="AO59" s="958">
        <f>IF(AP35&gt;0,AT35+V35,0)</f>
        <v>0</v>
      </c>
      <c r="AP59" s="966"/>
      <c r="AQ59" s="966"/>
      <c r="AR59" s="966"/>
      <c r="AS59" s="966"/>
      <c r="AT59" s="966"/>
      <c r="AU59" s="966"/>
      <c r="AV59" s="966"/>
      <c r="AW59" s="966"/>
      <c r="AX59" s="966"/>
      <c r="AY59" s="966"/>
      <c r="AZ59" s="966"/>
      <c r="BA59" s="966"/>
      <c r="BB59" s="974">
        <f t="shared" si="12"/>
        <v>0</v>
      </c>
      <c r="BE59" s="977"/>
      <c r="BF59" s="933"/>
      <c r="BG59" s="933"/>
      <c r="BH59" s="950"/>
      <c r="BI59" s="950"/>
      <c r="BJ59" s="950"/>
      <c r="BK59" s="950"/>
      <c r="BL59" s="950"/>
      <c r="BM59" s="950"/>
      <c r="BN59" s="950"/>
      <c r="BO59" s="950"/>
      <c r="BP59" s="950"/>
      <c r="BQ59" s="950"/>
      <c r="BR59" s="950"/>
      <c r="BS59" s="950"/>
      <c r="BT59" s="950"/>
      <c r="BU59" s="950"/>
      <c r="BV59" s="950"/>
      <c r="BW59" s="950"/>
      <c r="BX59" s="974"/>
      <c r="BY59" s="999"/>
    </row>
    <row r="60" spans="1:77" ht="12" customHeight="1">
      <c r="A60" s="866"/>
      <c r="AK60" s="946" t="str">
        <f t="shared" si="11"/>
        <v>歩道As</v>
      </c>
      <c r="AL60" s="951" t="str">
        <f>AL35</f>
        <v>DIP(防)</v>
      </c>
      <c r="AM60" s="955">
        <f>AM35</f>
        <v>200</v>
      </c>
      <c r="AN60" s="951">
        <f>AO35</f>
        <v>0.63400000000000001</v>
      </c>
      <c r="AO60" s="959">
        <f>ROUND(AP35*(AT35+V35),3)</f>
        <v>0</v>
      </c>
      <c r="AP60" s="961">
        <f>IF(S35=0,ROUND(AS35*(AT35+V35/2)-AO60,3),0)+IF(S35=2,ROUND(AS35*(AT35+V35/2)-AO60-AQ60,3),0)</f>
        <v>0.49399999999999999</v>
      </c>
      <c r="AQ60" s="961">
        <f>IF(S35=1,ROUND(AS35*(AT35+V35/2)-AO60,3),0)+IF(S35=2,ROUND((AN35+AQ35+T35)*W35,3),0)</f>
        <v>0</v>
      </c>
      <c r="AR60" s="961">
        <f>IF(AND($T$2="Y",S35=0),AT35,0)</f>
        <v>0</v>
      </c>
      <c r="AS60" s="961">
        <f>IF(AND(H35&gt;0,AL60="DIP"),ROUND(X35*AU35-LOOKUP(AM60,$B$4:$D$12),3),0)+IF(AND(H35&gt;0,AL60="VP"),ROUND(X35*AU35-LOOKUP(AM60,$B$4:$F$12),3),0)+IF(AND(H35&gt;0,AL60="PEP"),ROUND(X35*AU35-LOOKUP(AM60,$B$4:$H$12),3),0)</f>
        <v>0</v>
      </c>
      <c r="AT60" s="961">
        <f>IF(H35&gt;0,ROUND(Y35*AV35,3),0)+IF(AND(H35&lt;=0,J35=0,AL60="DIP"),ROUND(Y35*AV35-LOOKUP(AM60,$B$4:$D$12),3),0)+IF(AND(H35&lt;=0,J35=0,AL60="VP"),ROUND(Y35*AV35-LOOKUP(AM60,$B$4:$F$12),3),0)+IF(AND(H35&lt;=0,J35=0,AL60="DIP(防)"),ROUND(Y35*AV35-LOOKUP(AM60,$B$4:$H$12),3),0)</f>
        <v>0.24399999999999999</v>
      </c>
      <c r="AU60" s="961">
        <f>IF(H35&gt;0,ROUND(Y35*AW35,3),0)+IF(AND(H35&lt;=0,J35=1,AL60="DIP"),ROUND(Y35*AW35-LOOKUP(AM60,$B$4:$D$12),3),0)+IF(AND(H35&lt;=0,J35=1,AL60="VP"),ROUND(Y35*AW35-LOOKUP(AM60,$B$4:$F$12),3),0)+IF(AND(H35&lt;=0,J35=1,AL60="PEP"),ROUND(Y35*AW35-LOOKUP(AM60,$B$4:$H$12),3),0)</f>
        <v>0</v>
      </c>
      <c r="AV60" s="961">
        <f>ROUND(Z35*AX35,3)</f>
        <v>0</v>
      </c>
      <c r="AW60" s="961">
        <f>AO60</f>
        <v>0</v>
      </c>
      <c r="AX60" s="961">
        <f>AP60+AQ60-AT60</f>
        <v>0.25</v>
      </c>
      <c r="AY60" s="961">
        <f>IF(K35&gt;0,AT35+V35+AY35*2,0)</f>
        <v>0</v>
      </c>
      <c r="AZ60" s="961">
        <f>IF(M35&gt;0,AT35+V35,0)</f>
        <v>0</v>
      </c>
      <c r="BA60" s="961">
        <f>IF(N35&gt;0,AT35+V35+2*BA35,0)</f>
        <v>0</v>
      </c>
      <c r="BB60" s="975">
        <f t="shared" si="12"/>
        <v>0</v>
      </c>
      <c r="BE60" s="977"/>
      <c r="BF60" s="933"/>
      <c r="BG60" s="933"/>
      <c r="BH60" s="950"/>
      <c r="BI60" s="950"/>
      <c r="BJ60" s="950"/>
      <c r="BK60" s="991">
        <f>BK57+BK53+BK49+BK45+BK41+BK37+BK33+BK29+BK25</f>
        <v>0</v>
      </c>
      <c r="BL60" s="950"/>
      <c r="BM60" s="950"/>
      <c r="BN60" s="950"/>
      <c r="BO60" s="950"/>
      <c r="BP60" s="950"/>
      <c r="BQ60" s="950"/>
      <c r="BR60" s="950"/>
      <c r="BS60" s="950"/>
      <c r="BT60" s="950"/>
      <c r="BU60" s="950"/>
      <c r="BV60" s="950"/>
      <c r="BW60" s="950"/>
      <c r="BX60" s="974"/>
      <c r="BY60" s="999"/>
    </row>
    <row r="61" spans="1:77" ht="12" customHeight="1">
      <c r="A61" s="866"/>
      <c r="AK61" s="945" t="str">
        <f t="shared" si="11"/>
        <v>B-3土工</v>
      </c>
      <c r="AL61" s="950"/>
      <c r="AM61" s="954"/>
      <c r="AN61" s="950"/>
      <c r="AO61" s="958">
        <f>IF(AP37&gt;0,AT37+V37,0)</f>
        <v>0</v>
      </c>
      <c r="AP61" s="966"/>
      <c r="AQ61" s="966"/>
      <c r="AR61" s="966"/>
      <c r="AS61" s="966"/>
      <c r="AT61" s="966"/>
      <c r="AU61" s="966"/>
      <c r="AV61" s="966"/>
      <c r="AW61" s="966"/>
      <c r="AX61" s="966"/>
      <c r="AY61" s="966"/>
      <c r="AZ61" s="966"/>
      <c r="BA61" s="966"/>
      <c r="BB61" s="974">
        <f t="shared" si="12"/>
        <v>0</v>
      </c>
      <c r="BE61" s="943" t="s">
        <v>355</v>
      </c>
      <c r="BF61" s="887" t="s">
        <v>493</v>
      </c>
      <c r="BG61" s="987"/>
      <c r="BH61" s="951">
        <f t="shared" ref="BH61:BX61" si="15">BH58+BH54+BH50+BH46+BH42+BH38+BH34+BH30+BH26</f>
        <v>0</v>
      </c>
      <c r="BI61" s="951">
        <f t="shared" si="15"/>
        <v>0</v>
      </c>
      <c r="BJ61" s="951">
        <f t="shared" si="15"/>
        <v>0</v>
      </c>
      <c r="BK61" s="951">
        <f t="shared" si="15"/>
        <v>0</v>
      </c>
      <c r="BL61" s="951">
        <f t="shared" si="15"/>
        <v>0</v>
      </c>
      <c r="BM61" s="951">
        <f t="shared" si="15"/>
        <v>212.67999999999998</v>
      </c>
      <c r="BN61" s="951">
        <f t="shared" si="15"/>
        <v>0</v>
      </c>
      <c r="BO61" s="951">
        <f t="shared" si="15"/>
        <v>0</v>
      </c>
      <c r="BP61" s="951">
        <f t="shared" si="15"/>
        <v>76.160000000000011</v>
      </c>
      <c r="BQ61" s="951">
        <f t="shared" si="15"/>
        <v>120.57</v>
      </c>
      <c r="BR61" s="951">
        <f t="shared" si="15"/>
        <v>0</v>
      </c>
      <c r="BS61" s="951">
        <f t="shared" si="15"/>
        <v>0</v>
      </c>
      <c r="BT61" s="951">
        <f t="shared" si="15"/>
        <v>0</v>
      </c>
      <c r="BU61" s="951">
        <f t="shared" si="15"/>
        <v>90.32</v>
      </c>
      <c r="BV61" s="951">
        <f t="shared" si="15"/>
        <v>0</v>
      </c>
      <c r="BW61" s="951">
        <f t="shared" si="15"/>
        <v>0</v>
      </c>
      <c r="BX61" s="975">
        <f t="shared" si="15"/>
        <v>0</v>
      </c>
      <c r="BY61" s="999"/>
    </row>
    <row r="62" spans="1:77" ht="12" customHeight="1">
      <c r="A62" s="866"/>
      <c r="AK62" s="946" t="str">
        <f t="shared" si="11"/>
        <v>歩道As</v>
      </c>
      <c r="AL62" s="951" t="str">
        <f>AL37</f>
        <v>DIP</v>
      </c>
      <c r="AM62" s="955">
        <f>AM37</f>
        <v>200</v>
      </c>
      <c r="AN62" s="951">
        <f>AO37</f>
        <v>0.8</v>
      </c>
      <c r="AO62" s="959">
        <f>ROUND(AP37*(AT37+V37),3)</f>
        <v>0</v>
      </c>
      <c r="AP62" s="961">
        <f>IF(S37=0,ROUND(AS37*(AT37+V37/2)-AO62,3),0)+IF(S37=2,ROUND(AS37*(AT37+V37/2)-AO62-AQ62,3),0)</f>
        <v>0.56999999999999995</v>
      </c>
      <c r="AQ62" s="961">
        <f>IF(S37=1,ROUND(AS37*(AT37+V37/2)-AO62,3),0)+IF(S37=2,ROUND((AN37+AQ37+T37)*W37,3),0)</f>
        <v>0</v>
      </c>
      <c r="AR62" s="961">
        <f>IF(AND($T$2="Y",S37=0),AT37,0)</f>
        <v>0</v>
      </c>
      <c r="AS62" s="961">
        <f>IF(AND(H37&gt;0,AL62="DIP"),ROUND(X37*AU37-LOOKUP(AM62,$B$4:$D$12),3),0)+IF(AND(H37&gt;0,AL62="VP"),ROUND(X37*AU37-LOOKUP(AM62,$B$4:$F$12),3),0)+IF(AND(H37&gt;0,AL62="PEP"),ROUND(X37*AU37-LOOKUP(AM62,$B$4:$H$12),3),0)</f>
        <v>0.214</v>
      </c>
      <c r="AT62" s="961">
        <f>IF(H37&gt;0,ROUND(Y37*AV37,3),0)+IF(AND(H37&lt;=0,J37=0,AL62="DIP"),ROUND(Y37*AV37-LOOKUP(AM62,$B$4:$D$12),3),0)+IF(AND(H37&lt;=0,J37=0,AL62="VP"),ROUND(Y37*AV37-LOOKUP(AM62,$B$4:$F$12),3),0)+IF(AND(H37&lt;=0,J37=0,AL62="DIP(防)"),ROUND(Y37*AV37-LOOKUP(AM62,$B$4:$H$12),3),0)</f>
        <v>0.318</v>
      </c>
      <c r="AU62" s="961">
        <f>IF(H37&gt;0,ROUND(Y37*AW37,3),0)+IF(AND(H37&lt;=0,J37=1,AL62="DIP"),ROUND(Y37*AW37-LOOKUP(AM62,$B$4:$D$12),3),0)+IF(AND(H37&lt;=0,J37=1,AL62="VP"),ROUND(Y37*AW37-LOOKUP(AM62,$B$4:$F$12),3),0)+IF(AND(H37&lt;=0,J37=1,AL62="PEP"),ROUND(Y37*AW37-LOOKUP(AM62,$B$4:$H$12),3),0)</f>
        <v>0</v>
      </c>
      <c r="AV62" s="961">
        <f>ROUND(Z37*AX37,3)</f>
        <v>0</v>
      </c>
      <c r="AW62" s="961">
        <f>AO62</f>
        <v>0</v>
      </c>
      <c r="AX62" s="961">
        <f>AP62+AQ62-AT62</f>
        <v>0.25199999999999995</v>
      </c>
      <c r="AY62" s="961">
        <f>IF(K37&gt;0,AT37+V37+AY37*2,0)</f>
        <v>0</v>
      </c>
      <c r="AZ62" s="961">
        <f>IF(M37&gt;0,AT37+V37,0)</f>
        <v>0</v>
      </c>
      <c r="BA62" s="961">
        <f>IF(N37&gt;0,AT37+V37+2*BA37,0)</f>
        <v>0</v>
      </c>
      <c r="BB62" s="975">
        <f t="shared" si="12"/>
        <v>0</v>
      </c>
      <c r="BE62" s="223"/>
      <c r="BF62" s="231"/>
      <c r="BG62" s="231"/>
      <c r="BH62" s="231"/>
      <c r="BI62" s="231"/>
      <c r="BJ62" s="231"/>
      <c r="BK62" s="231"/>
      <c r="BL62" s="231"/>
      <c r="BM62" s="231"/>
      <c r="BN62" s="231"/>
      <c r="BO62" s="231"/>
      <c r="BP62" s="231"/>
      <c r="BQ62" s="231"/>
      <c r="BR62" s="231"/>
      <c r="BS62" s="231"/>
      <c r="BT62" s="231"/>
      <c r="BU62" s="231"/>
      <c r="BV62" s="231"/>
      <c r="BW62" s="231"/>
      <c r="BX62" s="241"/>
      <c r="BY62" s="999"/>
    </row>
    <row r="63" spans="1:77" ht="12" customHeight="1">
      <c r="A63" s="866"/>
      <c r="AK63" s="945" t="str">
        <f t="shared" si="11"/>
        <v>B-4土工</v>
      </c>
      <c r="AL63" s="950"/>
      <c r="AM63" s="954"/>
      <c r="AN63" s="950"/>
      <c r="AO63" s="958">
        <f>IF(AP39&gt;0,AT39+V39,0)</f>
        <v>0</v>
      </c>
      <c r="AP63" s="966"/>
      <c r="AQ63" s="966"/>
      <c r="AR63" s="966"/>
      <c r="AS63" s="966"/>
      <c r="AT63" s="966"/>
      <c r="AU63" s="966"/>
      <c r="AV63" s="966"/>
      <c r="AW63" s="966"/>
      <c r="AX63" s="966"/>
      <c r="AY63" s="966"/>
      <c r="AZ63" s="966"/>
      <c r="BA63" s="966"/>
      <c r="BB63" s="974">
        <f t="shared" si="12"/>
        <v>0</v>
      </c>
      <c r="BE63" s="223"/>
      <c r="BF63" s="231"/>
      <c r="BG63" s="231"/>
      <c r="BH63" s="231"/>
      <c r="BI63" s="231"/>
      <c r="BJ63" s="231"/>
      <c r="BK63" s="231"/>
      <c r="BL63" s="231"/>
      <c r="BM63" s="231"/>
      <c r="BN63" s="231"/>
      <c r="BO63" s="231"/>
      <c r="BP63" s="231"/>
      <c r="BQ63" s="231"/>
      <c r="BR63" s="231"/>
      <c r="BS63" s="231"/>
      <c r="BT63" s="231"/>
      <c r="BU63" s="231"/>
      <c r="BV63" s="231"/>
      <c r="BW63" s="231"/>
      <c r="BX63" s="241"/>
      <c r="BY63" s="999"/>
    </row>
    <row r="64" spans="1:77" ht="12" customHeight="1">
      <c r="A64" s="866"/>
      <c r="AK64" s="946" t="str">
        <f t="shared" si="11"/>
        <v>歩道As</v>
      </c>
      <c r="AL64" s="951" t="str">
        <f>AL39</f>
        <v>DIP(防)</v>
      </c>
      <c r="AM64" s="955">
        <f>AM39</f>
        <v>200</v>
      </c>
      <c r="AN64" s="951">
        <f>AO39</f>
        <v>0.61499999999999999</v>
      </c>
      <c r="AO64" s="959">
        <f>ROUND(AP39*(AT39+V39),3)</f>
        <v>0</v>
      </c>
      <c r="AP64" s="961">
        <f>IF(S39=0,ROUND(AS39*(AT39+V39/2)-AO64,3),0)+IF(S39=2,ROUND(AS39*(AT39+V39/2)-AO64-AQ64,3),0)</f>
        <v>0.48299999999999998</v>
      </c>
      <c r="AQ64" s="961">
        <f>IF(S39=1,ROUND(AS39*(AT39+V39/2)-AO64,3),0)+IF(S39=2,ROUND((AN39+AQ39+T39)*W39,3),0)</f>
        <v>0</v>
      </c>
      <c r="AR64" s="961">
        <f>IF(AND($T$2="Y",S39=0),AT39,0)</f>
        <v>0</v>
      </c>
      <c r="AS64" s="961">
        <f>IF(AND(H39&gt;0,AL64="DIP"),ROUND(X39*AU39-LOOKUP(AM64,$B$4:$D$12),3),0)+IF(AND(H39&gt;0,AL64="VP"),ROUND(X39*AU39-LOOKUP(AM64,$B$4:$F$12),3),0)+IF(AND(H39&gt;0,AL64="PEP"),ROUND(X39*AU39-LOOKUP(AM64,$B$4:$H$12),3),0)</f>
        <v>0</v>
      </c>
      <c r="AT64" s="961">
        <f>IF(H39&gt;0,ROUND(Y39*AV39,3),0)+IF(AND(H39&lt;=0,J39=0,AL64="DIP"),ROUND(Y39*AV39-LOOKUP(AM64,$B$4:$D$12),3),0)+IF(AND(H39&lt;=0,J39=0,AL64="VP"),ROUND(Y39*AV39-LOOKUP(AM64,$B$4:$F$12),3),0)+IF(AND(H39&lt;=0,J39=0,AL64="DIP(防)"),ROUND(Y39*AV39-LOOKUP(AM64,$B$4:$H$12),3),0)</f>
        <v>0.23300000000000001</v>
      </c>
      <c r="AU64" s="961">
        <f>IF(H39&gt;0,ROUND(Y39*AW39,3),0)+IF(AND(H39&lt;=0,J39=1,AL64="DIP"),ROUND(Y39*AW39-LOOKUP(AM64,$B$4:$D$12),3),0)+IF(AND(H39&lt;=0,J39=1,AL64="VP"),ROUND(Y39*AW39-LOOKUP(AM64,$B$4:$F$12),3),0)+IF(AND(H39&lt;=0,J39=1,AL64="PEP"),ROUND(Y39*AW39-LOOKUP(AM64,$B$4:$H$12),3),0)</f>
        <v>0</v>
      </c>
      <c r="AV64" s="961">
        <f>ROUND(Z39*AX39,3)</f>
        <v>0</v>
      </c>
      <c r="AW64" s="961">
        <f>AO64</f>
        <v>0</v>
      </c>
      <c r="AX64" s="961">
        <f>AP64+AQ64-AT64</f>
        <v>0.24999999999999997</v>
      </c>
      <c r="AY64" s="961">
        <f>IF(K39&gt;0,AT39+V39+AY39*2,0)</f>
        <v>0</v>
      </c>
      <c r="AZ64" s="961">
        <f>IF(M39&gt;0,AT39+V39,0)</f>
        <v>0</v>
      </c>
      <c r="BA64" s="961">
        <f>IF(N39&gt;0,AT39+V39+2*BA39,0)</f>
        <v>0</v>
      </c>
      <c r="BB64" s="975">
        <f t="shared" si="12"/>
        <v>0</v>
      </c>
      <c r="BE64" s="223" t="s">
        <v>730</v>
      </c>
      <c r="BF64" s="231"/>
      <c r="BG64" s="231"/>
      <c r="BH64" s="231"/>
      <c r="BI64" s="231"/>
      <c r="BJ64" s="231"/>
      <c r="BK64" s="231"/>
      <c r="BL64" s="231"/>
      <c r="BM64" s="231"/>
      <c r="BN64" s="231"/>
      <c r="BO64" s="231"/>
      <c r="BP64" s="231"/>
      <c r="BQ64" s="231"/>
      <c r="BR64" s="231"/>
      <c r="BS64" s="231"/>
      <c r="BT64" s="231"/>
      <c r="BU64" s="231"/>
      <c r="BV64" s="231"/>
      <c r="BW64" s="231"/>
      <c r="BX64" s="241"/>
      <c r="BY64" s="999"/>
    </row>
    <row r="65" spans="1:77" ht="12" customHeight="1">
      <c r="A65" s="866"/>
      <c r="AK65" s="945" t="str">
        <f t="shared" si="11"/>
        <v>B-5土工</v>
      </c>
      <c r="AL65" s="950"/>
      <c r="AM65" s="954"/>
      <c r="AN65" s="950"/>
      <c r="AO65" s="958">
        <f>IF(AP41&gt;0,AT41+V41,0)</f>
        <v>0</v>
      </c>
      <c r="AP65" s="966"/>
      <c r="AQ65" s="966"/>
      <c r="AR65" s="966"/>
      <c r="AS65" s="966"/>
      <c r="AT65" s="966"/>
      <c r="AU65" s="966"/>
      <c r="AV65" s="966"/>
      <c r="AW65" s="966"/>
      <c r="AX65" s="966"/>
      <c r="AY65" s="966"/>
      <c r="AZ65" s="966"/>
      <c r="BA65" s="966"/>
      <c r="BB65" s="974">
        <f t="shared" si="12"/>
        <v>0</v>
      </c>
      <c r="BE65" s="223"/>
      <c r="BF65" s="231"/>
      <c r="BG65" s="231"/>
      <c r="BH65" s="231"/>
      <c r="BI65" s="231"/>
      <c r="BJ65" s="231"/>
      <c r="BK65" s="231"/>
      <c r="BL65" s="231"/>
      <c r="BM65" s="231"/>
      <c r="BN65" s="231"/>
      <c r="BO65" s="231"/>
      <c r="BP65" s="231"/>
      <c r="BQ65" s="231"/>
      <c r="BR65" s="231"/>
      <c r="BS65" s="231"/>
      <c r="BT65" s="231"/>
      <c r="BU65" s="231"/>
      <c r="BV65" s="231"/>
      <c r="BW65" s="231"/>
      <c r="BX65" s="241"/>
      <c r="BY65" s="999"/>
    </row>
    <row r="66" spans="1:77" ht="12" customHeight="1">
      <c r="A66" s="866"/>
      <c r="AK66" s="947" t="str">
        <f t="shared" si="11"/>
        <v>歩道As</v>
      </c>
      <c r="AL66" s="952" t="str">
        <f>AL41</f>
        <v>DIP</v>
      </c>
      <c r="AM66" s="956">
        <f>AM41</f>
        <v>200</v>
      </c>
      <c r="AN66" s="952">
        <f>AO41</f>
        <v>1.18</v>
      </c>
      <c r="AO66" s="960">
        <f>ROUND(AP41*(AT41+V41),3)</f>
        <v>0</v>
      </c>
      <c r="AP66" s="963">
        <f>IF(S41=0,ROUND(AS41*(AT41+V41/2)-AO66,3),0)+IF(S41=2,ROUND(AS41*(AT41+V41/2)-AO66-AQ66,3),0)</f>
        <v>0.79800000000000004</v>
      </c>
      <c r="AQ66" s="963">
        <f>IF(S41=1,ROUND(AS41*(AT41+V41/2)-AO66,3),0)+IF(S41=2,ROUND((AN41+AQ41+T41)*W41,3),0)</f>
        <v>0</v>
      </c>
      <c r="AR66" s="963">
        <f>IF(AND($T$2="Y",S41=0),AT41,0)</f>
        <v>0</v>
      </c>
      <c r="AS66" s="963">
        <f>IF(AND(H41&gt;0,AL66="DIP"),ROUND(X41*AU41-LOOKUP(AM66,$B$4:$D$12),3),0)+IF(AND(H41&gt;0,AL66="VP"),ROUND(X41*AU41-LOOKUP(AM66,$B$4:$F$12),3),0)+IF(AND(H41&gt;0,AL66="PEP"),ROUND(X41*AU41-LOOKUP(AM66,$B$4:$H$12),3),0)</f>
        <v>0.214</v>
      </c>
      <c r="AT66" s="961">
        <f>IF(H41&gt;0,ROUND(Y41*AV41,3),0)+IF(AND(H41&lt;=0,J41=0,AL66="DIP"),ROUND(Y41*AV41-LOOKUP(AM66,$B$4:$D$12),3),0)+IF(AND(H41&lt;=0,J41=0,AL66="VP"),ROUND(Y41*AV41-LOOKUP(AM66,$B$4:$F$12),3),0)+IF(AND(H41&lt;=0,J41=0,AL66="DIP(防)"),ROUND(Y41*AV41-LOOKUP(AM66,$B$4:$H$12),3),0)</f>
        <v>0.54600000000000004</v>
      </c>
      <c r="AU66" s="963">
        <f>IF(H41&gt;0,ROUND(Y41*AW41,3),0)+IF(AND(H41&lt;=0,J41=1,AL66="DIP"),ROUND(Y41*AW41-LOOKUP(AM66,$B$4:$D$12),3),0)+IF(AND(H41&lt;=0,J41=1,AL66="VP"),ROUND(Y41*AW41-LOOKUP(AM66,$B$4:$F$12),3),0)+IF(AND(H41&lt;=0,J41=1,AL66="PEP"),ROUND(Y41*AW41-LOOKUP(AM66,$B$4:$H$12),3),0)</f>
        <v>0</v>
      </c>
      <c r="AV66" s="963">
        <f>ROUND(Z41*AX41,3)</f>
        <v>0</v>
      </c>
      <c r="AW66" s="963">
        <f>AO66</f>
        <v>0</v>
      </c>
      <c r="AX66" s="963">
        <f>AP66+AQ66-AT66</f>
        <v>0.252</v>
      </c>
      <c r="AY66" s="963">
        <f>IF(K41&gt;0,AT41+V41+AY41*2,0)</f>
        <v>0</v>
      </c>
      <c r="AZ66" s="963">
        <f>IF(M41&gt;0,AT41+V41,0)</f>
        <v>0</v>
      </c>
      <c r="BA66" s="963">
        <f>IF(N41&gt;0,AT41+V41+2*BA41,0)</f>
        <v>0</v>
      </c>
      <c r="BB66" s="976">
        <f t="shared" si="12"/>
        <v>0</v>
      </c>
      <c r="BE66" s="226"/>
      <c r="BF66" s="232"/>
      <c r="BG66" s="232"/>
      <c r="BH66" s="232"/>
      <c r="BI66" s="232"/>
      <c r="BJ66" s="232"/>
      <c r="BK66" s="232"/>
      <c r="BL66" s="232"/>
      <c r="BM66" s="232"/>
      <c r="BN66" s="232"/>
      <c r="BO66" s="232"/>
      <c r="BP66" s="232"/>
      <c r="BQ66" s="232"/>
      <c r="BR66" s="232"/>
      <c r="BS66" s="232"/>
      <c r="BT66" s="232"/>
      <c r="BU66" s="232"/>
      <c r="BV66" s="232"/>
      <c r="BW66" s="232"/>
      <c r="BX66" s="242"/>
      <c r="BY66" s="999"/>
    </row>
    <row r="67" spans="1:77" ht="11.25" customHeight="1">
      <c r="A67" s="872"/>
      <c r="B67" s="885"/>
      <c r="C67" s="885"/>
      <c r="D67" s="885"/>
      <c r="E67" s="885"/>
      <c r="F67" s="885"/>
      <c r="G67" s="885"/>
      <c r="H67" s="885"/>
      <c r="I67" s="885"/>
      <c r="J67" s="885"/>
      <c r="K67" s="885"/>
      <c r="L67" s="885"/>
      <c r="M67" s="885"/>
      <c r="N67" s="885"/>
      <c r="O67" s="885"/>
      <c r="P67" s="885"/>
      <c r="Q67" s="885"/>
      <c r="R67" s="885"/>
      <c r="S67" s="885"/>
      <c r="T67" s="885"/>
      <c r="U67" s="885"/>
      <c r="V67" s="885"/>
      <c r="W67" s="885"/>
      <c r="X67" s="885"/>
      <c r="Y67" s="885"/>
      <c r="Z67" s="885"/>
      <c r="AA67" s="885"/>
      <c r="AB67" s="885"/>
      <c r="AC67" s="885"/>
      <c r="AD67" s="885"/>
      <c r="AE67" s="885"/>
      <c r="AF67" s="885"/>
      <c r="AG67" s="885"/>
      <c r="AH67" s="885"/>
      <c r="AI67" s="885"/>
      <c r="AJ67" s="885"/>
      <c r="AK67" s="885"/>
      <c r="AL67" s="885"/>
      <c r="AM67" s="885"/>
      <c r="AN67" s="885"/>
      <c r="AO67" s="885"/>
      <c r="AP67" s="885"/>
      <c r="AQ67" s="885"/>
      <c r="AR67" s="885"/>
      <c r="AS67" s="885"/>
      <c r="AT67" s="885"/>
      <c r="AU67" s="885"/>
      <c r="AV67" s="885"/>
      <c r="AW67" s="885"/>
      <c r="AX67" s="885"/>
      <c r="AY67" s="885"/>
      <c r="AZ67" s="885"/>
      <c r="BA67" s="885"/>
      <c r="BB67" s="885"/>
      <c r="BC67" s="885"/>
      <c r="BD67" s="885"/>
      <c r="BE67" s="885"/>
      <c r="BF67" s="885"/>
      <c r="BG67" s="885"/>
      <c r="BH67" s="885"/>
      <c r="BI67" s="885"/>
      <c r="BJ67" s="885"/>
      <c r="BK67" s="885"/>
      <c r="BL67" s="885"/>
      <c r="BM67" s="885"/>
      <c r="BN67" s="885"/>
      <c r="BO67" s="885"/>
      <c r="BP67" s="885"/>
      <c r="BQ67" s="885"/>
      <c r="BR67" s="885"/>
      <c r="BS67" s="885"/>
      <c r="BT67" s="885"/>
      <c r="BU67" s="885"/>
      <c r="BV67" s="885"/>
      <c r="BW67" s="885"/>
      <c r="BX67" s="885"/>
      <c r="BY67" s="1000"/>
    </row>
    <row r="68" spans="1:77" ht="11.25" customHeight="1">
      <c r="A68" s="865"/>
      <c r="B68" s="877"/>
      <c r="C68" s="877"/>
      <c r="D68" s="877"/>
      <c r="E68" s="877"/>
      <c r="F68" s="877"/>
      <c r="G68" s="877"/>
      <c r="H68" s="877"/>
      <c r="I68" s="877"/>
      <c r="J68" s="877"/>
      <c r="K68" s="877"/>
      <c r="L68" s="877"/>
      <c r="M68" s="877"/>
      <c r="N68" s="877"/>
      <c r="O68" s="877"/>
      <c r="P68" s="877"/>
      <c r="Q68" s="877"/>
      <c r="R68" s="877"/>
      <c r="S68" s="877"/>
      <c r="T68" s="877"/>
      <c r="U68" s="877"/>
      <c r="V68" s="877"/>
      <c r="W68" s="877"/>
      <c r="X68" s="877"/>
      <c r="Y68" s="877"/>
      <c r="Z68" s="877"/>
      <c r="AA68" s="877"/>
      <c r="AB68" s="877"/>
      <c r="AC68" s="877"/>
      <c r="AD68" s="877"/>
      <c r="AE68" s="877"/>
      <c r="AF68" s="877"/>
      <c r="AG68" s="877"/>
      <c r="AH68" s="877"/>
      <c r="AI68" s="877"/>
      <c r="AJ68" s="877"/>
      <c r="AK68" s="877"/>
      <c r="AL68" s="877"/>
      <c r="AM68" s="877"/>
      <c r="AN68" s="877"/>
      <c r="AO68" s="877"/>
      <c r="AP68" s="877"/>
      <c r="AQ68" s="877"/>
      <c r="AR68" s="877"/>
      <c r="AS68" s="877"/>
      <c r="AT68" s="877"/>
      <c r="AU68" s="877"/>
      <c r="AV68" s="877"/>
      <c r="AW68" s="877"/>
      <c r="AX68" s="877"/>
      <c r="AY68" s="877"/>
      <c r="AZ68" s="877"/>
      <c r="BA68" s="877"/>
      <c r="BB68" s="877"/>
      <c r="BC68" s="877"/>
      <c r="BD68" s="877"/>
      <c r="BE68" s="877"/>
      <c r="BF68" s="877"/>
      <c r="BG68" s="877"/>
      <c r="BH68" s="877"/>
      <c r="BI68" s="877"/>
      <c r="BJ68" s="877"/>
      <c r="BK68" s="877"/>
      <c r="BL68" s="877"/>
      <c r="BM68" s="877"/>
      <c r="BN68" s="877"/>
      <c r="BO68" s="877"/>
      <c r="BP68" s="877"/>
      <c r="BQ68" s="877"/>
      <c r="BR68" s="877"/>
      <c r="BS68" s="877"/>
      <c r="BT68" s="877"/>
      <c r="BU68" s="877"/>
      <c r="BV68" s="877"/>
      <c r="BW68" s="877"/>
      <c r="BX68" s="877"/>
      <c r="BY68" s="998"/>
    </row>
    <row r="69" spans="1:77" ht="11.25" customHeight="1">
      <c r="A69" s="865"/>
      <c r="B69" s="877"/>
      <c r="C69" s="877"/>
      <c r="D69" s="877"/>
      <c r="E69" s="877"/>
      <c r="F69" s="877"/>
      <c r="G69" s="877"/>
      <c r="H69" s="877"/>
      <c r="I69" s="877"/>
      <c r="J69" s="877"/>
      <c r="K69" s="877"/>
      <c r="L69" s="877"/>
      <c r="M69" s="877"/>
      <c r="N69" s="877"/>
      <c r="O69" s="877"/>
      <c r="P69" s="877"/>
      <c r="Q69" s="877"/>
      <c r="R69" s="877"/>
      <c r="S69" s="877"/>
      <c r="T69" s="877"/>
      <c r="U69" s="877"/>
      <c r="V69" s="877"/>
      <c r="W69" s="877"/>
      <c r="X69" s="877"/>
      <c r="Y69" s="877"/>
      <c r="Z69" s="877"/>
      <c r="AA69" s="877"/>
      <c r="AB69" s="877"/>
      <c r="AC69" s="877"/>
      <c r="AD69" s="877"/>
      <c r="AE69" s="877"/>
      <c r="AF69" s="877"/>
      <c r="AG69" s="877"/>
      <c r="AH69" s="877"/>
      <c r="AI69" s="877"/>
      <c r="AJ69" s="877"/>
      <c r="AK69" s="877"/>
      <c r="AL69" s="877"/>
      <c r="AM69" s="877"/>
      <c r="AN69" s="877"/>
      <c r="AO69" s="877"/>
      <c r="AP69" s="877"/>
      <c r="AQ69" s="877"/>
      <c r="AR69" s="877"/>
      <c r="AS69" s="877"/>
      <c r="AT69" s="877"/>
      <c r="AU69" s="877"/>
      <c r="AV69" s="877"/>
      <c r="AW69" s="877"/>
      <c r="AX69" s="877"/>
      <c r="AY69" s="877"/>
      <c r="AZ69" s="877"/>
      <c r="BA69" s="877"/>
      <c r="BB69" s="877"/>
      <c r="BC69" s="877"/>
      <c r="BD69" s="877"/>
      <c r="BE69" s="877"/>
      <c r="BF69" s="877"/>
      <c r="BG69" s="877"/>
      <c r="BH69" s="877"/>
      <c r="BI69" s="877"/>
      <c r="BJ69" s="877"/>
      <c r="BK69" s="877"/>
      <c r="BL69" s="877"/>
      <c r="BM69" s="877"/>
      <c r="BN69" s="877"/>
      <c r="BO69" s="877"/>
      <c r="BP69" s="877"/>
      <c r="BQ69" s="877"/>
      <c r="BR69" s="877"/>
      <c r="BS69" s="877"/>
      <c r="BT69" s="877"/>
      <c r="BU69" s="877"/>
      <c r="BV69" s="877"/>
      <c r="BW69" s="877"/>
      <c r="BX69" s="877"/>
      <c r="BY69" s="998"/>
    </row>
    <row r="70" spans="1:77" ht="11.25" customHeight="1">
      <c r="A70" s="866"/>
      <c r="B70" s="878" t="s">
        <v>654</v>
      </c>
      <c r="BY70" s="999"/>
    </row>
    <row r="71" spans="1:77" ht="20.149999999999999" customHeight="1">
      <c r="A71" s="867" t="s">
        <v>655</v>
      </c>
      <c r="B71" s="879">
        <v>2</v>
      </c>
      <c r="C71" s="888"/>
      <c r="D71" s="890"/>
      <c r="M71" s="878"/>
      <c r="AE71" s="931" t="s">
        <v>656</v>
      </c>
      <c r="BF71" s="931" t="s">
        <v>486</v>
      </c>
      <c r="BJ71" s="931" t="str">
        <f>A72</f>
        <v>φ150ｍｍ配水管布設工事（泥吐）</v>
      </c>
      <c r="BW71" s="888" t="s">
        <v>657</v>
      </c>
      <c r="BX71" s="890">
        <f>+BB72+1</f>
        <v>22</v>
      </c>
      <c r="BY71" s="999"/>
    </row>
    <row r="72" spans="1:77" ht="20.149999999999999" customHeight="1">
      <c r="A72" s="868" t="s">
        <v>98</v>
      </c>
      <c r="B72" s="880"/>
      <c r="C72" s="880"/>
      <c r="D72" s="880"/>
      <c r="E72" s="880"/>
      <c r="F72" s="880"/>
      <c r="G72" s="880"/>
      <c r="H72" s="878"/>
      <c r="I72" s="878"/>
      <c r="J72" s="878"/>
      <c r="K72" s="878"/>
      <c r="L72" s="878"/>
      <c r="M72" s="878"/>
      <c r="N72" s="878" t="s">
        <v>659</v>
      </c>
      <c r="O72" s="878"/>
      <c r="P72" s="878"/>
      <c r="Q72" s="878"/>
      <c r="R72" s="878"/>
      <c r="S72" s="878"/>
      <c r="T72" s="878"/>
      <c r="U72" s="878"/>
      <c r="AF72" s="912" t="s">
        <v>661</v>
      </c>
      <c r="AG72" s="937" t="s">
        <v>67</v>
      </c>
      <c r="AL72" s="931" t="s">
        <v>2</v>
      </c>
      <c r="AP72" s="931" t="str">
        <f>A72</f>
        <v>φ150ｍｍ配水管布設工事（泥吐）</v>
      </c>
      <c r="BA72" s="888" t="s">
        <v>657</v>
      </c>
      <c r="BB72" s="890">
        <f>B71*10+1</f>
        <v>21</v>
      </c>
      <c r="BE72" s="942"/>
      <c r="BF72" s="957" t="s">
        <v>183</v>
      </c>
      <c r="BG72" s="957" t="s">
        <v>662</v>
      </c>
      <c r="BH72" s="957" t="s">
        <v>649</v>
      </c>
      <c r="BI72" s="964"/>
      <c r="BJ72" s="964"/>
      <c r="BK72" s="957" t="s">
        <v>664</v>
      </c>
      <c r="BL72" s="964"/>
      <c r="BM72" s="957" t="s">
        <v>220</v>
      </c>
      <c r="BN72" s="964"/>
      <c r="BO72" s="957" t="s">
        <v>600</v>
      </c>
      <c r="BP72" s="957"/>
      <c r="BQ72" s="964" t="s">
        <v>304</v>
      </c>
      <c r="BR72" s="964"/>
      <c r="BS72" s="964"/>
      <c r="BT72" s="957" t="s">
        <v>203</v>
      </c>
      <c r="BU72" s="964"/>
      <c r="BV72" s="957" t="s">
        <v>665</v>
      </c>
      <c r="BW72" s="957" t="s">
        <v>666</v>
      </c>
      <c r="BX72" s="993" t="s">
        <v>667</v>
      </c>
      <c r="BY72" s="999"/>
    </row>
    <row r="73" spans="1:77" ht="12" customHeight="1">
      <c r="A73" s="869"/>
      <c r="B73" s="881"/>
      <c r="C73" s="881"/>
      <c r="D73" s="881"/>
      <c r="E73" s="881" t="s">
        <v>229</v>
      </c>
      <c r="F73" s="881"/>
      <c r="G73" s="881"/>
      <c r="H73" s="881"/>
      <c r="I73" s="881" t="s">
        <v>152</v>
      </c>
      <c r="J73" s="895" t="s">
        <v>668</v>
      </c>
      <c r="K73" s="895" t="s">
        <v>669</v>
      </c>
      <c r="L73" s="898"/>
      <c r="M73" s="881" t="s">
        <v>666</v>
      </c>
      <c r="N73" s="895" t="s">
        <v>92</v>
      </c>
      <c r="O73" s="898" t="s">
        <v>22</v>
      </c>
      <c r="P73" s="902"/>
      <c r="Q73" s="881" t="s">
        <v>282</v>
      </c>
      <c r="R73" s="881" t="s">
        <v>129</v>
      </c>
      <c r="S73" s="909" t="s">
        <v>640</v>
      </c>
      <c r="T73" s="913" t="s">
        <v>120</v>
      </c>
      <c r="U73" s="878"/>
      <c r="V73" s="860" t="s">
        <v>137</v>
      </c>
      <c r="AC73" s="927"/>
      <c r="AD73" s="927"/>
      <c r="AE73" s="927"/>
      <c r="AG73" s="938"/>
      <c r="AH73" s="927"/>
      <c r="AI73" s="927"/>
      <c r="AK73" s="942"/>
      <c r="AL73" s="948"/>
      <c r="AM73" s="948"/>
      <c r="AN73" s="948"/>
      <c r="AO73" s="948"/>
      <c r="AP73" s="948" t="s">
        <v>229</v>
      </c>
      <c r="AQ73" s="948"/>
      <c r="AR73" s="948"/>
      <c r="AS73" s="948"/>
      <c r="AT73" s="948"/>
      <c r="AU73" s="948"/>
      <c r="AV73" s="957" t="s">
        <v>404</v>
      </c>
      <c r="AW73" s="964"/>
      <c r="AX73" s="948" t="s">
        <v>670</v>
      </c>
      <c r="AY73" s="970" t="s">
        <v>674</v>
      </c>
      <c r="AZ73" s="948" t="s">
        <v>666</v>
      </c>
      <c r="BA73" s="957" t="s">
        <v>676</v>
      </c>
      <c r="BB73" s="972"/>
      <c r="BE73" s="977"/>
      <c r="BF73" s="887"/>
      <c r="BG73" s="887"/>
      <c r="BH73" s="887" t="s">
        <v>311</v>
      </c>
      <c r="BI73" s="887" t="s">
        <v>149</v>
      </c>
      <c r="BJ73" s="887" t="s">
        <v>677</v>
      </c>
      <c r="BK73" s="989" t="s">
        <v>71</v>
      </c>
      <c r="BL73" s="887"/>
      <c r="BM73" s="887"/>
      <c r="BN73" s="887"/>
      <c r="BO73" s="887"/>
      <c r="BP73" s="887"/>
      <c r="BQ73" s="887"/>
      <c r="BR73" s="887"/>
      <c r="BS73" s="887" t="s">
        <v>49</v>
      </c>
      <c r="BT73" s="887" t="s">
        <v>679</v>
      </c>
      <c r="BU73" s="887"/>
      <c r="BV73" s="887"/>
      <c r="BW73" s="887"/>
      <c r="BX73" s="973"/>
      <c r="BY73" s="999"/>
    </row>
    <row r="74" spans="1:77" ht="12" customHeight="1">
      <c r="A74" s="870" t="s">
        <v>680</v>
      </c>
      <c r="B74" s="882" t="s">
        <v>174</v>
      </c>
      <c r="C74" s="882" t="s">
        <v>642</v>
      </c>
      <c r="D74" s="882" t="s">
        <v>275</v>
      </c>
      <c r="E74" s="882" t="s">
        <v>682</v>
      </c>
      <c r="F74" s="882" t="s">
        <v>442</v>
      </c>
      <c r="G74" s="882" t="s">
        <v>622</v>
      </c>
      <c r="H74" s="882" t="s">
        <v>683</v>
      </c>
      <c r="I74" s="894" t="s">
        <v>211</v>
      </c>
      <c r="J74" s="894" t="s">
        <v>482</v>
      </c>
      <c r="K74" s="882" t="s">
        <v>660</v>
      </c>
      <c r="L74" s="882" t="s">
        <v>684</v>
      </c>
      <c r="M74" s="882" t="s">
        <v>682</v>
      </c>
      <c r="N74" s="882" t="s">
        <v>682</v>
      </c>
      <c r="O74" s="882" t="s">
        <v>684</v>
      </c>
      <c r="P74" s="903"/>
      <c r="Q74" s="882" t="s">
        <v>686</v>
      </c>
      <c r="R74" s="882" t="s">
        <v>687</v>
      </c>
      <c r="S74" s="910"/>
      <c r="T74" s="914" t="s">
        <v>432</v>
      </c>
      <c r="U74" s="878"/>
      <c r="AC74" s="928"/>
      <c r="AD74" s="930"/>
      <c r="AE74" s="929" t="s">
        <v>688</v>
      </c>
      <c r="AF74" s="932"/>
      <c r="AG74" s="939" t="s">
        <v>689</v>
      </c>
      <c r="AH74" s="927" t="s">
        <v>690</v>
      </c>
      <c r="AI74" s="927"/>
      <c r="AJ74" s="928"/>
      <c r="AK74" s="943" t="s">
        <v>680</v>
      </c>
      <c r="AL74" s="887" t="s">
        <v>174</v>
      </c>
      <c r="AM74" s="887" t="s">
        <v>642</v>
      </c>
      <c r="AN74" s="887" t="s">
        <v>123</v>
      </c>
      <c r="AO74" s="887" t="s">
        <v>275</v>
      </c>
      <c r="AP74" s="887" t="s">
        <v>682</v>
      </c>
      <c r="AQ74" s="887" t="s">
        <v>442</v>
      </c>
      <c r="AR74" s="887" t="s">
        <v>683</v>
      </c>
      <c r="AS74" s="887" t="s">
        <v>691</v>
      </c>
      <c r="AT74" s="887" t="s">
        <v>622</v>
      </c>
      <c r="AU74" s="887" t="s">
        <v>692</v>
      </c>
      <c r="AV74" s="887" t="s">
        <v>693</v>
      </c>
      <c r="AW74" s="887" t="str">
        <f>J74</f>
        <v>RC-40</v>
      </c>
      <c r="AX74" s="887" t="str">
        <f>I74</f>
        <v>砕石</v>
      </c>
      <c r="AY74" s="887" t="s">
        <v>694</v>
      </c>
      <c r="AZ74" s="887" t="s">
        <v>682</v>
      </c>
      <c r="BA74" s="887" t="s">
        <v>694</v>
      </c>
      <c r="BB74" s="973" t="s">
        <v>695</v>
      </c>
      <c r="BE74" s="977" t="s">
        <v>168</v>
      </c>
      <c r="BF74" s="887"/>
      <c r="BG74" s="887"/>
      <c r="BH74" s="988" t="s">
        <v>5</v>
      </c>
      <c r="BI74" s="988" t="s">
        <v>5</v>
      </c>
      <c r="BJ74" s="988" t="s">
        <v>77</v>
      </c>
      <c r="BK74" s="949" t="s">
        <v>560</v>
      </c>
      <c r="BL74" s="949" t="s">
        <v>269</v>
      </c>
      <c r="BM74" s="967" t="s">
        <v>696</v>
      </c>
      <c r="BN74" s="967" t="s">
        <v>179</v>
      </c>
      <c r="BO74" s="949"/>
      <c r="BP74" s="949" t="s">
        <v>697</v>
      </c>
      <c r="BQ74" s="949" t="s">
        <v>693</v>
      </c>
      <c r="BR74" s="949" t="str">
        <f>J74</f>
        <v>RC-40</v>
      </c>
      <c r="BS74" s="949" t="str">
        <f>I74</f>
        <v>砕石</v>
      </c>
      <c r="BT74" s="949" t="s">
        <v>354</v>
      </c>
      <c r="BU74" s="967" t="s">
        <v>55</v>
      </c>
      <c r="BV74" s="887"/>
      <c r="BW74" s="887"/>
      <c r="BX74" s="973"/>
      <c r="BY74" s="999"/>
    </row>
    <row r="75" spans="1:77" ht="12" customHeight="1">
      <c r="A75" s="870"/>
      <c r="B75" s="882"/>
      <c r="C75" s="882" t="s">
        <v>700</v>
      </c>
      <c r="D75" s="882" t="s">
        <v>61</v>
      </c>
      <c r="E75" s="882" t="s">
        <v>688</v>
      </c>
      <c r="F75" s="882" t="s">
        <v>40</v>
      </c>
      <c r="G75" s="882" t="s">
        <v>145</v>
      </c>
      <c r="H75" s="882" t="s">
        <v>128</v>
      </c>
      <c r="I75" s="882" t="s">
        <v>327</v>
      </c>
      <c r="J75" s="882" t="s">
        <v>421</v>
      </c>
      <c r="K75" s="882" t="s">
        <v>701</v>
      </c>
      <c r="L75" s="882" t="s">
        <v>51</v>
      </c>
      <c r="M75" s="882" t="s">
        <v>100</v>
      </c>
      <c r="N75" s="882" t="s">
        <v>283</v>
      </c>
      <c r="O75" s="882" t="s">
        <v>255</v>
      </c>
      <c r="P75" s="903"/>
      <c r="Q75" s="882" t="s">
        <v>550</v>
      </c>
      <c r="R75" s="882" t="s">
        <v>702</v>
      </c>
      <c r="S75" s="910" t="s">
        <v>703</v>
      </c>
      <c r="T75" s="914" t="s">
        <v>704</v>
      </c>
      <c r="U75" s="878"/>
      <c r="V75" s="922" t="s">
        <v>622</v>
      </c>
      <c r="W75" s="922" t="s">
        <v>705</v>
      </c>
      <c r="X75" s="922" t="s">
        <v>195</v>
      </c>
      <c r="Y75" s="924"/>
      <c r="Z75" s="925"/>
      <c r="AC75" s="928"/>
      <c r="AD75" s="928"/>
      <c r="AF75" s="933"/>
      <c r="AG75" s="940"/>
      <c r="AJ75" s="928" t="s">
        <v>327</v>
      </c>
      <c r="AK75" s="944"/>
      <c r="AL75" s="949"/>
      <c r="AM75" s="949" t="s">
        <v>700</v>
      </c>
      <c r="AN75" s="949" t="s">
        <v>343</v>
      </c>
      <c r="AO75" s="949" t="s">
        <v>61</v>
      </c>
      <c r="AP75" s="949" t="s">
        <v>688</v>
      </c>
      <c r="AQ75" s="949" t="s">
        <v>40</v>
      </c>
      <c r="AR75" s="949" t="s">
        <v>128</v>
      </c>
      <c r="AS75" s="949" t="s">
        <v>707</v>
      </c>
      <c r="AT75" s="949" t="s">
        <v>145</v>
      </c>
      <c r="AU75" s="949" t="s">
        <v>709</v>
      </c>
      <c r="AV75" s="949" t="s">
        <v>421</v>
      </c>
      <c r="AW75" s="949" t="s">
        <v>421</v>
      </c>
      <c r="AX75" s="949" t="s">
        <v>327</v>
      </c>
      <c r="AY75" s="949" t="s">
        <v>51</v>
      </c>
      <c r="AZ75" s="949" t="s">
        <v>570</v>
      </c>
      <c r="BA75" s="949" t="s">
        <v>255</v>
      </c>
      <c r="BB75" s="973"/>
      <c r="BE75" s="943"/>
      <c r="BF75" s="887"/>
      <c r="BG75" s="887" t="s">
        <v>498</v>
      </c>
      <c r="BH75" s="887" t="s">
        <v>498</v>
      </c>
      <c r="BI75" s="887" t="s">
        <v>498</v>
      </c>
      <c r="BJ75" s="887" t="s">
        <v>498</v>
      </c>
      <c r="BK75" s="887" t="s">
        <v>288</v>
      </c>
      <c r="BL75" s="887" t="s">
        <v>710</v>
      </c>
      <c r="BM75" s="887" t="s">
        <v>710</v>
      </c>
      <c r="BN75" s="887" t="s">
        <v>710</v>
      </c>
      <c r="BO75" s="887" t="s">
        <v>712</v>
      </c>
      <c r="BP75" s="887" t="s">
        <v>710</v>
      </c>
      <c r="BQ75" s="887" t="s">
        <v>710</v>
      </c>
      <c r="BR75" s="887" t="s">
        <v>710</v>
      </c>
      <c r="BS75" s="887" t="s">
        <v>710</v>
      </c>
      <c r="BT75" s="887" t="s">
        <v>710</v>
      </c>
      <c r="BU75" s="887" t="s">
        <v>710</v>
      </c>
      <c r="BV75" s="887" t="s">
        <v>712</v>
      </c>
      <c r="BW75" s="887" t="s">
        <v>712</v>
      </c>
      <c r="BX75" s="973" t="s">
        <v>712</v>
      </c>
      <c r="BY75" s="999"/>
    </row>
    <row r="76" spans="1:77" ht="12" customHeight="1">
      <c r="A76" s="870"/>
      <c r="B76" s="882"/>
      <c r="C76" s="882" t="s">
        <v>502</v>
      </c>
      <c r="D76" s="882" t="s">
        <v>69</v>
      </c>
      <c r="E76" s="882" t="s">
        <v>69</v>
      </c>
      <c r="F76" s="882" t="s">
        <v>69</v>
      </c>
      <c r="G76" s="882" t="s">
        <v>69</v>
      </c>
      <c r="H76" s="882" t="s">
        <v>69</v>
      </c>
      <c r="I76" s="882" t="s">
        <v>69</v>
      </c>
      <c r="J76" s="882" t="s">
        <v>713</v>
      </c>
      <c r="K76" s="882" t="s">
        <v>69</v>
      </c>
      <c r="L76" s="882" t="s">
        <v>69</v>
      </c>
      <c r="M76" s="882" t="s">
        <v>69</v>
      </c>
      <c r="N76" s="882" t="s">
        <v>69</v>
      </c>
      <c r="O76" s="882" t="s">
        <v>69</v>
      </c>
      <c r="P76" s="904"/>
      <c r="Q76" s="882" t="s">
        <v>69</v>
      </c>
      <c r="R76" s="882" t="s">
        <v>272</v>
      </c>
      <c r="S76" s="910" t="s">
        <v>714</v>
      </c>
      <c r="T76" s="915" t="s">
        <v>69</v>
      </c>
      <c r="U76" s="918"/>
      <c r="V76" s="923" t="s">
        <v>637</v>
      </c>
      <c r="W76" s="923" t="s">
        <v>572</v>
      </c>
      <c r="X76" s="923" t="s">
        <v>716</v>
      </c>
      <c r="Y76" s="923" t="s">
        <v>109</v>
      </c>
      <c r="Z76" s="926" t="s">
        <v>717</v>
      </c>
      <c r="AC76" s="928"/>
      <c r="AD76" s="928"/>
      <c r="AF76" s="933"/>
      <c r="AG76" s="941" t="s">
        <v>670</v>
      </c>
      <c r="AH76" s="927"/>
      <c r="AI76" s="927"/>
      <c r="AJ76" s="928"/>
      <c r="AK76" s="944"/>
      <c r="AL76" s="949"/>
      <c r="AM76" s="949" t="s">
        <v>502</v>
      </c>
      <c r="AN76" s="949" t="s">
        <v>69</v>
      </c>
      <c r="AO76" s="949" t="s">
        <v>69</v>
      </c>
      <c r="AP76" s="949" t="s">
        <v>69</v>
      </c>
      <c r="AQ76" s="949" t="s">
        <v>69</v>
      </c>
      <c r="AR76" s="949" t="s">
        <v>69</v>
      </c>
      <c r="AS76" s="949" t="s">
        <v>69</v>
      </c>
      <c r="AT76" s="949" t="s">
        <v>69</v>
      </c>
      <c r="AU76" s="949" t="s">
        <v>69</v>
      </c>
      <c r="AV76" s="949" t="s">
        <v>69</v>
      </c>
      <c r="AW76" s="949" t="s">
        <v>69</v>
      </c>
      <c r="AX76" s="949" t="s">
        <v>69</v>
      </c>
      <c r="AY76" s="949" t="s">
        <v>69</v>
      </c>
      <c r="AZ76" s="949" t="s">
        <v>69</v>
      </c>
      <c r="BA76" s="949" t="s">
        <v>69</v>
      </c>
      <c r="BB76" s="973"/>
      <c r="BE76" s="978" t="str">
        <f>+AK102</f>
        <v>A-8土工</v>
      </c>
      <c r="BF76" s="981"/>
      <c r="BG76" s="933"/>
      <c r="BH76" s="933"/>
      <c r="BI76" s="933"/>
      <c r="BJ76" s="933"/>
      <c r="BK76" s="990">
        <f>IF(S78=1,0,AO102)</f>
        <v>0.55000000000000004</v>
      </c>
      <c r="BL76" s="990">
        <f>IF(S78=1,AO102,0)</f>
        <v>0</v>
      </c>
      <c r="BM76" s="933"/>
      <c r="BN76" s="933"/>
      <c r="BO76" s="933"/>
      <c r="BP76" s="933"/>
      <c r="BQ76" s="933"/>
      <c r="BR76" s="933"/>
      <c r="BS76" s="933"/>
      <c r="BT76" s="933"/>
      <c r="BU76" s="933"/>
      <c r="BV76" s="933"/>
      <c r="BW76" s="933"/>
      <c r="BX76" s="994"/>
      <c r="BY76" s="999"/>
    </row>
    <row r="77" spans="1:77" ht="12" customHeight="1">
      <c r="A77" s="868" t="s">
        <v>15</v>
      </c>
      <c r="B77" s="883"/>
      <c r="C77" s="883"/>
      <c r="D77" s="883"/>
      <c r="E77" s="883"/>
      <c r="F77" s="883"/>
      <c r="G77" s="892"/>
      <c r="H77" s="883"/>
      <c r="I77" s="883"/>
      <c r="J77" s="896"/>
      <c r="K77" s="883"/>
      <c r="L77" s="883"/>
      <c r="M77" s="883"/>
      <c r="N77" s="883"/>
      <c r="O77" s="883"/>
      <c r="P77" s="896"/>
      <c r="Q77" s="883"/>
      <c r="R77" s="883"/>
      <c r="S77" s="883"/>
      <c r="T77" s="916"/>
      <c r="U77" s="878"/>
      <c r="V77" s="923"/>
      <c r="W77" s="923"/>
      <c r="X77" s="923"/>
      <c r="Y77" s="923"/>
      <c r="Z77" s="926"/>
      <c r="AC77" s="928"/>
      <c r="AD77" s="928"/>
      <c r="AF77" s="933"/>
      <c r="AG77" s="940" t="str">
        <f>J74</f>
        <v>RC-40</v>
      </c>
      <c r="AJ77" s="928"/>
      <c r="AK77" s="945" t="str">
        <f t="shared" ref="AK77:AM94" si="16">A77</f>
        <v>A-8土工</v>
      </c>
      <c r="AL77" s="950">
        <f t="shared" si="16"/>
        <v>0</v>
      </c>
      <c r="AM77" s="954">
        <f t="shared" si="16"/>
        <v>0</v>
      </c>
      <c r="AN77" s="950"/>
      <c r="AO77" s="950"/>
      <c r="AP77" s="950"/>
      <c r="AQ77" s="950"/>
      <c r="AR77" s="950"/>
      <c r="AS77" s="950"/>
      <c r="AT77" s="950">
        <f t="shared" ref="AT77:AT94" si="17">G77</f>
        <v>0</v>
      </c>
      <c r="AU77" s="950"/>
      <c r="AV77" s="950"/>
      <c r="AW77" s="950"/>
      <c r="AX77" s="950"/>
      <c r="AY77" s="971">
        <f>K78</f>
        <v>0.12</v>
      </c>
      <c r="AZ77" s="950"/>
      <c r="BA77" s="971">
        <f>+N78</f>
        <v>0</v>
      </c>
      <c r="BB77" s="974" t="str">
        <f>LOOKUP(R78,$L$4:$M$7)</f>
        <v>両切</v>
      </c>
      <c r="BE77" s="978" t="str">
        <f>AK103</f>
        <v>町道As</v>
      </c>
      <c r="BF77" s="982">
        <f>AN103</f>
        <v>0.6</v>
      </c>
      <c r="BG77" s="933" t="s">
        <v>718</v>
      </c>
      <c r="BH77" s="962">
        <f>IF(AND(E78&gt;0,E78&lt;=0.1),R78,0)</f>
        <v>2</v>
      </c>
      <c r="BI77" s="962">
        <f>IF(AND(E78&gt;0.1,E78&lt;=0.15),R78,0)</f>
        <v>0</v>
      </c>
      <c r="BJ77" s="962">
        <f>IF(E78&gt;0.15,R78,0)</f>
        <v>0</v>
      </c>
      <c r="BK77" s="962">
        <f>IF(S78=1,0,AO103)</f>
        <v>2.1999999999999999e-002</v>
      </c>
      <c r="BL77" s="962">
        <f>IF(S78=1,AO103,0)</f>
        <v>0</v>
      </c>
      <c r="BM77" s="962">
        <f t="shared" ref="BM77:BX77" si="18">AP103</f>
        <v>0.41299999999999998</v>
      </c>
      <c r="BN77" s="962">
        <f t="shared" si="18"/>
        <v>0</v>
      </c>
      <c r="BO77" s="962">
        <f t="shared" si="18"/>
        <v>0</v>
      </c>
      <c r="BP77" s="962">
        <f t="shared" si="18"/>
        <v>0.154</v>
      </c>
      <c r="BQ77" s="962">
        <f t="shared" si="18"/>
        <v>0</v>
      </c>
      <c r="BR77" s="962">
        <f t="shared" si="18"/>
        <v>0.193</v>
      </c>
      <c r="BS77" s="962">
        <f t="shared" si="18"/>
        <v>0</v>
      </c>
      <c r="BT77" s="962">
        <f t="shared" si="18"/>
        <v>2.1999999999999999e-002</v>
      </c>
      <c r="BU77" s="962">
        <f t="shared" si="18"/>
        <v>0.41299999999999998</v>
      </c>
      <c r="BV77" s="962">
        <f t="shared" si="18"/>
        <v>0.55000000000000004</v>
      </c>
      <c r="BW77" s="962">
        <f t="shared" si="18"/>
        <v>0.55000000000000004</v>
      </c>
      <c r="BX77" s="995">
        <f t="shared" si="18"/>
        <v>0</v>
      </c>
      <c r="BY77" s="999"/>
    </row>
    <row r="78" spans="1:77" ht="12" customHeight="1">
      <c r="A78" s="871" t="s">
        <v>303</v>
      </c>
      <c r="B78" s="884" t="s">
        <v>548</v>
      </c>
      <c r="C78" s="884">
        <v>75</v>
      </c>
      <c r="D78" s="884">
        <v>0.6</v>
      </c>
      <c r="E78" s="884">
        <v>4.e-002</v>
      </c>
      <c r="F78" s="884">
        <v>0.1</v>
      </c>
      <c r="G78" s="884">
        <v>0.55000000000000004</v>
      </c>
      <c r="H78" s="884">
        <v>0.1</v>
      </c>
      <c r="I78" s="884"/>
      <c r="J78" s="897">
        <v>1</v>
      </c>
      <c r="K78" s="884">
        <v>0.12</v>
      </c>
      <c r="L78" s="884"/>
      <c r="M78" s="884">
        <v>3.e-002</v>
      </c>
      <c r="N78" s="884"/>
      <c r="O78" s="884"/>
      <c r="P78" s="897"/>
      <c r="Q78" s="884">
        <v>0.25</v>
      </c>
      <c r="R78" s="884">
        <v>2</v>
      </c>
      <c r="S78" s="884"/>
      <c r="T78" s="917"/>
      <c r="U78" s="878"/>
      <c r="V78" s="923">
        <f>IF(G77-G78&gt;=0,G77-G78,0)</f>
        <v>0</v>
      </c>
      <c r="W78" s="923">
        <f>IF(AS78&gt;0,ROUND(AT78+V78/AS78*(AS78-AO78+T78)/2,3),0)</f>
        <v>0.55000000000000004</v>
      </c>
      <c r="X78" s="923">
        <f>IF(AS78&gt;0,ROUND(AT78+V78/AS78*AU78/2,3),0)</f>
        <v>0.55000000000000004</v>
      </c>
      <c r="Y78" s="923">
        <f>IF(AS78&gt;0,ROUND(AT78+V78/AS78*(AU78+AW78/2+AV78/2),3),0)</f>
        <v>0.55000000000000004</v>
      </c>
      <c r="Z78" s="926">
        <f>IF(AS78&gt;0,ROUND(AT78+V78/AS78*(AU78+AW78+AV78+AX78/2),3),0)</f>
        <v>0.55000000000000004</v>
      </c>
      <c r="AC78" s="928" t="s">
        <v>707</v>
      </c>
      <c r="AD78" s="928" t="s">
        <v>61</v>
      </c>
      <c r="AF78" s="933"/>
      <c r="AG78" s="940" t="s">
        <v>414</v>
      </c>
      <c r="AJ78" s="928" t="s">
        <v>421</v>
      </c>
      <c r="AK78" s="946" t="str">
        <f t="shared" si="16"/>
        <v>町道As</v>
      </c>
      <c r="AL78" s="951" t="str">
        <f t="shared" si="16"/>
        <v>DIP</v>
      </c>
      <c r="AM78" s="955">
        <f t="shared" si="16"/>
        <v>75</v>
      </c>
      <c r="AN78" s="951">
        <f>IF(AL78="DIP",LOOKUP(AM78,$B$4:$C$12),0)+IF(AL78="VP",LOOKUP(AM78,$B$4:$E$12),0)+IF(AL78="PEP",LOOKUP(AM78,$B$4:$G$12),0)</f>
        <v>9.e-002</v>
      </c>
      <c r="AO78" s="951">
        <f>D78</f>
        <v>0.6</v>
      </c>
      <c r="AP78" s="951">
        <f>E78</f>
        <v>4.e-002</v>
      </c>
      <c r="AQ78" s="951">
        <f>F78</f>
        <v>0.1</v>
      </c>
      <c r="AR78" s="951">
        <f>H78</f>
        <v>0.1</v>
      </c>
      <c r="AS78" s="951">
        <f>AO78+AN78+AQ78</f>
        <v>0.78999999999999992</v>
      </c>
      <c r="AT78" s="951">
        <f t="shared" si="17"/>
        <v>0.55000000000000004</v>
      </c>
      <c r="AU78" s="951">
        <f>IF(H78&gt;0,AQ78+AR78+AN78,0)</f>
        <v>0.29000000000000004</v>
      </c>
      <c r="AV78" s="951">
        <f>IF(J78=0,AS78-AU78-AX78-AY77-AZ78,0)</f>
        <v>0</v>
      </c>
      <c r="AW78" s="951">
        <f>IF(J78=1,AS78-AU78-AX78-AY77-AZ78,0)</f>
        <v>0.34999999999999987</v>
      </c>
      <c r="AX78" s="951">
        <f>I78</f>
        <v>0</v>
      </c>
      <c r="AY78" s="951">
        <f>L78</f>
        <v>0</v>
      </c>
      <c r="AZ78" s="951">
        <f>M78</f>
        <v>3.e-002</v>
      </c>
      <c r="BA78" s="951">
        <f>+O78</f>
        <v>0</v>
      </c>
      <c r="BB78" s="975">
        <f>LOOKUP(S78,$N$4:$O$7)</f>
        <v>0</v>
      </c>
      <c r="BE78" s="978" t="str">
        <f>AL103</f>
        <v>DIP</v>
      </c>
      <c r="BF78" s="983">
        <f>AM103</f>
        <v>75</v>
      </c>
      <c r="BG78" s="933"/>
      <c r="BH78" s="950"/>
      <c r="BI78" s="950"/>
      <c r="BJ78" s="950"/>
      <c r="BK78" s="991">
        <f>ROUND(BG79*BK76,2)</f>
        <v>0.14000000000000001</v>
      </c>
      <c r="BL78" s="950">
        <f>ROUND(BG79*BL76,2)</f>
        <v>0</v>
      </c>
      <c r="BM78" s="950"/>
      <c r="BN78" s="950"/>
      <c r="BO78" s="950"/>
      <c r="BP78" s="950"/>
      <c r="BQ78" s="950"/>
      <c r="BR78" s="950"/>
      <c r="BS78" s="950"/>
      <c r="BT78" s="950"/>
      <c r="BU78" s="950"/>
      <c r="BV78" s="950"/>
      <c r="BW78" s="950"/>
      <c r="BX78" s="974"/>
      <c r="BY78" s="999"/>
    </row>
    <row r="79" spans="1:77" ht="12" customHeight="1">
      <c r="A79" s="868" t="s">
        <v>227</v>
      </c>
      <c r="B79" s="883"/>
      <c r="C79" s="883"/>
      <c r="D79" s="883"/>
      <c r="E79" s="883"/>
      <c r="F79" s="883"/>
      <c r="G79" s="892"/>
      <c r="H79" s="883"/>
      <c r="I79" s="883"/>
      <c r="J79" s="896"/>
      <c r="K79" s="883"/>
      <c r="L79" s="883"/>
      <c r="M79" s="883"/>
      <c r="N79" s="883"/>
      <c r="O79" s="883"/>
      <c r="P79" s="896"/>
      <c r="Q79" s="883"/>
      <c r="R79" s="883"/>
      <c r="S79" s="883"/>
      <c r="T79" s="916"/>
      <c r="U79" s="878"/>
      <c r="V79" s="923"/>
      <c r="W79" s="923"/>
      <c r="X79" s="923"/>
      <c r="Y79" s="923"/>
      <c r="Z79" s="926"/>
      <c r="AC79" s="928"/>
      <c r="AD79" s="928"/>
      <c r="AF79" s="933"/>
      <c r="AG79" s="940" t="s">
        <v>693</v>
      </c>
      <c r="AJ79" s="928"/>
      <c r="AK79" s="945" t="str">
        <f t="shared" si="16"/>
        <v>A-13土工</v>
      </c>
      <c r="AL79" s="950">
        <f t="shared" si="16"/>
        <v>0</v>
      </c>
      <c r="AM79" s="954">
        <f t="shared" si="16"/>
        <v>0</v>
      </c>
      <c r="AN79" s="950"/>
      <c r="AO79" s="950"/>
      <c r="AP79" s="950"/>
      <c r="AQ79" s="950"/>
      <c r="AR79" s="950"/>
      <c r="AS79" s="950"/>
      <c r="AT79" s="950">
        <f t="shared" si="17"/>
        <v>0</v>
      </c>
      <c r="AU79" s="950"/>
      <c r="AV79" s="950"/>
      <c r="AW79" s="950"/>
      <c r="AX79" s="950"/>
      <c r="AY79" s="971">
        <f>K80</f>
        <v>0.12</v>
      </c>
      <c r="AZ79" s="950"/>
      <c r="BA79" s="971">
        <f>+N80</f>
        <v>0</v>
      </c>
      <c r="BB79" s="974" t="str">
        <f>LOOKUP(R80,$L$4:$M$7)</f>
        <v>両切</v>
      </c>
      <c r="BE79" s="979"/>
      <c r="BF79" s="984"/>
      <c r="BG79" s="987">
        <f>Q78</f>
        <v>0.25</v>
      </c>
      <c r="BH79" s="951">
        <f>ROUND(BG79*BH77,2)</f>
        <v>0.5</v>
      </c>
      <c r="BI79" s="951">
        <f>ROUND(BG79*BI77,2)</f>
        <v>0</v>
      </c>
      <c r="BJ79" s="951">
        <f>ROUND(BG79*BJ77,2)</f>
        <v>0</v>
      </c>
      <c r="BK79" s="951">
        <f>ROUND(BG79*BK77,2)</f>
        <v>1.e-002</v>
      </c>
      <c r="BL79" s="951">
        <f>ROUND(BG79*BL77,2)</f>
        <v>0</v>
      </c>
      <c r="BM79" s="951">
        <f>ROUND(BG79*BM77,2)</f>
        <v>0.1</v>
      </c>
      <c r="BN79" s="951">
        <f>ROUND(BG79*BN77,2)</f>
        <v>0</v>
      </c>
      <c r="BO79" s="951">
        <f>ROUND(BG79*BO77,2)</f>
        <v>0</v>
      </c>
      <c r="BP79" s="951">
        <f>ROUND(BG79*BP77,2)</f>
        <v>4.e-002</v>
      </c>
      <c r="BQ79" s="951">
        <f>ROUND(BG79*BQ77,2)</f>
        <v>0</v>
      </c>
      <c r="BR79" s="951">
        <f>ROUND(BG79*BR77,2)</f>
        <v>5.e-002</v>
      </c>
      <c r="BS79" s="951">
        <f>ROUND(BG79*BS77,2)</f>
        <v>0</v>
      </c>
      <c r="BT79" s="951">
        <f>ROUND(BG79*BT77,2)</f>
        <v>1.e-002</v>
      </c>
      <c r="BU79" s="951">
        <f>ROUND(BG79*BU77,2)</f>
        <v>0.1</v>
      </c>
      <c r="BV79" s="951">
        <f>ROUND(BG79*BV77,2)</f>
        <v>0.14000000000000001</v>
      </c>
      <c r="BW79" s="951">
        <f>ROUND(BG79*BW77,2)</f>
        <v>0.14000000000000001</v>
      </c>
      <c r="BX79" s="975">
        <f>ROUND(BG79*BX77,2)</f>
        <v>0</v>
      </c>
      <c r="BY79" s="999"/>
    </row>
    <row r="80" spans="1:77" ht="12" customHeight="1">
      <c r="A80" s="871" t="s">
        <v>303</v>
      </c>
      <c r="B80" s="884" t="s">
        <v>148</v>
      </c>
      <c r="C80" s="884">
        <v>75</v>
      </c>
      <c r="D80" s="884">
        <v>0.6</v>
      </c>
      <c r="E80" s="884">
        <v>4.e-002</v>
      </c>
      <c r="F80" s="884">
        <v>0.1</v>
      </c>
      <c r="G80" s="884">
        <v>0.55000000000000004</v>
      </c>
      <c r="H80" s="884">
        <v>0.1</v>
      </c>
      <c r="I80" s="884"/>
      <c r="J80" s="897">
        <v>1</v>
      </c>
      <c r="K80" s="884">
        <v>0.12</v>
      </c>
      <c r="L80" s="884"/>
      <c r="M80" s="884">
        <v>3.e-002</v>
      </c>
      <c r="N80" s="884"/>
      <c r="O80" s="884"/>
      <c r="P80" s="897"/>
      <c r="Q80" s="884">
        <v>0.44</v>
      </c>
      <c r="R80" s="884">
        <v>2</v>
      </c>
      <c r="S80" s="884"/>
      <c r="T80" s="917"/>
      <c r="U80" s="878"/>
      <c r="V80" s="923">
        <f>IF(G79-G80&gt;=0,G79-G80,0)</f>
        <v>0</v>
      </c>
      <c r="W80" s="923">
        <f>IF(AS80&gt;0,ROUND(AT80+V80/AS80*(AS80-AO80+T80)/2,3),0)</f>
        <v>0.55000000000000004</v>
      </c>
      <c r="X80" s="923">
        <f>IF(AS80&gt;0,ROUND(AT80+V80/AS80*AU80/2,3),0)</f>
        <v>0.55000000000000004</v>
      </c>
      <c r="Y80" s="923">
        <f>IF(AS80&gt;0,ROUND(AT80+V80/AS80*(AU80+AW80/2+AV80/2),3),0)</f>
        <v>0.55000000000000004</v>
      </c>
      <c r="Z80" s="926">
        <f>IF(AS80&gt;0,ROUND(AT80+V80/AS80*(AU80+AW80+AV80+AX80/2),3),0)</f>
        <v>0.55000000000000004</v>
      </c>
      <c r="AC80" s="928"/>
      <c r="AD80" s="928"/>
      <c r="AF80" s="934"/>
      <c r="AG80" s="941"/>
      <c r="AH80" s="927"/>
      <c r="AI80" s="927"/>
      <c r="AJ80" s="928"/>
      <c r="AK80" s="946" t="str">
        <f t="shared" si="16"/>
        <v>町道As</v>
      </c>
      <c r="AL80" s="951" t="str">
        <f t="shared" si="16"/>
        <v>VP</v>
      </c>
      <c r="AM80" s="955">
        <f t="shared" si="16"/>
        <v>75</v>
      </c>
      <c r="AN80" s="951">
        <f>IF(AL80="DIP",LOOKUP(AM80,$B$4:$C$12),0)+IF(AL80="VP",LOOKUP(AM80,$B$4:$E$12),0)+IF(AL80="PEP",LOOKUP(AM80,$B$4:$G$12),0)</f>
        <v>9.e-002</v>
      </c>
      <c r="AO80" s="951">
        <f>D80</f>
        <v>0.6</v>
      </c>
      <c r="AP80" s="951">
        <f>E80</f>
        <v>4.e-002</v>
      </c>
      <c r="AQ80" s="951">
        <f>F80</f>
        <v>0.1</v>
      </c>
      <c r="AR80" s="951">
        <f>H80</f>
        <v>0.1</v>
      </c>
      <c r="AS80" s="951">
        <f>AO80+AN80+AQ80</f>
        <v>0.78999999999999992</v>
      </c>
      <c r="AT80" s="951">
        <f t="shared" si="17"/>
        <v>0.55000000000000004</v>
      </c>
      <c r="AU80" s="951">
        <f>IF(H80&gt;0,AQ80+AR80+AN80,0)</f>
        <v>0.29000000000000004</v>
      </c>
      <c r="AV80" s="951">
        <f>IF(J80=0,AS80-AU80-AX80-AY79-AZ80,0)</f>
        <v>0</v>
      </c>
      <c r="AW80" s="951">
        <f>IF(J80=1,AS80-AU80-AX80-AY79-AZ80,0)</f>
        <v>0.34999999999999987</v>
      </c>
      <c r="AX80" s="951">
        <f>I80</f>
        <v>0</v>
      </c>
      <c r="AY80" s="951">
        <f>L80</f>
        <v>0</v>
      </c>
      <c r="AZ80" s="951">
        <f>M80</f>
        <v>3.e-002</v>
      </c>
      <c r="BA80" s="951">
        <f>+O80</f>
        <v>0</v>
      </c>
      <c r="BB80" s="975">
        <f>LOOKUP(S80,$N$4:$O$7)</f>
        <v>0</v>
      </c>
      <c r="BE80" s="978" t="str">
        <f>+AK104</f>
        <v>A-13土工</v>
      </c>
      <c r="BF80" s="981"/>
      <c r="BG80" s="933"/>
      <c r="BH80" s="933"/>
      <c r="BI80" s="933"/>
      <c r="BJ80" s="933"/>
      <c r="BK80" s="990">
        <f>IF(S80=1,0,AO104)</f>
        <v>0.55000000000000004</v>
      </c>
      <c r="BL80" s="990">
        <f>IF(S80=1,AO104,0)</f>
        <v>0</v>
      </c>
      <c r="BM80" s="933"/>
      <c r="BN80" s="933"/>
      <c r="BO80" s="933"/>
      <c r="BP80" s="933"/>
      <c r="BQ80" s="933"/>
      <c r="BR80" s="933"/>
      <c r="BS80" s="933"/>
      <c r="BT80" s="933"/>
      <c r="BU80" s="933"/>
      <c r="BV80" s="933"/>
      <c r="BW80" s="933"/>
      <c r="BX80" s="994"/>
      <c r="BY80" s="999"/>
    </row>
    <row r="81" spans="1:77" ht="12" customHeight="1">
      <c r="A81" s="868" t="s">
        <v>731</v>
      </c>
      <c r="B81" s="883"/>
      <c r="C81" s="883"/>
      <c r="D81" s="883"/>
      <c r="E81" s="883"/>
      <c r="F81" s="883"/>
      <c r="G81" s="892"/>
      <c r="H81" s="883"/>
      <c r="I81" s="883"/>
      <c r="J81" s="896"/>
      <c r="K81" s="883"/>
      <c r="L81" s="883"/>
      <c r="M81" s="883"/>
      <c r="N81" s="883"/>
      <c r="O81" s="883"/>
      <c r="P81" s="896"/>
      <c r="Q81" s="883"/>
      <c r="R81" s="883"/>
      <c r="S81" s="883"/>
      <c r="T81" s="916"/>
      <c r="U81" s="878"/>
      <c r="V81" s="923"/>
      <c r="W81" s="923"/>
      <c r="X81" s="923"/>
      <c r="Y81" s="923"/>
      <c r="Z81" s="926"/>
      <c r="AC81" s="928"/>
      <c r="AD81" s="929"/>
      <c r="AE81" s="927"/>
      <c r="AF81" s="935"/>
      <c r="AG81" s="940" t="s">
        <v>719</v>
      </c>
      <c r="AH81" s="927"/>
      <c r="AI81" s="928" t="s">
        <v>128</v>
      </c>
      <c r="AJ81" s="928"/>
      <c r="AK81" s="945" t="str">
        <f t="shared" si="16"/>
        <v>A-14土工</v>
      </c>
      <c r="AL81" s="950">
        <f t="shared" si="16"/>
        <v>0</v>
      </c>
      <c r="AM81" s="954">
        <f t="shared" si="16"/>
        <v>0</v>
      </c>
      <c r="AN81" s="950"/>
      <c r="AO81" s="950"/>
      <c r="AP81" s="950"/>
      <c r="AQ81" s="950"/>
      <c r="AR81" s="950"/>
      <c r="AS81" s="950"/>
      <c r="AT81" s="950">
        <f t="shared" si="17"/>
        <v>0</v>
      </c>
      <c r="AU81" s="950"/>
      <c r="AV81" s="950"/>
      <c r="AW81" s="950"/>
      <c r="AX81" s="950"/>
      <c r="AY81" s="971">
        <f>K82</f>
        <v>0.12</v>
      </c>
      <c r="AZ81" s="950"/>
      <c r="BA81" s="971">
        <f>+N82</f>
        <v>0</v>
      </c>
      <c r="BB81" s="974" t="str">
        <f>LOOKUP(R82,$L$4:$M$7)</f>
        <v>両切</v>
      </c>
      <c r="BE81" s="978" t="str">
        <f>AK105</f>
        <v>町道As</v>
      </c>
      <c r="BF81" s="982">
        <f>AN105</f>
        <v>0.6</v>
      </c>
      <c r="BG81" s="933" t="s">
        <v>718</v>
      </c>
      <c r="BH81" s="962">
        <f>IF(AND(E80&gt;0,E80&lt;=0.1),R80,0)</f>
        <v>2</v>
      </c>
      <c r="BI81" s="962">
        <f>IF(AND(E80&gt;0.1,E80&lt;=0.15),R80,0)</f>
        <v>0</v>
      </c>
      <c r="BJ81" s="962">
        <f>IF(E80&gt;0.15,R80,0)</f>
        <v>0</v>
      </c>
      <c r="BK81" s="962">
        <f>IF(S80=1,0,AO105)</f>
        <v>2.1999999999999999e-002</v>
      </c>
      <c r="BL81" s="962">
        <f>IF(S80=1,AO105,0)</f>
        <v>0</v>
      </c>
      <c r="BM81" s="962">
        <f t="shared" ref="BM81:BX81" si="19">AP105</f>
        <v>0.41299999999999998</v>
      </c>
      <c r="BN81" s="962">
        <f t="shared" si="19"/>
        <v>0</v>
      </c>
      <c r="BO81" s="962">
        <f t="shared" si="19"/>
        <v>0</v>
      </c>
      <c r="BP81" s="962">
        <f t="shared" si="19"/>
        <v>0.154</v>
      </c>
      <c r="BQ81" s="962">
        <f t="shared" si="19"/>
        <v>0</v>
      </c>
      <c r="BR81" s="962">
        <f t="shared" si="19"/>
        <v>0.193</v>
      </c>
      <c r="BS81" s="962">
        <f t="shared" si="19"/>
        <v>0</v>
      </c>
      <c r="BT81" s="962">
        <f t="shared" si="19"/>
        <v>2.1999999999999999e-002</v>
      </c>
      <c r="BU81" s="962">
        <f t="shared" si="19"/>
        <v>0.41299999999999998</v>
      </c>
      <c r="BV81" s="962">
        <f t="shared" si="19"/>
        <v>0.55000000000000004</v>
      </c>
      <c r="BW81" s="962">
        <f t="shared" si="19"/>
        <v>0.55000000000000004</v>
      </c>
      <c r="BX81" s="995">
        <f t="shared" si="19"/>
        <v>0</v>
      </c>
      <c r="BY81" s="999"/>
    </row>
    <row r="82" spans="1:77" ht="12" customHeight="1">
      <c r="A82" s="871" t="s">
        <v>303</v>
      </c>
      <c r="B82" s="884" t="s">
        <v>148</v>
      </c>
      <c r="C82" s="884">
        <v>75</v>
      </c>
      <c r="D82" s="884">
        <v>1</v>
      </c>
      <c r="E82" s="884">
        <v>4.e-002</v>
      </c>
      <c r="F82" s="884">
        <v>0.1</v>
      </c>
      <c r="G82" s="884">
        <v>0.55000000000000004</v>
      </c>
      <c r="H82" s="884">
        <v>0.1</v>
      </c>
      <c r="I82" s="884"/>
      <c r="J82" s="897">
        <v>1</v>
      </c>
      <c r="K82" s="884">
        <v>0.12</v>
      </c>
      <c r="L82" s="884"/>
      <c r="M82" s="884">
        <v>3.e-002</v>
      </c>
      <c r="N82" s="884"/>
      <c r="O82" s="884"/>
      <c r="P82" s="897"/>
      <c r="Q82" s="884">
        <v>1.26</v>
      </c>
      <c r="R82" s="884">
        <v>2</v>
      </c>
      <c r="S82" s="884"/>
      <c r="T82" s="917"/>
      <c r="U82" s="878"/>
      <c r="V82" s="923">
        <f>IF(G81-G82&gt;=0,G81-G82,0)</f>
        <v>0</v>
      </c>
      <c r="W82" s="923">
        <f>IF(AS82&gt;0,ROUND(AT82+V82/AS82*(AS82-AO82+T82)/2,3),0)</f>
        <v>0.55000000000000004</v>
      </c>
      <c r="X82" s="923">
        <f>IF(AS82&gt;0,ROUND(AT82+V82/AS82*AU82/2,3),0)</f>
        <v>0.55000000000000004</v>
      </c>
      <c r="Y82" s="923">
        <f>IF(AS82&gt;0,ROUND(AT82+V82/AS82*(AU82+AW82/2+AV82/2),3),0)</f>
        <v>0.55000000000000004</v>
      </c>
      <c r="Z82" s="926">
        <f>IF(AS82&gt;0,ROUND(AT82+V82/AS82*(AU82+AW82+AV82+AX82/2),3),0)</f>
        <v>0.55000000000000004</v>
      </c>
      <c r="AC82" s="928"/>
      <c r="AD82" s="929" t="s">
        <v>343</v>
      </c>
      <c r="AE82" s="927"/>
      <c r="AF82" s="936"/>
      <c r="AG82" s="940"/>
      <c r="AJ82" s="928" t="s">
        <v>709</v>
      </c>
      <c r="AK82" s="946" t="str">
        <f t="shared" si="16"/>
        <v>町道As</v>
      </c>
      <c r="AL82" s="951" t="str">
        <f t="shared" si="16"/>
        <v>VP</v>
      </c>
      <c r="AM82" s="955">
        <f t="shared" si="16"/>
        <v>75</v>
      </c>
      <c r="AN82" s="951">
        <f>IF(AL82="DIP",LOOKUP(AM82,$B$4:$C$12),0)+IF(AL82="VP",LOOKUP(AM82,$B$4:$E$12),0)+IF(AL82="PEP",LOOKUP(AM82,$B$4:$G$12),0)</f>
        <v>9.e-002</v>
      </c>
      <c r="AO82" s="951">
        <f>D82</f>
        <v>1</v>
      </c>
      <c r="AP82" s="951">
        <f>E82</f>
        <v>4.e-002</v>
      </c>
      <c r="AQ82" s="951">
        <f>F82</f>
        <v>0.1</v>
      </c>
      <c r="AR82" s="951">
        <f>H82</f>
        <v>0.1</v>
      </c>
      <c r="AS82" s="951">
        <f>AO82+AN82+AQ82</f>
        <v>1.1900000000000002</v>
      </c>
      <c r="AT82" s="951">
        <f t="shared" si="17"/>
        <v>0.55000000000000004</v>
      </c>
      <c r="AU82" s="951">
        <f>IF(H82&gt;0,AQ82+AR82+AN82,0)</f>
        <v>0.29000000000000004</v>
      </c>
      <c r="AV82" s="951">
        <f>IF(J82=0,AS82-AU82-AX82-AY81-AZ82,0)</f>
        <v>0</v>
      </c>
      <c r="AW82" s="951">
        <f>IF(J82=1,AS82-AU82-AX82-AY81-AZ82,0)</f>
        <v>0.75000000000000011</v>
      </c>
      <c r="AX82" s="951">
        <f>I82</f>
        <v>0</v>
      </c>
      <c r="AY82" s="951">
        <f>L82</f>
        <v>0</v>
      </c>
      <c r="AZ82" s="951">
        <f>M82</f>
        <v>3.e-002</v>
      </c>
      <c r="BA82" s="951">
        <f>+O82</f>
        <v>0</v>
      </c>
      <c r="BB82" s="975">
        <f>LOOKUP(S82,$N$4:$O$7)</f>
        <v>0</v>
      </c>
      <c r="BE82" s="978" t="str">
        <f>AL105</f>
        <v>VP</v>
      </c>
      <c r="BF82" s="983">
        <f>AM105</f>
        <v>75</v>
      </c>
      <c r="BG82" s="933"/>
      <c r="BH82" s="950"/>
      <c r="BI82" s="950"/>
      <c r="BJ82" s="950"/>
      <c r="BK82" s="991">
        <f>ROUND(BG83*BK80,2)</f>
        <v>0.24</v>
      </c>
      <c r="BL82" s="950">
        <f>ROUND(BG83*BL80,2)</f>
        <v>0</v>
      </c>
      <c r="BM82" s="950"/>
      <c r="BN82" s="950"/>
      <c r="BO82" s="950"/>
      <c r="BP82" s="950"/>
      <c r="BQ82" s="950"/>
      <c r="BR82" s="950"/>
      <c r="BS82" s="950"/>
      <c r="BT82" s="950"/>
      <c r="BU82" s="950"/>
      <c r="BV82" s="950"/>
      <c r="BW82" s="950"/>
      <c r="BX82" s="974"/>
      <c r="BY82" s="999"/>
    </row>
    <row r="83" spans="1:77" ht="12" customHeight="1">
      <c r="A83" s="868"/>
      <c r="B83" s="883"/>
      <c r="C83" s="883"/>
      <c r="D83" s="883"/>
      <c r="E83" s="883"/>
      <c r="F83" s="883"/>
      <c r="G83" s="892"/>
      <c r="H83" s="883"/>
      <c r="I83" s="883"/>
      <c r="J83" s="896"/>
      <c r="K83" s="883"/>
      <c r="L83" s="883"/>
      <c r="M83" s="883"/>
      <c r="N83" s="883"/>
      <c r="O83" s="883"/>
      <c r="P83" s="896"/>
      <c r="Q83" s="883"/>
      <c r="R83" s="883"/>
      <c r="S83" s="883"/>
      <c r="T83" s="916"/>
      <c r="U83" s="878"/>
      <c r="V83" s="923"/>
      <c r="W83" s="923"/>
      <c r="X83" s="923"/>
      <c r="Y83" s="923"/>
      <c r="Z83" s="926"/>
      <c r="AC83" s="929"/>
      <c r="AD83" s="929" t="s">
        <v>40</v>
      </c>
      <c r="AE83" s="927"/>
      <c r="AF83" s="887"/>
      <c r="AG83" s="941"/>
      <c r="AH83" s="927"/>
      <c r="AI83" s="927"/>
      <c r="AJ83" s="928"/>
      <c r="AK83" s="945">
        <f t="shared" si="16"/>
        <v>0</v>
      </c>
      <c r="AL83" s="950">
        <f t="shared" si="16"/>
        <v>0</v>
      </c>
      <c r="AM83" s="954">
        <f t="shared" si="16"/>
        <v>0</v>
      </c>
      <c r="AN83" s="950"/>
      <c r="AO83" s="950"/>
      <c r="AP83" s="950"/>
      <c r="AQ83" s="950"/>
      <c r="AR83" s="950"/>
      <c r="AS83" s="950"/>
      <c r="AT83" s="950">
        <f t="shared" si="17"/>
        <v>0</v>
      </c>
      <c r="AU83" s="950"/>
      <c r="AV83" s="950"/>
      <c r="AW83" s="950"/>
      <c r="AX83" s="950"/>
      <c r="AY83" s="971">
        <f>K84</f>
        <v>0</v>
      </c>
      <c r="AZ83" s="950"/>
      <c r="BA83" s="971">
        <f>+N84</f>
        <v>0</v>
      </c>
      <c r="BB83" s="974">
        <f>LOOKUP(R84,$L$4:$M$7)</f>
        <v>0</v>
      </c>
      <c r="BE83" s="979"/>
      <c r="BF83" s="984"/>
      <c r="BG83" s="987">
        <f>Q80</f>
        <v>0.44</v>
      </c>
      <c r="BH83" s="951">
        <f>ROUND(BG83*BH81,2)</f>
        <v>0.88</v>
      </c>
      <c r="BI83" s="951">
        <f>ROUND(BG83*BI81,2)</f>
        <v>0</v>
      </c>
      <c r="BJ83" s="951">
        <f>ROUND(BG83*BJ81,2)</f>
        <v>0</v>
      </c>
      <c r="BK83" s="951">
        <f>ROUND(BG83*BK81,2)</f>
        <v>1.e-002</v>
      </c>
      <c r="BL83" s="951">
        <f>ROUND(BG83*BL81,2)</f>
        <v>0</v>
      </c>
      <c r="BM83" s="951">
        <f>ROUND(BG83*BM81,2)</f>
        <v>0.18</v>
      </c>
      <c r="BN83" s="951">
        <f>ROUND(BG83*BN81,2)</f>
        <v>0</v>
      </c>
      <c r="BO83" s="951">
        <f>ROUND(BG83*BO81,2)</f>
        <v>0</v>
      </c>
      <c r="BP83" s="951">
        <f>ROUND(BG83*BP81,2)</f>
        <v>7.0000000000000007e-002</v>
      </c>
      <c r="BQ83" s="951">
        <f>ROUND(BG83*BQ81,2)</f>
        <v>0</v>
      </c>
      <c r="BR83" s="951">
        <f>ROUND(BG83*BR81,2)</f>
        <v>8.e-002</v>
      </c>
      <c r="BS83" s="951">
        <f>ROUND(BG83*BS81,2)</f>
        <v>0</v>
      </c>
      <c r="BT83" s="951">
        <f>ROUND(BG83*BT81,2)</f>
        <v>1.e-002</v>
      </c>
      <c r="BU83" s="951">
        <f>ROUND(BG83*BU81,2)</f>
        <v>0.18</v>
      </c>
      <c r="BV83" s="951">
        <f>ROUND(BG83*BV81,2)</f>
        <v>0.24</v>
      </c>
      <c r="BW83" s="951">
        <f>ROUND(BG83*BW81,2)</f>
        <v>0.24</v>
      </c>
      <c r="BX83" s="975">
        <f>ROUND(BG83*BX81,2)</f>
        <v>0</v>
      </c>
      <c r="BY83" s="999"/>
    </row>
    <row r="84" spans="1:77" ht="12" customHeight="1">
      <c r="A84" s="871"/>
      <c r="B84" s="884"/>
      <c r="C84" s="884"/>
      <c r="D84" s="884"/>
      <c r="E84" s="884"/>
      <c r="F84" s="884"/>
      <c r="G84" s="884"/>
      <c r="H84" s="884"/>
      <c r="I84" s="884"/>
      <c r="J84" s="897"/>
      <c r="K84" s="884"/>
      <c r="L84" s="884"/>
      <c r="M84" s="884"/>
      <c r="N84" s="884"/>
      <c r="O84" s="884"/>
      <c r="P84" s="897"/>
      <c r="Q84" s="884"/>
      <c r="R84" s="884"/>
      <c r="S84" s="884"/>
      <c r="T84" s="917"/>
      <c r="U84" s="878"/>
      <c r="V84" s="923">
        <f>IF(G83-G84&gt;=0,G83-G84,0)</f>
        <v>0</v>
      </c>
      <c r="W84" s="923">
        <f>IF(AS84&gt;0,ROUND(AT84+V84/AS84*(AS84-AO84+T84)/2,3),0)</f>
        <v>0</v>
      </c>
      <c r="X84" s="923">
        <f>IF(AS84&gt;0,ROUND(AT84+V84/AS84*AU84/2,3),0)</f>
        <v>0</v>
      </c>
      <c r="Y84" s="923">
        <f>IF(AS84&gt;0,ROUND(AT84+V84/AS84*(AU84+AW84/2+AV84/2),3),0)</f>
        <v>0</v>
      </c>
      <c r="Z84" s="926">
        <f>IF(AS84&gt;0,ROUND(AT84+V84/AS84*(AU84+AW84+AV84+AX84/2),3),0)</f>
        <v>0</v>
      </c>
      <c r="AG84" s="938"/>
      <c r="AK84" s="946">
        <f t="shared" si="16"/>
        <v>0</v>
      </c>
      <c r="AL84" s="951">
        <f t="shared" si="16"/>
        <v>0</v>
      </c>
      <c r="AM84" s="955">
        <f t="shared" si="16"/>
        <v>0</v>
      </c>
      <c r="AN84" s="951">
        <f>IF(AL84="DIP",LOOKUP(AM84,$B$4:$C$12),0)+IF(AL84="VP",LOOKUP(AM84,$B$4:$E$12),0)+IF(AL84="PEP",LOOKUP(AM84,$B$4:$G$12),0)</f>
        <v>0</v>
      </c>
      <c r="AO84" s="951">
        <f>D84</f>
        <v>0</v>
      </c>
      <c r="AP84" s="951">
        <f>E84</f>
        <v>0</v>
      </c>
      <c r="AQ84" s="951">
        <f>F84</f>
        <v>0</v>
      </c>
      <c r="AR84" s="951">
        <f>H84</f>
        <v>0</v>
      </c>
      <c r="AS84" s="951">
        <f>AO84+AN84+AQ84</f>
        <v>0</v>
      </c>
      <c r="AT84" s="951">
        <f t="shared" si="17"/>
        <v>0</v>
      </c>
      <c r="AU84" s="951">
        <f>IF(H84&gt;0,AQ84+AR84+AN84,0)</f>
        <v>0</v>
      </c>
      <c r="AV84" s="951">
        <f>IF(J84=0,AS84-AU84-AX84-AY83-AZ84,0)</f>
        <v>0</v>
      </c>
      <c r="AW84" s="951">
        <f>IF(J84=1,AS84-AU84-AX84-AY83-AZ84,0)</f>
        <v>0</v>
      </c>
      <c r="AX84" s="951">
        <f>I84</f>
        <v>0</v>
      </c>
      <c r="AY84" s="951">
        <f>L84</f>
        <v>0</v>
      </c>
      <c r="AZ84" s="951">
        <f>M84</f>
        <v>0</v>
      </c>
      <c r="BA84" s="951">
        <f>+O84</f>
        <v>0</v>
      </c>
      <c r="BB84" s="975">
        <f>LOOKUP(S84,$N$4:$O$7)</f>
        <v>0</v>
      </c>
      <c r="BE84" s="978" t="str">
        <f>+AK106</f>
        <v>A-14土工</v>
      </c>
      <c r="BF84" s="981"/>
      <c r="BG84" s="933"/>
      <c r="BH84" s="933"/>
      <c r="BI84" s="933"/>
      <c r="BJ84" s="933"/>
      <c r="BK84" s="990">
        <f>IF(S82=1,0,AO106)</f>
        <v>0.55000000000000004</v>
      </c>
      <c r="BL84" s="990">
        <f>IF(S82=1,AO106,0)</f>
        <v>0</v>
      </c>
      <c r="BM84" s="933"/>
      <c r="BN84" s="933"/>
      <c r="BO84" s="933"/>
      <c r="BP84" s="933"/>
      <c r="BQ84" s="933"/>
      <c r="BR84" s="933"/>
      <c r="BS84" s="933"/>
      <c r="BT84" s="933"/>
      <c r="BU84" s="933"/>
      <c r="BV84" s="933"/>
      <c r="BW84" s="933"/>
      <c r="BX84" s="994"/>
      <c r="BY84" s="999"/>
    </row>
    <row r="85" spans="1:77" ht="12" customHeight="1">
      <c r="A85" s="868"/>
      <c r="B85" s="883"/>
      <c r="C85" s="883"/>
      <c r="D85" s="883"/>
      <c r="E85" s="883"/>
      <c r="F85" s="883"/>
      <c r="G85" s="892"/>
      <c r="H85" s="883"/>
      <c r="I85" s="883"/>
      <c r="J85" s="896"/>
      <c r="K85" s="883"/>
      <c r="L85" s="883"/>
      <c r="M85" s="883"/>
      <c r="N85" s="883"/>
      <c r="O85" s="883"/>
      <c r="P85" s="896"/>
      <c r="Q85" s="883"/>
      <c r="R85" s="883"/>
      <c r="S85" s="883"/>
      <c r="T85" s="916"/>
      <c r="U85" s="878"/>
      <c r="V85" s="923"/>
      <c r="W85" s="923"/>
      <c r="X85" s="923"/>
      <c r="Y85" s="923"/>
      <c r="Z85" s="926"/>
      <c r="AF85" s="928"/>
      <c r="AH85" s="928"/>
      <c r="AK85" s="945">
        <f t="shared" si="16"/>
        <v>0</v>
      </c>
      <c r="AL85" s="950">
        <f t="shared" si="16"/>
        <v>0</v>
      </c>
      <c r="AM85" s="954">
        <f t="shared" si="16"/>
        <v>0</v>
      </c>
      <c r="AN85" s="950"/>
      <c r="AO85" s="950"/>
      <c r="AP85" s="950"/>
      <c r="AQ85" s="950"/>
      <c r="AR85" s="950"/>
      <c r="AS85" s="950"/>
      <c r="AT85" s="950">
        <f t="shared" si="17"/>
        <v>0</v>
      </c>
      <c r="AU85" s="950"/>
      <c r="AV85" s="950"/>
      <c r="AW85" s="950"/>
      <c r="AX85" s="950"/>
      <c r="AY85" s="971">
        <f>K86</f>
        <v>0</v>
      </c>
      <c r="AZ85" s="950"/>
      <c r="BA85" s="971">
        <f>+N86</f>
        <v>0</v>
      </c>
      <c r="BB85" s="974">
        <f>LOOKUP(R86,$L$4:$M$7)</f>
        <v>0</v>
      </c>
      <c r="BE85" s="978" t="str">
        <f>AK107</f>
        <v>町道As</v>
      </c>
      <c r="BF85" s="982">
        <f>AN107</f>
        <v>1</v>
      </c>
      <c r="BG85" s="933" t="s">
        <v>718</v>
      </c>
      <c r="BH85" s="962">
        <f>IF(AND(E82&gt;0,E82&lt;=0.1),R82,0)</f>
        <v>2</v>
      </c>
      <c r="BI85" s="962">
        <f>IF(AND(E82&gt;0.1,E82&lt;=0.15),R82,0)</f>
        <v>0</v>
      </c>
      <c r="BJ85" s="962">
        <f>IF(E82&gt;0.15,R82,0)</f>
        <v>0</v>
      </c>
      <c r="BK85" s="962">
        <f>IF(S82=1,0,AO107)</f>
        <v>2.1999999999999999e-002</v>
      </c>
      <c r="BL85" s="962">
        <f>IF(S82=1,AO107,0)</f>
        <v>0</v>
      </c>
      <c r="BM85" s="962">
        <f t="shared" ref="BM85:BX85" si="20">AP107</f>
        <v>0.63300000000000001</v>
      </c>
      <c r="BN85" s="962">
        <f t="shared" si="20"/>
        <v>0</v>
      </c>
      <c r="BO85" s="962">
        <f t="shared" si="20"/>
        <v>0</v>
      </c>
      <c r="BP85" s="962">
        <f t="shared" si="20"/>
        <v>0.154</v>
      </c>
      <c r="BQ85" s="962">
        <f t="shared" si="20"/>
        <v>0</v>
      </c>
      <c r="BR85" s="962">
        <f t="shared" si="20"/>
        <v>0.41299999999999998</v>
      </c>
      <c r="BS85" s="962">
        <f t="shared" si="20"/>
        <v>0</v>
      </c>
      <c r="BT85" s="962">
        <f t="shared" si="20"/>
        <v>2.1999999999999999e-002</v>
      </c>
      <c r="BU85" s="962">
        <f t="shared" si="20"/>
        <v>0.63300000000000001</v>
      </c>
      <c r="BV85" s="962">
        <f t="shared" si="20"/>
        <v>0.55000000000000004</v>
      </c>
      <c r="BW85" s="962">
        <f t="shared" si="20"/>
        <v>0.55000000000000004</v>
      </c>
      <c r="BX85" s="995">
        <f t="shared" si="20"/>
        <v>0</v>
      </c>
      <c r="BY85" s="999"/>
    </row>
    <row r="86" spans="1:77" ht="12" customHeight="1">
      <c r="A86" s="871"/>
      <c r="B86" s="884"/>
      <c r="C86" s="884"/>
      <c r="D86" s="884"/>
      <c r="E86" s="884"/>
      <c r="F86" s="884"/>
      <c r="G86" s="884"/>
      <c r="H86" s="884"/>
      <c r="I86" s="884"/>
      <c r="J86" s="897"/>
      <c r="K86" s="884"/>
      <c r="L86" s="884"/>
      <c r="M86" s="884"/>
      <c r="N86" s="884"/>
      <c r="O86" s="884"/>
      <c r="P86" s="897"/>
      <c r="Q86" s="884"/>
      <c r="R86" s="884"/>
      <c r="S86" s="884"/>
      <c r="T86" s="917"/>
      <c r="U86" s="878"/>
      <c r="V86" s="923">
        <f>IF(G85-G86&gt;=0,G85-G86,0)</f>
        <v>0</v>
      </c>
      <c r="W86" s="923">
        <f>IF(AS86&gt;0,ROUND(AT86+V86/AS86*(AS86-AO86+T86)/2,3),0)</f>
        <v>0</v>
      </c>
      <c r="X86" s="923">
        <f>IF(AS86&gt;0,ROUND(AT86+V86/AS86*AU86/2,3),0)</f>
        <v>0</v>
      </c>
      <c r="Y86" s="923">
        <f>IF(AS86&gt;0,ROUND(AT86+V86/AS86*(AU86+AW86/2+AV86/2),3),0)</f>
        <v>0</v>
      </c>
      <c r="Z86" s="926">
        <f>IF(AS86&gt;0,ROUND(AT86+V86/AS86*(AU86+AW86+AV86+AX86/2),3),0)</f>
        <v>0</v>
      </c>
      <c r="AF86" s="928"/>
      <c r="AH86" s="928"/>
      <c r="AK86" s="946">
        <f t="shared" si="16"/>
        <v>0</v>
      </c>
      <c r="AL86" s="951">
        <f t="shared" si="16"/>
        <v>0</v>
      </c>
      <c r="AM86" s="955">
        <f t="shared" si="16"/>
        <v>0</v>
      </c>
      <c r="AN86" s="951">
        <f>IF(AL86="DIP",LOOKUP(AM86,$B$4:$C$12),0)+IF(AL86="VP",LOOKUP(AM86,$B$4:$E$12),0)+IF(AL86="PEP",LOOKUP(AM86,$B$4:$G$12),0)</f>
        <v>0</v>
      </c>
      <c r="AO86" s="951">
        <f>D86</f>
        <v>0</v>
      </c>
      <c r="AP86" s="951">
        <f>E86</f>
        <v>0</v>
      </c>
      <c r="AQ86" s="951">
        <f>F86</f>
        <v>0</v>
      </c>
      <c r="AR86" s="951">
        <f>H86</f>
        <v>0</v>
      </c>
      <c r="AS86" s="951">
        <f>AO86+AN86+AQ86</f>
        <v>0</v>
      </c>
      <c r="AT86" s="951">
        <f t="shared" si="17"/>
        <v>0</v>
      </c>
      <c r="AU86" s="951">
        <f>IF(H86&gt;0,AQ86+AR86+AN86,0)</f>
        <v>0</v>
      </c>
      <c r="AV86" s="951">
        <f>IF(J86=0,AS86-AU86-AX86-AY85-AZ86,0)</f>
        <v>0</v>
      </c>
      <c r="AW86" s="951">
        <f>IF(J86=1,AS86-AU86-AX86-AY85-AZ86,0)</f>
        <v>0</v>
      </c>
      <c r="AX86" s="951">
        <f>I86</f>
        <v>0</v>
      </c>
      <c r="AY86" s="951">
        <f>L86</f>
        <v>0</v>
      </c>
      <c r="AZ86" s="951">
        <f>M86</f>
        <v>0</v>
      </c>
      <c r="BA86" s="951">
        <f>+O86</f>
        <v>0</v>
      </c>
      <c r="BB86" s="975">
        <f>LOOKUP(S86,$N$4:$O$7)</f>
        <v>0</v>
      </c>
      <c r="BE86" s="978" t="str">
        <f>AL107</f>
        <v>VP</v>
      </c>
      <c r="BF86" s="983">
        <f>AM107</f>
        <v>75</v>
      </c>
      <c r="BG86" s="933"/>
      <c r="BH86" s="950"/>
      <c r="BI86" s="950"/>
      <c r="BJ86" s="950"/>
      <c r="BK86" s="991">
        <f>ROUND(BG87*BK84,2)</f>
        <v>0.69</v>
      </c>
      <c r="BL86" s="950">
        <f>ROUND(BG87*BL84,2)</f>
        <v>0</v>
      </c>
      <c r="BM86" s="950"/>
      <c r="BN86" s="950"/>
      <c r="BO86" s="950"/>
      <c r="BP86" s="950"/>
      <c r="BQ86" s="950"/>
      <c r="BR86" s="950"/>
      <c r="BS86" s="950"/>
      <c r="BT86" s="950"/>
      <c r="BU86" s="950"/>
      <c r="BV86" s="950"/>
      <c r="BW86" s="950"/>
      <c r="BX86" s="974"/>
      <c r="BY86" s="999"/>
    </row>
    <row r="87" spans="1:77" ht="12" customHeight="1">
      <c r="A87" s="868"/>
      <c r="B87" s="883"/>
      <c r="C87" s="883"/>
      <c r="D87" s="883"/>
      <c r="E87" s="883"/>
      <c r="F87" s="883"/>
      <c r="G87" s="892"/>
      <c r="H87" s="883"/>
      <c r="I87" s="883"/>
      <c r="J87" s="896"/>
      <c r="K87" s="883"/>
      <c r="L87" s="883"/>
      <c r="M87" s="883"/>
      <c r="N87" s="883"/>
      <c r="O87" s="883"/>
      <c r="P87" s="896"/>
      <c r="Q87" s="883"/>
      <c r="R87" s="883"/>
      <c r="S87" s="883"/>
      <c r="T87" s="916"/>
      <c r="U87" s="878"/>
      <c r="V87" s="923"/>
      <c r="W87" s="923"/>
      <c r="X87" s="923"/>
      <c r="Y87" s="923"/>
      <c r="Z87" s="926"/>
      <c r="AF87" s="929"/>
      <c r="AG87" s="927" t="s">
        <v>145</v>
      </c>
      <c r="AH87" s="928"/>
      <c r="AK87" s="945">
        <f t="shared" si="16"/>
        <v>0</v>
      </c>
      <c r="AL87" s="950">
        <f t="shared" si="16"/>
        <v>0</v>
      </c>
      <c r="AM87" s="954">
        <f t="shared" si="16"/>
        <v>0</v>
      </c>
      <c r="AN87" s="950"/>
      <c r="AO87" s="950"/>
      <c r="AP87" s="950"/>
      <c r="AQ87" s="950"/>
      <c r="AR87" s="950"/>
      <c r="AS87" s="950"/>
      <c r="AT87" s="950">
        <f t="shared" si="17"/>
        <v>0</v>
      </c>
      <c r="AU87" s="950"/>
      <c r="AV87" s="950"/>
      <c r="AW87" s="950"/>
      <c r="AX87" s="950"/>
      <c r="AY87" s="971">
        <f>K88</f>
        <v>0</v>
      </c>
      <c r="AZ87" s="950"/>
      <c r="BA87" s="971">
        <f>+N88</f>
        <v>0</v>
      </c>
      <c r="BB87" s="974">
        <f>LOOKUP(R88,$L$4:$M$7)</f>
        <v>0</v>
      </c>
      <c r="BE87" s="979"/>
      <c r="BF87" s="984"/>
      <c r="BG87" s="987">
        <f>Q82</f>
        <v>1.26</v>
      </c>
      <c r="BH87" s="951">
        <f>ROUND(BG87*BH85,2)</f>
        <v>2.52</v>
      </c>
      <c r="BI87" s="951">
        <f>ROUND(BG87*BI85,2)</f>
        <v>0</v>
      </c>
      <c r="BJ87" s="951">
        <f>ROUND(BG87*BJ85,2)</f>
        <v>0</v>
      </c>
      <c r="BK87" s="951">
        <f>ROUND(BG87*BK85,2)</f>
        <v>3.e-002</v>
      </c>
      <c r="BL87" s="951">
        <f>ROUND(BG87*BL85,2)</f>
        <v>0</v>
      </c>
      <c r="BM87" s="951">
        <f>ROUND(BG87*BM85,2)</f>
        <v>0.8</v>
      </c>
      <c r="BN87" s="951">
        <f>ROUND(BG87*BN85,2)</f>
        <v>0</v>
      </c>
      <c r="BO87" s="951">
        <f>ROUND(BG87*BO85,2)</f>
        <v>0</v>
      </c>
      <c r="BP87" s="951">
        <f>ROUND(BG87*BP85,2)</f>
        <v>0.19</v>
      </c>
      <c r="BQ87" s="951">
        <f>ROUND(BG87*BQ85,2)</f>
        <v>0</v>
      </c>
      <c r="BR87" s="951">
        <f>ROUND(BG87*BR85,2)</f>
        <v>0.52</v>
      </c>
      <c r="BS87" s="951">
        <f>ROUND(BG87*BS85,2)</f>
        <v>0</v>
      </c>
      <c r="BT87" s="951">
        <f>ROUND(BG87*BT85,2)</f>
        <v>3.e-002</v>
      </c>
      <c r="BU87" s="951">
        <f>ROUND(BG87*BU85,2)</f>
        <v>0.8</v>
      </c>
      <c r="BV87" s="951">
        <f>ROUND(BG87*BV85,2)</f>
        <v>0.69</v>
      </c>
      <c r="BW87" s="951">
        <f>ROUND(BG87*BW85,2)</f>
        <v>0.69</v>
      </c>
      <c r="BX87" s="975">
        <f>ROUND(BG87*BX85,2)</f>
        <v>0</v>
      </c>
      <c r="BY87" s="999"/>
    </row>
    <row r="88" spans="1:77" ht="12" customHeight="1">
      <c r="A88" s="871"/>
      <c r="B88" s="884"/>
      <c r="C88" s="884"/>
      <c r="D88" s="884"/>
      <c r="E88" s="884"/>
      <c r="F88" s="884"/>
      <c r="G88" s="884"/>
      <c r="H88" s="884"/>
      <c r="I88" s="884"/>
      <c r="J88" s="897"/>
      <c r="K88" s="884"/>
      <c r="L88" s="884"/>
      <c r="M88" s="884"/>
      <c r="N88" s="884"/>
      <c r="O88" s="884"/>
      <c r="P88" s="897"/>
      <c r="Q88" s="884"/>
      <c r="R88" s="884"/>
      <c r="S88" s="884"/>
      <c r="T88" s="917"/>
      <c r="U88" s="878"/>
      <c r="V88" s="923">
        <f>IF(G87-G88&gt;=0,G87-G88,0)</f>
        <v>0</v>
      </c>
      <c r="W88" s="923">
        <f>IF(AS88&gt;0,ROUND(AT88+V88/AS88*(AS88-AO88+T88)/2,3),0)</f>
        <v>0</v>
      </c>
      <c r="X88" s="923">
        <f>IF(AS88&gt;0,ROUND(AT88+V88/AS88*AU88/2,3),0)</f>
        <v>0</v>
      </c>
      <c r="Y88" s="923">
        <f>IF(AS88&gt;0,ROUND(AT88+V88/AS88*(AU88+AW88/2+AV88/2),3),0)</f>
        <v>0</v>
      </c>
      <c r="Z88" s="926">
        <f>IF(AS88&gt;0,ROUND(AT88+V88/AS88*(AU88+AW88+AV88+AX88/2),3),0)</f>
        <v>0</v>
      </c>
      <c r="AK88" s="946">
        <f t="shared" si="16"/>
        <v>0</v>
      </c>
      <c r="AL88" s="951">
        <f t="shared" si="16"/>
        <v>0</v>
      </c>
      <c r="AM88" s="955">
        <f t="shared" si="16"/>
        <v>0</v>
      </c>
      <c r="AN88" s="951">
        <f>IF(AL88="DIP",LOOKUP(AM88,$B$4:$C$12),0)+IF(AL88="VP",LOOKUP(AM88,$B$4:$E$12),0)+IF(AL88="PEP",LOOKUP(AM88,$B$4:$G$12),0)</f>
        <v>0</v>
      </c>
      <c r="AO88" s="951">
        <f>D88</f>
        <v>0</v>
      </c>
      <c r="AP88" s="951">
        <f>E88</f>
        <v>0</v>
      </c>
      <c r="AQ88" s="951">
        <f>F88</f>
        <v>0</v>
      </c>
      <c r="AR88" s="951">
        <f>H88</f>
        <v>0</v>
      </c>
      <c r="AS88" s="951">
        <f>AO88+AN88+AQ88</f>
        <v>0</v>
      </c>
      <c r="AT88" s="951">
        <f t="shared" si="17"/>
        <v>0</v>
      </c>
      <c r="AU88" s="951">
        <f>IF(H88&gt;0,AQ88+AR88+AN88,0)</f>
        <v>0</v>
      </c>
      <c r="AV88" s="951">
        <f>IF(J88=0,AS88-AU88-AX88-AY87-AZ88,0)</f>
        <v>0</v>
      </c>
      <c r="AW88" s="951">
        <f>IF(J88=1,AS88-AU88-AX88-AY87-AZ88,0)</f>
        <v>0</v>
      </c>
      <c r="AX88" s="951">
        <f>I88</f>
        <v>0</v>
      </c>
      <c r="AY88" s="951">
        <f>L88</f>
        <v>0</v>
      </c>
      <c r="AZ88" s="951">
        <f>M88</f>
        <v>0</v>
      </c>
      <c r="BA88" s="951">
        <f>+O88</f>
        <v>0</v>
      </c>
      <c r="BB88" s="975">
        <f>LOOKUP(S88,$N$4:$O$7)</f>
        <v>0</v>
      </c>
      <c r="BE88" s="978">
        <f>+AK108</f>
        <v>0</v>
      </c>
      <c r="BF88" s="981"/>
      <c r="BG88" s="933"/>
      <c r="BH88" s="933"/>
      <c r="BI88" s="933"/>
      <c r="BJ88" s="933"/>
      <c r="BK88" s="990">
        <f>IF(S84=1,0,AO108)</f>
        <v>0</v>
      </c>
      <c r="BL88" s="990">
        <f>IF(S84=1,AO108,0)</f>
        <v>0</v>
      </c>
      <c r="BM88" s="933"/>
      <c r="BN88" s="933"/>
      <c r="BO88" s="933"/>
      <c r="BP88" s="933"/>
      <c r="BQ88" s="933"/>
      <c r="BR88" s="933"/>
      <c r="BS88" s="933"/>
      <c r="BT88" s="933"/>
      <c r="BU88" s="933"/>
      <c r="BV88" s="933"/>
      <c r="BW88" s="933"/>
      <c r="BX88" s="994"/>
      <c r="BY88" s="999"/>
    </row>
    <row r="89" spans="1:77" ht="12" customHeight="1">
      <c r="A89" s="868"/>
      <c r="B89" s="883"/>
      <c r="C89" s="883"/>
      <c r="D89" s="883"/>
      <c r="E89" s="883"/>
      <c r="F89" s="883"/>
      <c r="G89" s="892"/>
      <c r="H89" s="883"/>
      <c r="I89" s="883"/>
      <c r="J89" s="896"/>
      <c r="K89" s="883"/>
      <c r="L89" s="883"/>
      <c r="M89" s="883"/>
      <c r="N89" s="883"/>
      <c r="O89" s="883"/>
      <c r="P89" s="896"/>
      <c r="Q89" s="883"/>
      <c r="R89" s="883"/>
      <c r="S89" s="883"/>
      <c r="T89" s="916"/>
      <c r="U89" s="878"/>
      <c r="V89" s="923"/>
      <c r="W89" s="923"/>
      <c r="X89" s="923"/>
      <c r="Y89" s="923"/>
      <c r="Z89" s="926"/>
      <c r="AK89" s="945">
        <f t="shared" si="16"/>
        <v>0</v>
      </c>
      <c r="AL89" s="950">
        <f t="shared" si="16"/>
        <v>0</v>
      </c>
      <c r="AM89" s="954">
        <f t="shared" si="16"/>
        <v>0</v>
      </c>
      <c r="AN89" s="950"/>
      <c r="AO89" s="950"/>
      <c r="AP89" s="950"/>
      <c r="AQ89" s="950"/>
      <c r="AR89" s="950"/>
      <c r="AS89" s="950"/>
      <c r="AT89" s="950">
        <f t="shared" si="17"/>
        <v>0</v>
      </c>
      <c r="AU89" s="950"/>
      <c r="AV89" s="950"/>
      <c r="AW89" s="950"/>
      <c r="AX89" s="950"/>
      <c r="AY89" s="971">
        <f>K90</f>
        <v>0</v>
      </c>
      <c r="AZ89" s="950"/>
      <c r="BA89" s="971">
        <f>+N90</f>
        <v>0</v>
      </c>
      <c r="BB89" s="974">
        <f>LOOKUP(R90,$L$4:$M$7)</f>
        <v>0</v>
      </c>
      <c r="BE89" s="978">
        <f>AK109</f>
        <v>0</v>
      </c>
      <c r="BF89" s="982">
        <f>AN109</f>
        <v>0</v>
      </c>
      <c r="BG89" s="933" t="s">
        <v>718</v>
      </c>
      <c r="BH89" s="962">
        <f>IF(AND(E84&gt;0,E84&lt;=0.1),R84,0)</f>
        <v>0</v>
      </c>
      <c r="BI89" s="962">
        <f>IF(AND(E84&gt;0.1,E84&lt;=0.15),R84,0)</f>
        <v>0</v>
      </c>
      <c r="BJ89" s="962">
        <f>IF(E84&gt;0.15,R84,0)</f>
        <v>0</v>
      </c>
      <c r="BK89" s="962">
        <f>IF(S84=1,0,AO109)</f>
        <v>0</v>
      </c>
      <c r="BL89" s="962">
        <f>IF(S84=1,AO109,0)</f>
        <v>0</v>
      </c>
      <c r="BM89" s="962">
        <f t="shared" ref="BM89:BX89" si="21">AP109</f>
        <v>0</v>
      </c>
      <c r="BN89" s="962">
        <f t="shared" si="21"/>
        <v>0</v>
      </c>
      <c r="BO89" s="962">
        <f t="shared" si="21"/>
        <v>0</v>
      </c>
      <c r="BP89" s="962">
        <f t="shared" si="21"/>
        <v>0</v>
      </c>
      <c r="BQ89" s="962">
        <f t="shared" si="21"/>
        <v>0</v>
      </c>
      <c r="BR89" s="962">
        <f t="shared" si="21"/>
        <v>0</v>
      </c>
      <c r="BS89" s="962">
        <f t="shared" si="21"/>
        <v>0</v>
      </c>
      <c r="BT89" s="962">
        <f t="shared" si="21"/>
        <v>0</v>
      </c>
      <c r="BU89" s="962">
        <f t="shared" si="21"/>
        <v>0</v>
      </c>
      <c r="BV89" s="962">
        <f t="shared" si="21"/>
        <v>0</v>
      </c>
      <c r="BW89" s="962">
        <f t="shared" si="21"/>
        <v>0</v>
      </c>
      <c r="BX89" s="995">
        <f t="shared" si="21"/>
        <v>0</v>
      </c>
      <c r="BY89" s="999"/>
    </row>
    <row r="90" spans="1:77" ht="12" customHeight="1">
      <c r="A90" s="871"/>
      <c r="B90" s="884"/>
      <c r="C90" s="884"/>
      <c r="D90" s="884"/>
      <c r="E90" s="884"/>
      <c r="F90" s="884"/>
      <c r="G90" s="884"/>
      <c r="H90" s="884"/>
      <c r="I90" s="884"/>
      <c r="J90" s="897"/>
      <c r="K90" s="884"/>
      <c r="L90" s="884"/>
      <c r="M90" s="884"/>
      <c r="N90" s="884"/>
      <c r="O90" s="884"/>
      <c r="P90" s="897"/>
      <c r="Q90" s="884"/>
      <c r="R90" s="884"/>
      <c r="S90" s="884"/>
      <c r="T90" s="917"/>
      <c r="U90" s="878"/>
      <c r="V90" s="923">
        <f>IF(G89-G90&gt;=0,G89-G90,0)</f>
        <v>0</v>
      </c>
      <c r="W90" s="923">
        <f>IF(AS90&gt;0,ROUND(AT90+V90/AS90*(AS90-AO90+T90)/2,3),0)</f>
        <v>0</v>
      </c>
      <c r="X90" s="923">
        <f>IF(AS90&gt;0,ROUND(AT90+V90/AS90*AU90/2,3),0)</f>
        <v>0</v>
      </c>
      <c r="Y90" s="923">
        <f>IF(AS90&gt;0,ROUND(AT90+V90/AS90*(AU90+AW90/2+AV90/2),3),0)</f>
        <v>0</v>
      </c>
      <c r="Z90" s="926">
        <f>IF(AS90&gt;0,ROUND(AT90+V90/AS90*(AU90+AW90+AV90+AX90/2),3),0)</f>
        <v>0</v>
      </c>
      <c r="AK90" s="946">
        <f t="shared" si="16"/>
        <v>0</v>
      </c>
      <c r="AL90" s="951">
        <f t="shared" si="16"/>
        <v>0</v>
      </c>
      <c r="AM90" s="955">
        <f t="shared" si="16"/>
        <v>0</v>
      </c>
      <c r="AN90" s="951">
        <f>IF(AL90="DIP",LOOKUP(AM90,$B$4:$C$12),0)+IF(AL90="VP",LOOKUP(AM90,$B$4:$E$12),0)+IF(AL90="PEP",LOOKUP(AM90,$B$4:$G$12),0)</f>
        <v>0</v>
      </c>
      <c r="AO90" s="951">
        <f>D90</f>
        <v>0</v>
      </c>
      <c r="AP90" s="951">
        <f>E90</f>
        <v>0</v>
      </c>
      <c r="AQ90" s="951">
        <f>F90</f>
        <v>0</v>
      </c>
      <c r="AR90" s="951">
        <f>H90</f>
        <v>0</v>
      </c>
      <c r="AS90" s="951">
        <f>AO90+AN90+AQ90</f>
        <v>0</v>
      </c>
      <c r="AT90" s="951">
        <f t="shared" si="17"/>
        <v>0</v>
      </c>
      <c r="AU90" s="951">
        <f>IF(H90&gt;0,AQ90+AR90+AN90,0)</f>
        <v>0</v>
      </c>
      <c r="AV90" s="951">
        <f>IF(J90=0,AS90-AU90-AX90-AY89-AZ90,0)</f>
        <v>0</v>
      </c>
      <c r="AW90" s="951">
        <f>IF(J90=1,AS90-AU90-AX90-AY89-AZ90,0)</f>
        <v>0</v>
      </c>
      <c r="AX90" s="951">
        <f>I90</f>
        <v>0</v>
      </c>
      <c r="AY90" s="951">
        <f>L90</f>
        <v>0</v>
      </c>
      <c r="AZ90" s="951">
        <f>M90</f>
        <v>0</v>
      </c>
      <c r="BA90" s="951">
        <f>+O90</f>
        <v>0</v>
      </c>
      <c r="BB90" s="975">
        <f>LOOKUP(S90,$N$4:$O$7)</f>
        <v>0</v>
      </c>
      <c r="BE90" s="978">
        <f>AL109</f>
        <v>0</v>
      </c>
      <c r="BF90" s="983">
        <f>AM109</f>
        <v>0</v>
      </c>
      <c r="BG90" s="933"/>
      <c r="BH90" s="950"/>
      <c r="BI90" s="950"/>
      <c r="BJ90" s="950"/>
      <c r="BK90" s="991">
        <f>ROUND(BG91*BK88,2)</f>
        <v>0</v>
      </c>
      <c r="BL90" s="950">
        <f>ROUND(BG91*BL88,2)</f>
        <v>0</v>
      </c>
      <c r="BM90" s="950"/>
      <c r="BN90" s="950"/>
      <c r="BO90" s="950"/>
      <c r="BP90" s="950"/>
      <c r="BQ90" s="950"/>
      <c r="BR90" s="950"/>
      <c r="BS90" s="950"/>
      <c r="BT90" s="950"/>
      <c r="BU90" s="950"/>
      <c r="BV90" s="950"/>
      <c r="BW90" s="950"/>
      <c r="BX90" s="974"/>
      <c r="BY90" s="999"/>
    </row>
    <row r="91" spans="1:77" ht="12" customHeight="1">
      <c r="A91" s="868"/>
      <c r="B91" s="883"/>
      <c r="C91" s="883"/>
      <c r="D91" s="883"/>
      <c r="E91" s="883"/>
      <c r="F91" s="883"/>
      <c r="G91" s="892"/>
      <c r="H91" s="883"/>
      <c r="I91" s="883"/>
      <c r="J91" s="896"/>
      <c r="K91" s="883"/>
      <c r="L91" s="883"/>
      <c r="M91" s="883"/>
      <c r="N91" s="883"/>
      <c r="O91" s="883"/>
      <c r="P91" s="896"/>
      <c r="Q91" s="883"/>
      <c r="R91" s="883"/>
      <c r="S91" s="883"/>
      <c r="T91" s="916"/>
      <c r="U91" s="878"/>
      <c r="V91" s="923"/>
      <c r="W91" s="923"/>
      <c r="X91" s="923"/>
      <c r="Y91" s="923"/>
      <c r="Z91" s="926"/>
      <c r="AK91" s="945">
        <f t="shared" si="16"/>
        <v>0</v>
      </c>
      <c r="AL91" s="950">
        <f t="shared" si="16"/>
        <v>0</v>
      </c>
      <c r="AM91" s="954">
        <f t="shared" si="16"/>
        <v>0</v>
      </c>
      <c r="AN91" s="950"/>
      <c r="AO91" s="950"/>
      <c r="AP91" s="950"/>
      <c r="AQ91" s="950"/>
      <c r="AR91" s="950"/>
      <c r="AS91" s="950"/>
      <c r="AT91" s="950">
        <f t="shared" si="17"/>
        <v>0</v>
      </c>
      <c r="AU91" s="950"/>
      <c r="AV91" s="950"/>
      <c r="AW91" s="950"/>
      <c r="AX91" s="950"/>
      <c r="AY91" s="971">
        <f>K92</f>
        <v>0</v>
      </c>
      <c r="AZ91" s="950"/>
      <c r="BA91" s="971">
        <f>+N92</f>
        <v>0</v>
      </c>
      <c r="BB91" s="974">
        <f>LOOKUP(R92,$L$4:$M$7)</f>
        <v>0</v>
      </c>
      <c r="BE91" s="979"/>
      <c r="BF91" s="984"/>
      <c r="BG91" s="987">
        <f>Q84</f>
        <v>0</v>
      </c>
      <c r="BH91" s="951">
        <f>ROUND(BG91*BH89,2)</f>
        <v>0</v>
      </c>
      <c r="BI91" s="951">
        <f>ROUND(BG91*BI89,2)</f>
        <v>0</v>
      </c>
      <c r="BJ91" s="951">
        <f>ROUND(BG91*BJ89,2)</f>
        <v>0</v>
      </c>
      <c r="BK91" s="951">
        <f>ROUND(BG91*BK89,2)</f>
        <v>0</v>
      </c>
      <c r="BL91" s="951">
        <f>ROUND(BG91*BL89,2)</f>
        <v>0</v>
      </c>
      <c r="BM91" s="951">
        <f>ROUND(BG91*BM89,2)</f>
        <v>0</v>
      </c>
      <c r="BN91" s="951">
        <f>ROUND(BG91*BN89,2)</f>
        <v>0</v>
      </c>
      <c r="BO91" s="951">
        <f>ROUND(BG91*BO89,2)</f>
        <v>0</v>
      </c>
      <c r="BP91" s="951">
        <f>ROUND(BG91*BP89,2)</f>
        <v>0</v>
      </c>
      <c r="BQ91" s="951">
        <f>ROUND(BG91*BQ89,2)</f>
        <v>0</v>
      </c>
      <c r="BR91" s="951">
        <f>ROUND(BG91*BR89,2)</f>
        <v>0</v>
      </c>
      <c r="BS91" s="951">
        <f>ROUND(BG91*BS89,2)</f>
        <v>0</v>
      </c>
      <c r="BT91" s="951">
        <f>ROUND(BG91*BT89,2)</f>
        <v>0</v>
      </c>
      <c r="BU91" s="951">
        <f>ROUND(BG91*BU89,2)</f>
        <v>0</v>
      </c>
      <c r="BV91" s="951">
        <f>ROUND(BG91*BV89,2)</f>
        <v>0</v>
      </c>
      <c r="BW91" s="951">
        <f>ROUND(BG91*BW89,2)</f>
        <v>0</v>
      </c>
      <c r="BX91" s="975">
        <f>ROUND(BG91*BX89,2)</f>
        <v>0</v>
      </c>
      <c r="BY91" s="999"/>
    </row>
    <row r="92" spans="1:77" ht="12" customHeight="1">
      <c r="A92" s="871"/>
      <c r="B92" s="884"/>
      <c r="C92" s="884"/>
      <c r="D92" s="884"/>
      <c r="E92" s="884"/>
      <c r="F92" s="884"/>
      <c r="G92" s="884"/>
      <c r="H92" s="884"/>
      <c r="I92" s="884"/>
      <c r="J92" s="897"/>
      <c r="K92" s="884"/>
      <c r="L92" s="884"/>
      <c r="M92" s="884"/>
      <c r="N92" s="884"/>
      <c r="O92" s="884"/>
      <c r="P92" s="897"/>
      <c r="Q92" s="884"/>
      <c r="R92" s="884"/>
      <c r="S92" s="884"/>
      <c r="T92" s="917"/>
      <c r="U92" s="878"/>
      <c r="V92" s="923">
        <f>IF(G91-G92&gt;=0,G91-G92,0)</f>
        <v>0</v>
      </c>
      <c r="W92" s="923">
        <f>IF(AS92&gt;0,ROUND(AT92+V92/AS92*(AS92-AO92+T92)/2,3),0)</f>
        <v>0</v>
      </c>
      <c r="X92" s="923">
        <f>IF(AS92&gt;0,ROUND(AT92+V92/AS92*AU92/2,3),0)</f>
        <v>0</v>
      </c>
      <c r="Y92" s="923">
        <f>IF(AS92&gt;0,ROUND(AT92+V92/AS92*(AU92+AW92/2+AV92/2),3),0)</f>
        <v>0</v>
      </c>
      <c r="Z92" s="926">
        <f>IF(AS92&gt;0,ROUND(AT92+V92/AS92*(AU92+AW92+AV92+AX92/2),3),0)</f>
        <v>0</v>
      </c>
      <c r="AK92" s="946">
        <f t="shared" si="16"/>
        <v>0</v>
      </c>
      <c r="AL92" s="951">
        <f t="shared" si="16"/>
        <v>0</v>
      </c>
      <c r="AM92" s="955">
        <f t="shared" si="16"/>
        <v>0</v>
      </c>
      <c r="AN92" s="951">
        <f>IF(AL92="DIP",LOOKUP(AM92,$B$4:$C$12),0)+IF(AL92="VP",LOOKUP(AM92,$B$4:$E$12),0)+IF(AL92="PEP",LOOKUP(AM92,$B$4:$G$12),0)</f>
        <v>0</v>
      </c>
      <c r="AO92" s="951">
        <f>D92</f>
        <v>0</v>
      </c>
      <c r="AP92" s="951">
        <f>E92</f>
        <v>0</v>
      </c>
      <c r="AQ92" s="951">
        <f>F92</f>
        <v>0</v>
      </c>
      <c r="AR92" s="951">
        <f>H92</f>
        <v>0</v>
      </c>
      <c r="AS92" s="951">
        <f>AO92+AN92+AQ92</f>
        <v>0</v>
      </c>
      <c r="AT92" s="951">
        <f t="shared" si="17"/>
        <v>0</v>
      </c>
      <c r="AU92" s="951">
        <f>IF(H92&gt;0,AQ92+AR92+AN92,0)</f>
        <v>0</v>
      </c>
      <c r="AV92" s="951">
        <f>IF(J92=0,AS92-AU92-AX92-AY91-AZ92,0)</f>
        <v>0</v>
      </c>
      <c r="AW92" s="951">
        <f>IF(J92=1,AS92-AU92-AX92-AY91-AZ92,0)</f>
        <v>0</v>
      </c>
      <c r="AX92" s="951">
        <f>I92</f>
        <v>0</v>
      </c>
      <c r="AY92" s="951">
        <f>L92</f>
        <v>0</v>
      </c>
      <c r="AZ92" s="951">
        <f>M92</f>
        <v>0</v>
      </c>
      <c r="BA92" s="951">
        <f>+O92</f>
        <v>0</v>
      </c>
      <c r="BB92" s="975">
        <f>LOOKUP(S92,$N$4:$O$7)</f>
        <v>0</v>
      </c>
      <c r="BE92" s="978">
        <f>+AK110</f>
        <v>0</v>
      </c>
      <c r="BF92" s="981"/>
      <c r="BG92" s="933"/>
      <c r="BH92" s="933"/>
      <c r="BI92" s="933"/>
      <c r="BJ92" s="933"/>
      <c r="BK92" s="990">
        <f>IF(S86=1,0,AO110)</f>
        <v>0</v>
      </c>
      <c r="BL92" s="990">
        <f>IF(S86=1,AO110,0)</f>
        <v>0</v>
      </c>
      <c r="BM92" s="933"/>
      <c r="BN92" s="933"/>
      <c r="BO92" s="933"/>
      <c r="BP92" s="933"/>
      <c r="BQ92" s="933"/>
      <c r="BR92" s="933"/>
      <c r="BS92" s="933"/>
      <c r="BT92" s="933"/>
      <c r="BU92" s="933"/>
      <c r="BV92" s="933"/>
      <c r="BW92" s="933"/>
      <c r="BX92" s="994"/>
      <c r="BY92" s="999"/>
    </row>
    <row r="93" spans="1:77" ht="12" customHeight="1">
      <c r="A93" s="868"/>
      <c r="B93" s="883"/>
      <c r="C93" s="883"/>
      <c r="D93" s="883"/>
      <c r="E93" s="883"/>
      <c r="F93" s="883"/>
      <c r="G93" s="892"/>
      <c r="H93" s="883"/>
      <c r="I93" s="883"/>
      <c r="J93" s="896"/>
      <c r="K93" s="883"/>
      <c r="L93" s="883"/>
      <c r="M93" s="883"/>
      <c r="N93" s="883"/>
      <c r="O93" s="883"/>
      <c r="P93" s="896"/>
      <c r="Q93" s="883"/>
      <c r="R93" s="883"/>
      <c r="S93" s="883"/>
      <c r="T93" s="916"/>
      <c r="U93" s="878"/>
      <c r="V93" s="923"/>
      <c r="W93" s="923"/>
      <c r="X93" s="923"/>
      <c r="Y93" s="923"/>
      <c r="Z93" s="926"/>
      <c r="AK93" s="945">
        <f t="shared" si="16"/>
        <v>0</v>
      </c>
      <c r="AL93" s="950">
        <f t="shared" si="16"/>
        <v>0</v>
      </c>
      <c r="AM93" s="954">
        <f t="shared" si="16"/>
        <v>0</v>
      </c>
      <c r="AN93" s="950"/>
      <c r="AO93" s="950"/>
      <c r="AP93" s="950"/>
      <c r="AQ93" s="950"/>
      <c r="AR93" s="950"/>
      <c r="AS93" s="950"/>
      <c r="AT93" s="950">
        <f t="shared" si="17"/>
        <v>0</v>
      </c>
      <c r="AU93" s="950"/>
      <c r="AV93" s="950"/>
      <c r="AW93" s="950"/>
      <c r="AX93" s="950"/>
      <c r="AY93" s="971">
        <f>K94</f>
        <v>0</v>
      </c>
      <c r="AZ93" s="950"/>
      <c r="BA93" s="971">
        <f>+N94</f>
        <v>0</v>
      </c>
      <c r="BB93" s="974">
        <f>LOOKUP(R94,$L$4:$M$7)</f>
        <v>0</v>
      </c>
      <c r="BE93" s="978">
        <f>AK111</f>
        <v>0</v>
      </c>
      <c r="BF93" s="982">
        <f>AN111</f>
        <v>0</v>
      </c>
      <c r="BG93" s="933" t="s">
        <v>718</v>
      </c>
      <c r="BH93" s="962">
        <f>IF(AND(E86&gt;0,E86&lt;=0.1),R86,0)</f>
        <v>0</v>
      </c>
      <c r="BI93" s="962">
        <f>IF(AND(E86&gt;0.1,E86&lt;=0.15),R86,0)</f>
        <v>0</v>
      </c>
      <c r="BJ93" s="962">
        <f>IF(E86&gt;0.15,R86,0)</f>
        <v>0</v>
      </c>
      <c r="BK93" s="962">
        <f>IF(S86=1,0,AO111)</f>
        <v>0</v>
      </c>
      <c r="BL93" s="962">
        <f>IF(S86=1,AO111,0)</f>
        <v>0</v>
      </c>
      <c r="BM93" s="962">
        <f t="shared" ref="BM93:BX93" si="22">AP111</f>
        <v>0</v>
      </c>
      <c r="BN93" s="962">
        <f t="shared" si="22"/>
        <v>0</v>
      </c>
      <c r="BO93" s="962">
        <f t="shared" si="22"/>
        <v>0</v>
      </c>
      <c r="BP93" s="962">
        <f t="shared" si="22"/>
        <v>0</v>
      </c>
      <c r="BQ93" s="962">
        <f t="shared" si="22"/>
        <v>0</v>
      </c>
      <c r="BR93" s="962">
        <f t="shared" si="22"/>
        <v>0</v>
      </c>
      <c r="BS93" s="962">
        <f t="shared" si="22"/>
        <v>0</v>
      </c>
      <c r="BT93" s="962">
        <f t="shared" si="22"/>
        <v>0</v>
      </c>
      <c r="BU93" s="962">
        <f t="shared" si="22"/>
        <v>0</v>
      </c>
      <c r="BV93" s="962">
        <f t="shared" si="22"/>
        <v>0</v>
      </c>
      <c r="BW93" s="962">
        <f t="shared" si="22"/>
        <v>0</v>
      </c>
      <c r="BX93" s="995">
        <f t="shared" si="22"/>
        <v>0</v>
      </c>
      <c r="BY93" s="999"/>
    </row>
    <row r="94" spans="1:77" ht="12" customHeight="1">
      <c r="A94" s="871"/>
      <c r="B94" s="884"/>
      <c r="C94" s="884"/>
      <c r="D94" s="884"/>
      <c r="E94" s="884"/>
      <c r="F94" s="884"/>
      <c r="G94" s="884"/>
      <c r="H94" s="884"/>
      <c r="I94" s="884"/>
      <c r="J94" s="897"/>
      <c r="K94" s="884"/>
      <c r="L94" s="884"/>
      <c r="M94" s="884"/>
      <c r="N94" s="884"/>
      <c r="O94" s="884"/>
      <c r="P94" s="897"/>
      <c r="Q94" s="884"/>
      <c r="R94" s="884"/>
      <c r="S94" s="884"/>
      <c r="T94" s="917"/>
      <c r="U94" s="878"/>
      <c r="V94" s="923">
        <f>IF(G93-G94&gt;=0,G93-G94,0)</f>
        <v>0</v>
      </c>
      <c r="W94" s="923">
        <f>IF(AS94&gt;0,ROUND(AT94+V94/AS94*(AS94-AO94+T94)/2,3),0)</f>
        <v>0</v>
      </c>
      <c r="X94" s="923">
        <f>IF(AS94&gt;0,ROUND(AT94+V94/AS94*AU94/2,3),0)</f>
        <v>0</v>
      </c>
      <c r="Y94" s="923">
        <f>IF(AS94&gt;0,ROUND(AT94+V94/AS94*(AU94+AW94/2+AV94/2),3),0)</f>
        <v>0</v>
      </c>
      <c r="Z94" s="926">
        <f>IF(AS94&gt;0,ROUND(AT94+V94/AS94*(AU94+AW94+AV94+AX94/2),3),0)</f>
        <v>0</v>
      </c>
      <c r="AK94" s="947">
        <f t="shared" si="16"/>
        <v>0</v>
      </c>
      <c r="AL94" s="952">
        <f t="shared" si="16"/>
        <v>0</v>
      </c>
      <c r="AM94" s="956">
        <f t="shared" si="16"/>
        <v>0</v>
      </c>
      <c r="AN94" s="952">
        <f>IF(AL94="DIP",LOOKUP(AM94,$B$4:$C$12),0)+IF(AL94="VP",LOOKUP(AM94,$B$4:$E$12),0)+IF(AL94="PEP",LOOKUP(AM94,$B$4:$G$12),0)</f>
        <v>0</v>
      </c>
      <c r="AO94" s="952">
        <f>D94</f>
        <v>0</v>
      </c>
      <c r="AP94" s="952">
        <f>E94</f>
        <v>0</v>
      </c>
      <c r="AQ94" s="952">
        <f>F94</f>
        <v>0</v>
      </c>
      <c r="AR94" s="952">
        <f>H94</f>
        <v>0</v>
      </c>
      <c r="AS94" s="952">
        <f>AO94+AN94+AQ94</f>
        <v>0</v>
      </c>
      <c r="AT94" s="952">
        <f t="shared" si="17"/>
        <v>0</v>
      </c>
      <c r="AU94" s="952">
        <f>IF(H94&gt;0,AQ94+AR94+AN94,0)</f>
        <v>0</v>
      </c>
      <c r="AV94" s="952">
        <f>IF(J94=0,AS94-AU94-AX94-AY93-AZ94,0)</f>
        <v>0</v>
      </c>
      <c r="AW94" s="952">
        <f>IF(J94=1,AS94-AU94-AX94-AY93-AZ94,0)</f>
        <v>0</v>
      </c>
      <c r="AX94" s="952">
        <f>I94</f>
        <v>0</v>
      </c>
      <c r="AY94" s="952">
        <f>L94</f>
        <v>0</v>
      </c>
      <c r="AZ94" s="952">
        <f>M94</f>
        <v>0</v>
      </c>
      <c r="BA94" s="952">
        <f>+O94</f>
        <v>0</v>
      </c>
      <c r="BB94" s="976">
        <f>LOOKUP(S94,$N$4:$O$7)</f>
        <v>0</v>
      </c>
      <c r="BE94" s="978">
        <f>AL111</f>
        <v>0</v>
      </c>
      <c r="BF94" s="983">
        <f>AM111</f>
        <v>0</v>
      </c>
      <c r="BG94" s="933"/>
      <c r="BH94" s="950"/>
      <c r="BI94" s="950"/>
      <c r="BJ94" s="950"/>
      <c r="BK94" s="991">
        <f>ROUND(BG95*BK92,2)</f>
        <v>0</v>
      </c>
      <c r="BL94" s="950">
        <f>ROUND(BG95*BL92,2)</f>
        <v>0</v>
      </c>
      <c r="BM94" s="950"/>
      <c r="BN94" s="950"/>
      <c r="BO94" s="950"/>
      <c r="BP94" s="950"/>
      <c r="BQ94" s="950"/>
      <c r="BR94" s="950"/>
      <c r="BS94" s="950"/>
      <c r="BT94" s="950"/>
      <c r="BU94" s="950"/>
      <c r="BV94" s="950"/>
      <c r="BW94" s="950"/>
      <c r="BX94" s="974"/>
      <c r="BY94" s="999"/>
    </row>
    <row r="95" spans="1:77" ht="12" customHeight="1">
      <c r="A95" s="866"/>
      <c r="BE95" s="979"/>
      <c r="BF95" s="984"/>
      <c r="BG95" s="987">
        <f>Q86</f>
        <v>0</v>
      </c>
      <c r="BH95" s="951">
        <f>ROUND(BG95*BH93,2)</f>
        <v>0</v>
      </c>
      <c r="BI95" s="951">
        <f>ROUND(BG95*BI93,2)</f>
        <v>0</v>
      </c>
      <c r="BJ95" s="951">
        <f>ROUND(BG95*BJ93,2)</f>
        <v>0</v>
      </c>
      <c r="BK95" s="951">
        <f>ROUND(BG95*BK93,2)</f>
        <v>0</v>
      </c>
      <c r="BL95" s="951">
        <f>ROUND(BG95*BL93,2)</f>
        <v>0</v>
      </c>
      <c r="BM95" s="951">
        <f>ROUND(BG95*BM93,2)</f>
        <v>0</v>
      </c>
      <c r="BN95" s="951">
        <f>ROUND(BG95*BN93,2)</f>
        <v>0</v>
      </c>
      <c r="BO95" s="951">
        <f>ROUND(BG95*BO93,2)</f>
        <v>0</v>
      </c>
      <c r="BP95" s="951">
        <f>ROUND(BG95*BP93,2)</f>
        <v>0</v>
      </c>
      <c r="BQ95" s="951">
        <f>ROUND(BG95*BQ93,2)</f>
        <v>0</v>
      </c>
      <c r="BR95" s="951">
        <f>ROUND(BG95*BR93,2)</f>
        <v>0</v>
      </c>
      <c r="BS95" s="951">
        <f>ROUND(BG95*BS93,2)</f>
        <v>0</v>
      </c>
      <c r="BT95" s="951">
        <f>ROUND(BG95*BT93,2)</f>
        <v>0</v>
      </c>
      <c r="BU95" s="951">
        <f>ROUND(BG95*BU93,2)</f>
        <v>0</v>
      </c>
      <c r="BV95" s="951">
        <f>ROUND(BG95*BV93,2)</f>
        <v>0</v>
      </c>
      <c r="BW95" s="951">
        <f>ROUND(BG95*BW93,2)</f>
        <v>0</v>
      </c>
      <c r="BX95" s="975">
        <f>ROUND(BG95*BX93,2)</f>
        <v>0</v>
      </c>
      <c r="BY95" s="999"/>
    </row>
    <row r="96" spans="1:77" ht="12" customHeight="1">
      <c r="A96" s="866"/>
      <c r="BE96" s="978">
        <f>+AK112</f>
        <v>0</v>
      </c>
      <c r="BF96" s="981"/>
      <c r="BG96" s="933"/>
      <c r="BH96" s="933"/>
      <c r="BI96" s="933"/>
      <c r="BJ96" s="933"/>
      <c r="BK96" s="990">
        <f>IF(S88=1,0,AO112)</f>
        <v>0</v>
      </c>
      <c r="BL96" s="990">
        <f>IF(S88=1,AO112,0)</f>
        <v>0</v>
      </c>
      <c r="BM96" s="933"/>
      <c r="BN96" s="933"/>
      <c r="BO96" s="933"/>
      <c r="BP96" s="933"/>
      <c r="BQ96" s="933"/>
      <c r="BR96" s="933"/>
      <c r="BS96" s="933"/>
      <c r="BT96" s="933"/>
      <c r="BU96" s="933"/>
      <c r="BV96" s="933"/>
      <c r="BW96" s="933"/>
      <c r="BX96" s="994"/>
      <c r="BY96" s="999"/>
    </row>
    <row r="97" spans="1:77" ht="12" customHeight="1">
      <c r="A97" s="866"/>
      <c r="AL97" s="953" t="s">
        <v>569</v>
      </c>
      <c r="BE97" s="978">
        <f>AK113</f>
        <v>0</v>
      </c>
      <c r="BF97" s="982">
        <f>AN113</f>
        <v>0</v>
      </c>
      <c r="BG97" s="933" t="s">
        <v>718</v>
      </c>
      <c r="BH97" s="962">
        <f>IF(AND(E88&gt;0,E88&lt;=0.1),R88,0)</f>
        <v>0</v>
      </c>
      <c r="BI97" s="962">
        <f>IF(AND(E88&gt;0.1,E88&lt;=0.15),R88,0)</f>
        <v>0</v>
      </c>
      <c r="BJ97" s="962">
        <f>IF(E88&gt;0.15,R88,0)</f>
        <v>0</v>
      </c>
      <c r="BK97" s="962">
        <f>IF(S88=1,0,AO113)</f>
        <v>0</v>
      </c>
      <c r="BL97" s="962">
        <f>IF(S88=1,AO113,0)</f>
        <v>0</v>
      </c>
      <c r="BM97" s="962">
        <f t="shared" ref="BM97:BX97" si="23">AP113</f>
        <v>0</v>
      </c>
      <c r="BN97" s="962">
        <f t="shared" si="23"/>
        <v>0</v>
      </c>
      <c r="BO97" s="962">
        <f t="shared" si="23"/>
        <v>0</v>
      </c>
      <c r="BP97" s="962">
        <f t="shared" si="23"/>
        <v>0</v>
      </c>
      <c r="BQ97" s="962">
        <f t="shared" si="23"/>
        <v>0</v>
      </c>
      <c r="BR97" s="962">
        <f t="shared" si="23"/>
        <v>0</v>
      </c>
      <c r="BS97" s="962">
        <f t="shared" si="23"/>
        <v>0</v>
      </c>
      <c r="BT97" s="962">
        <f t="shared" si="23"/>
        <v>0</v>
      </c>
      <c r="BU97" s="962">
        <f t="shared" si="23"/>
        <v>0</v>
      </c>
      <c r="BV97" s="962">
        <f t="shared" si="23"/>
        <v>0</v>
      </c>
      <c r="BW97" s="962">
        <f t="shared" si="23"/>
        <v>0</v>
      </c>
      <c r="BX97" s="995">
        <f t="shared" si="23"/>
        <v>0</v>
      </c>
      <c r="BY97" s="999"/>
    </row>
    <row r="98" spans="1:77" ht="12" customHeight="1">
      <c r="A98" s="866"/>
      <c r="AK98" s="942"/>
      <c r="AL98" s="948"/>
      <c r="AM98" s="948"/>
      <c r="AN98" s="948"/>
      <c r="AO98" s="957"/>
      <c r="AP98" s="964" t="s">
        <v>58</v>
      </c>
      <c r="AQ98" s="964"/>
      <c r="AR98" s="948"/>
      <c r="AS98" s="957"/>
      <c r="AT98" s="964" t="s">
        <v>721</v>
      </c>
      <c r="AU98" s="964"/>
      <c r="AV98" s="964"/>
      <c r="AW98" s="957" t="s">
        <v>685</v>
      </c>
      <c r="AX98" s="964"/>
      <c r="AY98" s="957" t="s">
        <v>723</v>
      </c>
      <c r="AZ98" s="957" t="s">
        <v>725</v>
      </c>
      <c r="BA98" s="964" t="s">
        <v>509</v>
      </c>
      <c r="BB98" s="972"/>
      <c r="BE98" s="978">
        <f>AL113</f>
        <v>0</v>
      </c>
      <c r="BF98" s="983">
        <f>AM113</f>
        <v>0</v>
      </c>
      <c r="BG98" s="933"/>
      <c r="BH98" s="950"/>
      <c r="BI98" s="950"/>
      <c r="BJ98" s="950"/>
      <c r="BK98" s="991">
        <f>ROUND(BG99*BK96,2)</f>
        <v>0</v>
      </c>
      <c r="BL98" s="950">
        <f>ROUND(BG99*BL96,2)</f>
        <v>0</v>
      </c>
      <c r="BM98" s="950"/>
      <c r="BN98" s="950"/>
      <c r="BO98" s="950"/>
      <c r="BP98" s="950"/>
      <c r="BQ98" s="950"/>
      <c r="BR98" s="950"/>
      <c r="BS98" s="950"/>
      <c r="BT98" s="950"/>
      <c r="BU98" s="950"/>
      <c r="BV98" s="950"/>
      <c r="BW98" s="950"/>
      <c r="BX98" s="974"/>
      <c r="BY98" s="999"/>
    </row>
    <row r="99" spans="1:77" ht="12" customHeight="1">
      <c r="A99" s="866"/>
      <c r="AK99" s="943" t="s">
        <v>680</v>
      </c>
      <c r="AL99" s="887" t="s">
        <v>174</v>
      </c>
      <c r="AM99" s="887" t="s">
        <v>642</v>
      </c>
      <c r="AN99" s="887" t="s">
        <v>275</v>
      </c>
      <c r="AO99" s="887" t="s">
        <v>536</v>
      </c>
      <c r="AP99" s="887" t="s">
        <v>400</v>
      </c>
      <c r="AQ99" s="968"/>
      <c r="AR99" s="887" t="s">
        <v>600</v>
      </c>
      <c r="AS99" s="887" t="s">
        <v>697</v>
      </c>
      <c r="AT99" s="887" t="s">
        <v>693</v>
      </c>
      <c r="AU99" s="887" t="str">
        <f>J74</f>
        <v>RC-40</v>
      </c>
      <c r="AV99" s="887" t="s">
        <v>49</v>
      </c>
      <c r="AW99" s="887" t="s">
        <v>536</v>
      </c>
      <c r="AX99" s="875" t="s">
        <v>55</v>
      </c>
      <c r="AY99" s="887" t="s">
        <v>665</v>
      </c>
      <c r="AZ99" s="887" t="s">
        <v>666</v>
      </c>
      <c r="BA99" s="887" t="s">
        <v>602</v>
      </c>
      <c r="BB99" s="973" t="s">
        <v>695</v>
      </c>
      <c r="BE99" s="979"/>
      <c r="BF99" s="984"/>
      <c r="BG99" s="987">
        <f>Q88</f>
        <v>0</v>
      </c>
      <c r="BH99" s="951">
        <f>ROUND(BG99*BH97,2)</f>
        <v>0</v>
      </c>
      <c r="BI99" s="951">
        <f>ROUND(BG99*BI97,2)</f>
        <v>0</v>
      </c>
      <c r="BJ99" s="951">
        <f>ROUND(BG99*BJ97,2)</f>
        <v>0</v>
      </c>
      <c r="BK99" s="951">
        <f>ROUND(BG99*BK97,2)</f>
        <v>0</v>
      </c>
      <c r="BL99" s="951">
        <f>ROUND(BG99*BL97,2)</f>
        <v>0</v>
      </c>
      <c r="BM99" s="951">
        <f>ROUND(BG99*BM97,2)</f>
        <v>0</v>
      </c>
      <c r="BN99" s="951">
        <f>ROUND(BG99*BN97,2)</f>
        <v>0</v>
      </c>
      <c r="BO99" s="951">
        <f>ROUND(BG99*BO97,2)</f>
        <v>0</v>
      </c>
      <c r="BP99" s="951">
        <f>ROUND(BG99*BP97,2)</f>
        <v>0</v>
      </c>
      <c r="BQ99" s="951">
        <f>ROUND(BG99*BQ97,2)</f>
        <v>0</v>
      </c>
      <c r="BR99" s="951">
        <f>ROUND(BG99*BR97,2)</f>
        <v>0</v>
      </c>
      <c r="BS99" s="951">
        <f>ROUND(BG99*BS97,2)</f>
        <v>0</v>
      </c>
      <c r="BT99" s="951">
        <f>ROUND(BG99*BT97,2)</f>
        <v>0</v>
      </c>
      <c r="BU99" s="951">
        <f>ROUND(BG99*BU97,2)</f>
        <v>0</v>
      </c>
      <c r="BV99" s="951">
        <f>ROUND(BG99*BV97,2)</f>
        <v>0</v>
      </c>
      <c r="BW99" s="951">
        <f>ROUND(BG99*BW97,2)</f>
        <v>0</v>
      </c>
      <c r="BX99" s="975">
        <f>ROUND(BG99*BX97,2)</f>
        <v>0</v>
      </c>
      <c r="BY99" s="999"/>
    </row>
    <row r="100" spans="1:77" ht="12" customHeight="1">
      <c r="A100" s="866"/>
      <c r="AK100" s="944"/>
      <c r="AL100" s="949"/>
      <c r="AM100" s="949" t="s">
        <v>700</v>
      </c>
      <c r="AN100" s="949" t="s">
        <v>61</v>
      </c>
      <c r="AO100" s="949" t="s">
        <v>726</v>
      </c>
      <c r="AP100" s="967" t="s">
        <v>696</v>
      </c>
      <c r="AQ100" s="967" t="s">
        <v>179</v>
      </c>
      <c r="AR100" s="949"/>
      <c r="AS100" s="949" t="s">
        <v>578</v>
      </c>
      <c r="AT100" s="949" t="s">
        <v>727</v>
      </c>
      <c r="AU100" s="949" t="s">
        <v>727</v>
      </c>
      <c r="AV100" s="949" t="s">
        <v>360</v>
      </c>
      <c r="AW100" s="949" t="s">
        <v>354</v>
      </c>
      <c r="AX100" s="949"/>
      <c r="AY100" s="949" t="s">
        <v>728</v>
      </c>
      <c r="AZ100" s="949" t="s">
        <v>658</v>
      </c>
      <c r="BA100" s="949" t="s">
        <v>125</v>
      </c>
      <c r="BB100" s="973"/>
      <c r="BE100" s="978">
        <f>+AK114</f>
        <v>0</v>
      </c>
      <c r="BF100" s="981"/>
      <c r="BG100" s="933"/>
      <c r="BH100" s="933"/>
      <c r="BI100" s="933"/>
      <c r="BJ100" s="933"/>
      <c r="BK100" s="990">
        <f>IF(S90=1,0,AO114)</f>
        <v>0</v>
      </c>
      <c r="BL100" s="990">
        <f>IF(S90=1,AO114,0)</f>
        <v>0</v>
      </c>
      <c r="BM100" s="933"/>
      <c r="BN100" s="933"/>
      <c r="BO100" s="933"/>
      <c r="BP100" s="933"/>
      <c r="BQ100" s="933"/>
      <c r="BR100" s="933"/>
      <c r="BS100" s="933"/>
      <c r="BT100" s="933"/>
      <c r="BU100" s="933"/>
      <c r="BV100" s="933"/>
      <c r="BW100" s="933"/>
      <c r="BX100" s="994"/>
      <c r="BY100" s="999"/>
    </row>
    <row r="101" spans="1:77" ht="12" customHeight="1">
      <c r="A101" s="866"/>
      <c r="AK101" s="944"/>
      <c r="AL101" s="949"/>
      <c r="AM101" s="949" t="s">
        <v>502</v>
      </c>
      <c r="AN101" s="949" t="s">
        <v>69</v>
      </c>
      <c r="AO101" s="949" t="s">
        <v>102</v>
      </c>
      <c r="AP101" s="949" t="s">
        <v>102</v>
      </c>
      <c r="AQ101" s="949" t="s">
        <v>102</v>
      </c>
      <c r="AR101" s="949" t="s">
        <v>729</v>
      </c>
      <c r="AS101" s="949" t="s">
        <v>102</v>
      </c>
      <c r="AT101" s="949" t="s">
        <v>102</v>
      </c>
      <c r="AU101" s="949" t="s">
        <v>102</v>
      </c>
      <c r="AV101" s="949" t="s">
        <v>102</v>
      </c>
      <c r="AW101" s="949" t="s">
        <v>102</v>
      </c>
      <c r="AX101" s="949" t="s">
        <v>102</v>
      </c>
      <c r="AY101" s="949" t="s">
        <v>729</v>
      </c>
      <c r="AZ101" s="949" t="s">
        <v>729</v>
      </c>
      <c r="BA101" s="949" t="s">
        <v>729</v>
      </c>
      <c r="BB101" s="973"/>
      <c r="BE101" s="978">
        <f>AK115</f>
        <v>0</v>
      </c>
      <c r="BF101" s="982">
        <f>AN115</f>
        <v>0</v>
      </c>
      <c r="BG101" s="933" t="s">
        <v>718</v>
      </c>
      <c r="BH101" s="962">
        <f>IF(AND(E90&gt;0,E90&lt;=0.1),R90,0)</f>
        <v>0</v>
      </c>
      <c r="BI101" s="962">
        <f>IF(AND(E90&gt;0.1,E90&lt;=0.15),R90,0)</f>
        <v>0</v>
      </c>
      <c r="BJ101" s="962">
        <f>IF(E90&gt;0.15,R90,0)</f>
        <v>0</v>
      </c>
      <c r="BK101" s="962">
        <f>IF(S90=1,0,AO115)</f>
        <v>0</v>
      </c>
      <c r="BL101" s="962">
        <f>IF(S90=1,AO115,0)</f>
        <v>0</v>
      </c>
      <c r="BM101" s="962">
        <f t="shared" ref="BM101:BX101" si="24">AP115</f>
        <v>0</v>
      </c>
      <c r="BN101" s="962">
        <f t="shared" si="24"/>
        <v>0</v>
      </c>
      <c r="BO101" s="962">
        <f t="shared" si="24"/>
        <v>0</v>
      </c>
      <c r="BP101" s="962">
        <f t="shared" si="24"/>
        <v>0</v>
      </c>
      <c r="BQ101" s="962">
        <f t="shared" si="24"/>
        <v>0</v>
      </c>
      <c r="BR101" s="962">
        <f t="shared" si="24"/>
        <v>0</v>
      </c>
      <c r="BS101" s="962">
        <f t="shared" si="24"/>
        <v>0</v>
      </c>
      <c r="BT101" s="962">
        <f t="shared" si="24"/>
        <v>0</v>
      </c>
      <c r="BU101" s="962">
        <f t="shared" si="24"/>
        <v>0</v>
      </c>
      <c r="BV101" s="962">
        <f t="shared" si="24"/>
        <v>0</v>
      </c>
      <c r="BW101" s="962">
        <f t="shared" si="24"/>
        <v>0</v>
      </c>
      <c r="BX101" s="995">
        <f t="shared" si="24"/>
        <v>0</v>
      </c>
      <c r="BY101" s="999"/>
    </row>
    <row r="102" spans="1:77" ht="12" customHeight="1">
      <c r="A102" s="866"/>
      <c r="AK102" s="945" t="str">
        <f t="shared" ref="AK102:AK119" si="25">AK77</f>
        <v>A-8土工</v>
      </c>
      <c r="AL102" s="950"/>
      <c r="AM102" s="954"/>
      <c r="AN102" s="950"/>
      <c r="AO102" s="958">
        <f>IF(AP78&gt;0,AT78+V78,0)</f>
        <v>0.55000000000000004</v>
      </c>
      <c r="AP102" s="966"/>
      <c r="AQ102" s="966"/>
      <c r="AR102" s="966"/>
      <c r="AS102" s="966"/>
      <c r="AT102" s="966"/>
      <c r="AU102" s="966"/>
      <c r="AV102" s="966"/>
      <c r="AW102" s="966"/>
      <c r="AX102" s="966"/>
      <c r="AY102" s="966"/>
      <c r="AZ102" s="966"/>
      <c r="BA102" s="966"/>
      <c r="BB102" s="974" t="str">
        <f t="shared" ref="BB102:BB119" si="26">BB77</f>
        <v>両切</v>
      </c>
      <c r="BE102" s="978">
        <f>AL115</f>
        <v>0</v>
      </c>
      <c r="BF102" s="983">
        <f>AM115</f>
        <v>0</v>
      </c>
      <c r="BG102" s="933"/>
      <c r="BH102" s="950"/>
      <c r="BI102" s="950"/>
      <c r="BJ102" s="950"/>
      <c r="BK102" s="991">
        <f>ROUND(BG103*BK100,2)</f>
        <v>0</v>
      </c>
      <c r="BL102" s="950">
        <f>ROUND(BG103*BL100,2)</f>
        <v>0</v>
      </c>
      <c r="BM102" s="950"/>
      <c r="BN102" s="950"/>
      <c r="BO102" s="950"/>
      <c r="BP102" s="950"/>
      <c r="BQ102" s="950"/>
      <c r="BR102" s="950"/>
      <c r="BS102" s="950"/>
      <c r="BT102" s="950"/>
      <c r="BU102" s="950"/>
      <c r="BV102" s="950"/>
      <c r="BW102" s="950"/>
      <c r="BX102" s="974"/>
      <c r="BY102" s="999"/>
    </row>
    <row r="103" spans="1:77" ht="12" customHeight="1">
      <c r="A103" s="866"/>
      <c r="AK103" s="946" t="str">
        <f t="shared" si="25"/>
        <v>町道As</v>
      </c>
      <c r="AL103" s="951" t="str">
        <f t="shared" ref="AL103:AM119" si="27">AL78</f>
        <v>DIP</v>
      </c>
      <c r="AM103" s="955">
        <f t="shared" si="27"/>
        <v>75</v>
      </c>
      <c r="AN103" s="951">
        <f>AO78</f>
        <v>0.6</v>
      </c>
      <c r="AO103" s="959">
        <f>ROUND(AP78*(AT78+V78),3)</f>
        <v>2.1999999999999999e-002</v>
      </c>
      <c r="AP103" s="961">
        <f>IF(S78=0,ROUND(AS78*(AT78+V78/2)-AO103,3),0)+IF(S78=2,ROUND(AS78*(AT78+V78/2)-AO103-AQ103,3),0)</f>
        <v>0.41299999999999998</v>
      </c>
      <c r="AQ103" s="961">
        <f>IF(S78=1,ROUND(AS78*(AT78+V78/2)-AO103,3),0)+IF(S78=2,ROUND((AN78+AQ78+T78)*W78,3),0)</f>
        <v>0</v>
      </c>
      <c r="AR103" s="961">
        <f>IF(AND($T$2="Y",S78=0),AT78,0)</f>
        <v>0</v>
      </c>
      <c r="AS103" s="961">
        <f>IF(AND(H78&gt;0,AL103="DIP"),ROUND(X78*AU78-LOOKUP(AM103,$B$4:$D$12),3),0)+IF(AND(H78&gt;0,AL103="VP"),ROUND(X78*AU78-LOOKUP(AM103,$B$4:$F$12),3),0)+IF(AND(H78&gt;0,AL103="PEP"),ROUND(X78*AU78-LOOKUP(AM103,$B$4:$H$12),3),0)</f>
        <v>0.154</v>
      </c>
      <c r="AT103" s="961">
        <f>IF(H78&gt;0,ROUND(Y78*AV78,3),0)+IF(AND(H78&lt;=0,J78=0,AL103="DIP"),ROUND(Y78*AV78-LOOKUP(AM103,$B$4:$D$12),3),0)+IF(AND(H78&lt;=0,J78=0,AL103="VP"),ROUND(Y78*AV78-LOOKUP(AM103,$B$4:$F$12),3),0)+IF(AND(H78&lt;=0,J78=0,AL103="PEP"),ROUND(Y78*AV78-LOOKUP(AM103,$B$4:$H$12),3),0)</f>
        <v>0</v>
      </c>
      <c r="AU103" s="961">
        <f>IF(H78&gt;0,ROUND(Y78*AW78,3),0)+IF(AND(H78&lt;=0,J78=1,AL103="DIP"),ROUND(Y78*AW78-LOOKUP(AM103,$B$4:$D$12),3),0)+IF(AND(H78&lt;=0,J78=1,AL103="VP"),ROUND(Y78*AW78-LOOKUP(AM103,$B$4:$F$12),3),0)+IF(AND(H78&lt;=0,J78=1,AL103="PEP"),ROUND(Y78*AW78-LOOKUP(AM103,$B$4:$H$12),3),0)</f>
        <v>0.193</v>
      </c>
      <c r="AV103" s="961">
        <f>ROUND(Z78*AX78,3)</f>
        <v>0</v>
      </c>
      <c r="AW103" s="961">
        <f>AO103</f>
        <v>2.1999999999999999e-002</v>
      </c>
      <c r="AX103" s="961">
        <f>AP103+AQ103-AT103</f>
        <v>0.41299999999999998</v>
      </c>
      <c r="AY103" s="961">
        <f>IF(K78&gt;0,AT78+V78+AY78*2,0)</f>
        <v>0.55000000000000004</v>
      </c>
      <c r="AZ103" s="961">
        <f>IF(M78&gt;0,AT78+V78,0)</f>
        <v>0.55000000000000004</v>
      </c>
      <c r="BA103" s="961">
        <f>IF(N78&gt;0,AT78+V78+2*BA78,0)</f>
        <v>0</v>
      </c>
      <c r="BB103" s="975">
        <f t="shared" si="26"/>
        <v>0</v>
      </c>
      <c r="BE103" s="979"/>
      <c r="BF103" s="984"/>
      <c r="BG103" s="987">
        <f>Q90</f>
        <v>0</v>
      </c>
      <c r="BH103" s="951">
        <f>ROUND(BG103*BH101,2)</f>
        <v>0</v>
      </c>
      <c r="BI103" s="951">
        <f>ROUND(BG103*BI101,2)</f>
        <v>0</v>
      </c>
      <c r="BJ103" s="951">
        <f>ROUND(BG103*BJ101,2)</f>
        <v>0</v>
      </c>
      <c r="BK103" s="951">
        <f>ROUND(BG103*BK101,2)</f>
        <v>0</v>
      </c>
      <c r="BL103" s="951">
        <f>ROUND(BG103*BL101,2)</f>
        <v>0</v>
      </c>
      <c r="BM103" s="951">
        <f>ROUND(BG103*BM101,2)</f>
        <v>0</v>
      </c>
      <c r="BN103" s="951">
        <f>ROUND(BG103*BN101,2)</f>
        <v>0</v>
      </c>
      <c r="BO103" s="951">
        <f>ROUND(BG103*BO101,2)</f>
        <v>0</v>
      </c>
      <c r="BP103" s="951">
        <f>ROUND(BG103*BP101,2)</f>
        <v>0</v>
      </c>
      <c r="BQ103" s="951">
        <f>ROUND(BG103*BQ101,2)</f>
        <v>0</v>
      </c>
      <c r="BR103" s="951">
        <f>ROUND(BG103*BR101,2)</f>
        <v>0</v>
      </c>
      <c r="BS103" s="951">
        <f>ROUND(BG103*BS101,2)</f>
        <v>0</v>
      </c>
      <c r="BT103" s="951">
        <f>ROUND(BG103*BT101,2)</f>
        <v>0</v>
      </c>
      <c r="BU103" s="951">
        <f>ROUND(BG103*BU101,2)</f>
        <v>0</v>
      </c>
      <c r="BV103" s="951">
        <f>ROUND(BG103*BV101,2)</f>
        <v>0</v>
      </c>
      <c r="BW103" s="951">
        <f>ROUND(BG103*BW101,2)</f>
        <v>0</v>
      </c>
      <c r="BX103" s="975">
        <f>ROUND(BG103*BX101,2)</f>
        <v>0</v>
      </c>
      <c r="BY103" s="999"/>
    </row>
    <row r="104" spans="1:77" ht="12" customHeight="1">
      <c r="A104" s="866"/>
      <c r="AK104" s="945" t="str">
        <f t="shared" si="25"/>
        <v>A-13土工</v>
      </c>
      <c r="AL104" s="950">
        <f t="shared" si="27"/>
        <v>0</v>
      </c>
      <c r="AM104" s="954">
        <f t="shared" si="27"/>
        <v>0</v>
      </c>
      <c r="AN104" s="950"/>
      <c r="AO104" s="958">
        <f>IF(AP80&gt;0,AT80+V80,0)</f>
        <v>0.55000000000000004</v>
      </c>
      <c r="AP104" s="966"/>
      <c r="AQ104" s="966"/>
      <c r="AR104" s="966"/>
      <c r="AS104" s="966"/>
      <c r="AT104" s="966"/>
      <c r="AU104" s="966"/>
      <c r="AV104" s="966"/>
      <c r="AW104" s="966"/>
      <c r="AX104" s="966"/>
      <c r="AY104" s="966"/>
      <c r="AZ104" s="966"/>
      <c r="BA104" s="966"/>
      <c r="BB104" s="974" t="str">
        <f t="shared" si="26"/>
        <v>両切</v>
      </c>
      <c r="BE104" s="978">
        <f>+AK116</f>
        <v>0</v>
      </c>
      <c r="BF104" s="981"/>
      <c r="BG104" s="933"/>
      <c r="BH104" s="933"/>
      <c r="BI104" s="933"/>
      <c r="BJ104" s="933"/>
      <c r="BK104" s="990">
        <f>IF(S92=1,0,AO116)</f>
        <v>0</v>
      </c>
      <c r="BL104" s="990">
        <f>IF(S92=1,AO116,0)</f>
        <v>0</v>
      </c>
      <c r="BM104" s="933"/>
      <c r="BN104" s="933"/>
      <c r="BO104" s="933"/>
      <c r="BP104" s="933"/>
      <c r="BQ104" s="933"/>
      <c r="BR104" s="933"/>
      <c r="BS104" s="933"/>
      <c r="BT104" s="933"/>
      <c r="BU104" s="933"/>
      <c r="BV104" s="933"/>
      <c r="BW104" s="933"/>
      <c r="BX104" s="994"/>
      <c r="BY104" s="999"/>
    </row>
    <row r="105" spans="1:77" ht="12" customHeight="1">
      <c r="A105" s="866"/>
      <c r="AK105" s="946" t="str">
        <f t="shared" si="25"/>
        <v>町道As</v>
      </c>
      <c r="AL105" s="951" t="str">
        <f t="shared" si="27"/>
        <v>VP</v>
      </c>
      <c r="AM105" s="955">
        <f t="shared" si="27"/>
        <v>75</v>
      </c>
      <c r="AN105" s="951">
        <f>AO80</f>
        <v>0.6</v>
      </c>
      <c r="AO105" s="959">
        <f>ROUND(AP80*(AT80+V80),3)</f>
        <v>2.1999999999999999e-002</v>
      </c>
      <c r="AP105" s="961">
        <f>IF(S80=0,ROUND(AS80*(AT80+V80/2)-AO105,3),0)+IF(S80=2,ROUND(AS80*(AT80+V80/2)-AO105-AQ105,3),0)</f>
        <v>0.41299999999999998</v>
      </c>
      <c r="AQ105" s="961">
        <f>IF(S80=1,ROUND(AS80*(AT80+V80/2)-AO105,3),0)+IF(S80=2,ROUND((AN80+AQ80+T80)*W80,3),0)</f>
        <v>0</v>
      </c>
      <c r="AR105" s="961">
        <f>IF(AND($T$2="Y",S80=0),AT80,0)</f>
        <v>0</v>
      </c>
      <c r="AS105" s="961">
        <f>IF(AND(H80&gt;0,AL105="DIP"),ROUND(X80*AU80-LOOKUP(AM105,$B$4:$D$12),3),0)+IF(AND(H80&gt;0,AL105="VP"),ROUND(X80*AU80-LOOKUP(AM105,$B$4:$F$12),3),0)+IF(AND(H80&gt;0,AL105="PEP"),ROUND(X80*AU80-LOOKUP(AM105,$B$4:$H$12),3),0)</f>
        <v>0.154</v>
      </c>
      <c r="AT105" s="961">
        <f>IF(H80&gt;0,ROUND(Y80*AV80,3),0)+IF(AND(H80&lt;=0,J80=0,AL105="DIP"),ROUND(Y80*AV80-LOOKUP(AM105,$B$4:$D$12),3),0)+IF(AND(H80&lt;=0,J80=0,AL105="VP"),ROUND(Y80*AV80-LOOKUP(AM105,$B$4:$F$12),3),0)+IF(AND(H80&lt;=0,J80=0,AL105="PEP"),ROUND(Y80*AV80-LOOKUP(AM105,$B$4:$H$12),3),0)</f>
        <v>0</v>
      </c>
      <c r="AU105" s="961">
        <f>IF(H80&gt;0,ROUND(Y80*AW80,3),0)+IF(AND(H80&lt;=0,J80=1,AL105="DIP"),ROUND(Y80*AW80-LOOKUP(AM105,$B$4:$D$12),3),0)+IF(AND(H80&lt;=0,J80=1,AL105="VP"),ROUND(Y80*AW80-LOOKUP(AM105,$B$4:$F$12),3),0)+IF(AND(H80&lt;=0,J80=1,AL105="PEP"),ROUND(Y80*AW80-LOOKUP(AM105,$B$4:$H$12),3),0)</f>
        <v>0.193</v>
      </c>
      <c r="AV105" s="961">
        <f>ROUND(Z80*AX80,3)</f>
        <v>0</v>
      </c>
      <c r="AW105" s="961">
        <f>AO105</f>
        <v>2.1999999999999999e-002</v>
      </c>
      <c r="AX105" s="961">
        <f>AP105+AQ105-AT105</f>
        <v>0.41299999999999998</v>
      </c>
      <c r="AY105" s="961">
        <f>IF(K80&gt;0,AT80+V80+AY80*2,0)</f>
        <v>0.55000000000000004</v>
      </c>
      <c r="AZ105" s="961">
        <f>IF(M80&gt;0,AT80+V80,0)</f>
        <v>0.55000000000000004</v>
      </c>
      <c r="BA105" s="961">
        <f>IF(N80&gt;0,AT80+V80+2*BA80,0)</f>
        <v>0</v>
      </c>
      <c r="BB105" s="975">
        <f t="shared" si="26"/>
        <v>0</v>
      </c>
      <c r="BE105" s="978">
        <f>AK117</f>
        <v>0</v>
      </c>
      <c r="BF105" s="982">
        <f>+AN117</f>
        <v>0</v>
      </c>
      <c r="BG105" s="933" t="s">
        <v>718</v>
      </c>
      <c r="BH105" s="962">
        <f>IF(AND(E92&gt;0,E92&lt;=0.1),R92,0)</f>
        <v>0</v>
      </c>
      <c r="BI105" s="962">
        <f>IF(AND(E92&gt;0.1,E92&lt;=0.15),R92,0)</f>
        <v>0</v>
      </c>
      <c r="BJ105" s="962">
        <f>IF(E92&gt;0.15,R92,0)</f>
        <v>0</v>
      </c>
      <c r="BK105" s="962">
        <f>IF(S92=1,0,AO117)</f>
        <v>0</v>
      </c>
      <c r="BL105" s="962">
        <f>IF(S92=1,AO117,0)</f>
        <v>0</v>
      </c>
      <c r="BM105" s="962">
        <f t="shared" ref="BM105:BX105" si="28">+AP117</f>
        <v>0</v>
      </c>
      <c r="BN105" s="962">
        <f t="shared" si="28"/>
        <v>0</v>
      </c>
      <c r="BO105" s="962">
        <f t="shared" si="28"/>
        <v>0</v>
      </c>
      <c r="BP105" s="962">
        <f t="shared" si="28"/>
        <v>0</v>
      </c>
      <c r="BQ105" s="962">
        <f t="shared" si="28"/>
        <v>0</v>
      </c>
      <c r="BR105" s="962">
        <f t="shared" si="28"/>
        <v>0</v>
      </c>
      <c r="BS105" s="962">
        <f t="shared" si="28"/>
        <v>0</v>
      </c>
      <c r="BT105" s="962">
        <f t="shared" si="28"/>
        <v>0</v>
      </c>
      <c r="BU105" s="962">
        <f t="shared" si="28"/>
        <v>0</v>
      </c>
      <c r="BV105" s="962">
        <f t="shared" si="28"/>
        <v>0</v>
      </c>
      <c r="BW105" s="962">
        <f t="shared" si="28"/>
        <v>0</v>
      </c>
      <c r="BX105" s="995">
        <f t="shared" si="28"/>
        <v>0</v>
      </c>
      <c r="BY105" s="999"/>
    </row>
    <row r="106" spans="1:77" ht="12" customHeight="1">
      <c r="A106" s="866"/>
      <c r="AK106" s="945" t="str">
        <f t="shared" si="25"/>
        <v>A-14土工</v>
      </c>
      <c r="AL106" s="950">
        <f t="shared" si="27"/>
        <v>0</v>
      </c>
      <c r="AM106" s="954">
        <f t="shared" si="27"/>
        <v>0</v>
      </c>
      <c r="AN106" s="950"/>
      <c r="AO106" s="958">
        <f>IF(AP82&gt;0,AT82+V82,0)</f>
        <v>0.55000000000000004</v>
      </c>
      <c r="AP106" s="966"/>
      <c r="AQ106" s="966"/>
      <c r="AR106" s="966"/>
      <c r="AS106" s="966"/>
      <c r="AT106" s="966"/>
      <c r="AU106" s="966"/>
      <c r="AV106" s="966"/>
      <c r="AW106" s="966"/>
      <c r="AX106" s="966"/>
      <c r="AY106" s="966"/>
      <c r="AZ106" s="966"/>
      <c r="BA106" s="966"/>
      <c r="BB106" s="974" t="str">
        <f t="shared" si="26"/>
        <v>両切</v>
      </c>
      <c r="BE106" s="978">
        <f>+AL117</f>
        <v>0</v>
      </c>
      <c r="BF106" s="983">
        <f>+AM117</f>
        <v>0</v>
      </c>
      <c r="BG106" s="933"/>
      <c r="BH106" s="950"/>
      <c r="BI106" s="950"/>
      <c r="BJ106" s="950"/>
      <c r="BK106" s="991">
        <f>ROUND(BG107*BK104,2)</f>
        <v>0</v>
      </c>
      <c r="BL106" s="950">
        <f>ROUND(BG107*BL104,2)</f>
        <v>0</v>
      </c>
      <c r="BM106" s="950"/>
      <c r="BN106" s="950"/>
      <c r="BO106" s="950"/>
      <c r="BP106" s="950"/>
      <c r="BQ106" s="950"/>
      <c r="BR106" s="950"/>
      <c r="BS106" s="950"/>
      <c r="BT106" s="950"/>
      <c r="BU106" s="950"/>
      <c r="BV106" s="950"/>
      <c r="BW106" s="950"/>
      <c r="BX106" s="974"/>
      <c r="BY106" s="999"/>
    </row>
    <row r="107" spans="1:77" ht="12" customHeight="1">
      <c r="A107" s="866"/>
      <c r="AK107" s="946" t="str">
        <f t="shared" si="25"/>
        <v>町道As</v>
      </c>
      <c r="AL107" s="951" t="str">
        <f t="shared" si="27"/>
        <v>VP</v>
      </c>
      <c r="AM107" s="955">
        <f t="shared" si="27"/>
        <v>75</v>
      </c>
      <c r="AN107" s="951">
        <f>AO82</f>
        <v>1</v>
      </c>
      <c r="AO107" s="959">
        <f>ROUND(AP82*(AT82+V82),3)</f>
        <v>2.1999999999999999e-002</v>
      </c>
      <c r="AP107" s="961">
        <f>IF(S82=0,ROUND(AS82*(AT82+V82/2)-AO107,3),0)+IF(S82=2,ROUND(AS82*(AT82+V82/2)-AO107-AQ107,3),0)</f>
        <v>0.63300000000000001</v>
      </c>
      <c r="AQ107" s="961">
        <f>IF(S82=1,ROUND(AS82*(AT82+V82/2)-AO107,3),0)+IF(S82=2,ROUND((AN82+AQ82+T82)*W82,3),0)</f>
        <v>0</v>
      </c>
      <c r="AR107" s="961">
        <f>IF(AND($T$2="Y",S82=0),AT82,0)</f>
        <v>0</v>
      </c>
      <c r="AS107" s="961">
        <f>IF(AND(H82&gt;0,AL107="DIP"),ROUND(X82*AU82-LOOKUP(AM107,$B$4:$D$12),3),0)+IF(AND(H82&gt;0,AL107="VP"),ROUND(X82*AU82-LOOKUP(AM107,$B$4:$F$12),3),0)+IF(AND(H82&gt;0,AL107="PEP"),ROUND(X82*AU82-LOOKUP(AM107,$B$4:$H$12),3),0)</f>
        <v>0.154</v>
      </c>
      <c r="AT107" s="961">
        <f>IF(H82&gt;0,ROUND(Y82*AV82,3),0)+IF(AND(H82&lt;=0,J82=0,AL107="DIP"),ROUND(Y82*AV82-LOOKUP(AM107,$B$4:$D$12),3),0)+IF(AND(H82&lt;=0,J82=0,AL107="VP"),ROUND(Y82*AV82-LOOKUP(AM107,$B$4:$F$12),3),0)+IF(AND(H82&lt;=0,J82=0,AL107="PEP"),ROUND(Y82*AV82-LOOKUP(AM107,$B$4:$H$12),3),0)</f>
        <v>0</v>
      </c>
      <c r="AU107" s="961">
        <f>IF(H82&gt;0,ROUND(Y82*AW82,3),0)+IF(AND(H82&lt;=0,J82=1,AL107="DIP"),ROUND(Y82*AW82-LOOKUP(AM107,$B$4:$D$12),3),0)+IF(AND(H82&lt;=0,J82=1,AL107="VP"),ROUND(Y82*AW82-LOOKUP(AM107,$B$4:$F$12),3),0)+IF(AND(H82&lt;=0,J82=1,AL107="PEP"),ROUND(Y82*AW82-LOOKUP(AM107,$B$4:$H$12),3),0)</f>
        <v>0.41299999999999998</v>
      </c>
      <c r="AV107" s="961">
        <f>ROUND(Z82*AX82,3)</f>
        <v>0</v>
      </c>
      <c r="AW107" s="961">
        <f>AO107</f>
        <v>2.1999999999999999e-002</v>
      </c>
      <c r="AX107" s="961">
        <f>AP107+AQ107-AT107</f>
        <v>0.63300000000000001</v>
      </c>
      <c r="AY107" s="961">
        <f>IF(K82&gt;0,AT82+V82+AY82*2,0)</f>
        <v>0.55000000000000004</v>
      </c>
      <c r="AZ107" s="961">
        <f>IF(M82&gt;0,AT82+V82,0)</f>
        <v>0.55000000000000004</v>
      </c>
      <c r="BA107" s="961">
        <f>IF(N82&gt;0,AT82+V82+2*BA82,0)</f>
        <v>0</v>
      </c>
      <c r="BB107" s="975">
        <f t="shared" si="26"/>
        <v>0</v>
      </c>
      <c r="BE107" s="979"/>
      <c r="BF107" s="984"/>
      <c r="BG107" s="987">
        <f>+Q92</f>
        <v>0</v>
      </c>
      <c r="BH107" s="951">
        <f>ROUND(BG107*BH105,2)</f>
        <v>0</v>
      </c>
      <c r="BI107" s="951">
        <f>ROUND(BG107*BI105,2)</f>
        <v>0</v>
      </c>
      <c r="BJ107" s="951">
        <f>ROUND(BG107*BJ105,2)</f>
        <v>0</v>
      </c>
      <c r="BK107" s="951">
        <f>ROUND(BG107*BK105,2)</f>
        <v>0</v>
      </c>
      <c r="BL107" s="951">
        <f>ROUND(BG107*BL105,2)</f>
        <v>0</v>
      </c>
      <c r="BM107" s="951">
        <f>ROUND(BG107*BM105,2)</f>
        <v>0</v>
      </c>
      <c r="BN107" s="951">
        <f>ROUND(BG107*BN105,2)</f>
        <v>0</v>
      </c>
      <c r="BO107" s="951">
        <f>ROUND(BG107*BO105,2)</f>
        <v>0</v>
      </c>
      <c r="BP107" s="951">
        <f>ROUND(BG107*BP105,2)</f>
        <v>0</v>
      </c>
      <c r="BQ107" s="951">
        <f>ROUND(BG107*BQ105,2)</f>
        <v>0</v>
      </c>
      <c r="BR107" s="951">
        <f>ROUND(BG107*BR105,2)</f>
        <v>0</v>
      </c>
      <c r="BS107" s="951">
        <f>ROUND(BG107*BS105,2)</f>
        <v>0</v>
      </c>
      <c r="BT107" s="951">
        <f>ROUND(BG107*BT105,2)</f>
        <v>0</v>
      </c>
      <c r="BU107" s="951">
        <f>ROUND(BG107*BU105,2)</f>
        <v>0</v>
      </c>
      <c r="BV107" s="951">
        <f>ROUND(BG107*BV105,2)</f>
        <v>0</v>
      </c>
      <c r="BW107" s="951">
        <f>ROUND(BG107*BW105,2)</f>
        <v>0</v>
      </c>
      <c r="BX107" s="975">
        <f>ROUND(BG107*BX105,2)</f>
        <v>0</v>
      </c>
      <c r="BY107" s="999"/>
    </row>
    <row r="108" spans="1:77" ht="12" customHeight="1">
      <c r="A108" s="866"/>
      <c r="AK108" s="945">
        <f t="shared" si="25"/>
        <v>0</v>
      </c>
      <c r="AL108" s="950">
        <f t="shared" si="27"/>
        <v>0</v>
      </c>
      <c r="AM108" s="954">
        <f t="shared" si="27"/>
        <v>0</v>
      </c>
      <c r="AN108" s="950"/>
      <c r="AO108" s="958">
        <f>IF(AP84&gt;0,AT84+V84,0)</f>
        <v>0</v>
      </c>
      <c r="AP108" s="966"/>
      <c r="AQ108" s="966"/>
      <c r="AR108" s="966"/>
      <c r="AS108" s="966"/>
      <c r="AT108" s="966"/>
      <c r="AU108" s="966"/>
      <c r="AV108" s="966"/>
      <c r="AW108" s="966"/>
      <c r="AX108" s="966"/>
      <c r="AY108" s="966"/>
      <c r="AZ108" s="966"/>
      <c r="BA108" s="966"/>
      <c r="BB108" s="974">
        <f t="shared" si="26"/>
        <v>0</v>
      </c>
      <c r="BE108" s="978">
        <f>+AK118</f>
        <v>0</v>
      </c>
      <c r="BF108" s="981"/>
      <c r="BG108" s="933"/>
      <c r="BH108" s="933"/>
      <c r="BI108" s="933"/>
      <c r="BJ108" s="933"/>
      <c r="BK108" s="990">
        <f>IF(S94=1,0,AO118)</f>
        <v>0</v>
      </c>
      <c r="BL108" s="990">
        <f>IF(S94=1,AO118,0)</f>
        <v>0</v>
      </c>
      <c r="BM108" s="933"/>
      <c r="BN108" s="933"/>
      <c r="BO108" s="933"/>
      <c r="BP108" s="933"/>
      <c r="BQ108" s="933"/>
      <c r="BR108" s="933"/>
      <c r="BS108" s="933"/>
      <c r="BT108" s="933"/>
      <c r="BU108" s="933"/>
      <c r="BV108" s="933"/>
      <c r="BW108" s="933"/>
      <c r="BX108" s="994"/>
      <c r="BY108" s="999"/>
    </row>
    <row r="109" spans="1:77" ht="12" customHeight="1">
      <c r="A109" s="866"/>
      <c r="AK109" s="946">
        <f t="shared" si="25"/>
        <v>0</v>
      </c>
      <c r="AL109" s="951">
        <f t="shared" si="27"/>
        <v>0</v>
      </c>
      <c r="AM109" s="955">
        <f t="shared" si="27"/>
        <v>0</v>
      </c>
      <c r="AN109" s="951">
        <f>AO84</f>
        <v>0</v>
      </c>
      <c r="AO109" s="959">
        <f>ROUND(AP84*(AT84+V84),3)</f>
        <v>0</v>
      </c>
      <c r="AP109" s="961">
        <f>IF(S84=0,ROUND(AS84*(AT84+V84/2)-AO109,3),0)+IF(S84=2,ROUND(AS84*(AT84+V84/2)-AO109-AQ109,3),0)</f>
        <v>0</v>
      </c>
      <c r="AQ109" s="961">
        <f>IF(S84=1,ROUND(AS84*(AT84+V84/2)-AO109,3),0)+IF(S84=2,ROUND((AN84+AQ84+T84)*W84,3),0)</f>
        <v>0</v>
      </c>
      <c r="AR109" s="961">
        <f>IF(AND($T$2="Y",S84=0),AT84,0)</f>
        <v>0</v>
      </c>
      <c r="AS109" s="961">
        <f>IF(AND(H84&gt;0,AL109="DIP"),ROUND(X84*AU84-LOOKUP(AM109,$B$4:$D$12),3),0)+IF(AND(H84&gt;0,AL109="VP"),ROUND(X84*AU84-LOOKUP(AM109,$B$4:$F$12),3),0)+IF(AND(H84&gt;0,AL109="PEP"),ROUND(X84*AU84-LOOKUP(AM109,$B$4:$H$12),3),0)</f>
        <v>0</v>
      </c>
      <c r="AT109" s="961">
        <f>IF(H84&gt;0,ROUND(Y84*AV84,3),0)+IF(AND(H84&lt;=0,J84=0,AL109="DIP"),ROUND(Y84*AV84-LOOKUP(AM109,$B$4:$D$12),3),0)+IF(AND(H84&lt;=0,J84=0,AL109="VP"),ROUND(Y84*AV84-LOOKUP(AM109,$B$4:$F$12),3),0)+IF(AND(H84&lt;=0,J84=0,AL109="PEP"),ROUND(Y84*AV84-LOOKUP(AM109,$B$4:$H$12),3),0)</f>
        <v>0</v>
      </c>
      <c r="AU109" s="961">
        <f>IF(H84&gt;0,ROUND(Y84*AW84,3),0)+IF(AND(H84&lt;=0,J84=1,AL109="DIP"),ROUND(Y84*AW84-LOOKUP(AM109,$B$4:$D$12),3),0)+IF(AND(H84&lt;=0,J84=1,AL109="VP"),ROUND(Y84*AW84-LOOKUP(AM109,$B$4:$F$12),3),0)+IF(AND(H84&lt;=0,J84=1,AL109="PEP"),ROUND(Y84*AW84-LOOKUP(AM109,$B$4:$H$12),3),0)</f>
        <v>0</v>
      </c>
      <c r="AV109" s="961">
        <f>ROUND(Z84*AX84,3)</f>
        <v>0</v>
      </c>
      <c r="AW109" s="961">
        <f>AO109</f>
        <v>0</v>
      </c>
      <c r="AX109" s="961">
        <f>AP109+AQ109-AT109</f>
        <v>0</v>
      </c>
      <c r="AY109" s="961">
        <f>IF(K84&gt;0,AT84+V84+AY84*2,0)</f>
        <v>0</v>
      </c>
      <c r="AZ109" s="961">
        <f>IF(M84&gt;0,AT84+V84,0)</f>
        <v>0</v>
      </c>
      <c r="BA109" s="961">
        <f>IF(N84&gt;0,AT84+V84+2*BA84,0)</f>
        <v>0</v>
      </c>
      <c r="BB109" s="975">
        <f t="shared" si="26"/>
        <v>0</v>
      </c>
      <c r="BE109" s="978">
        <f>+AK119</f>
        <v>0</v>
      </c>
      <c r="BF109" s="982">
        <f>+AN119</f>
        <v>0</v>
      </c>
      <c r="BG109" s="933" t="s">
        <v>718</v>
      </c>
      <c r="BH109" s="962">
        <f>IF(AND(E94&gt;0,E94&lt;=0.1),R94,0)</f>
        <v>0</v>
      </c>
      <c r="BI109" s="962">
        <f>IF(AND(E94&gt;0.1,E94&lt;=0.15),R94,0)</f>
        <v>0</v>
      </c>
      <c r="BJ109" s="962">
        <f>IF(E94&gt;0.15,R94,0)</f>
        <v>0</v>
      </c>
      <c r="BK109" s="962">
        <f>IF(S94=1,0,AO119)</f>
        <v>0</v>
      </c>
      <c r="BL109" s="962">
        <f>IF(S94=1,AO119,0)</f>
        <v>0</v>
      </c>
      <c r="BM109" s="962">
        <f t="shared" ref="BM109:BX109" si="29">+AP119</f>
        <v>0</v>
      </c>
      <c r="BN109" s="962">
        <f t="shared" si="29"/>
        <v>0</v>
      </c>
      <c r="BO109" s="962">
        <f t="shared" si="29"/>
        <v>0</v>
      </c>
      <c r="BP109" s="962">
        <f t="shared" si="29"/>
        <v>0</v>
      </c>
      <c r="BQ109" s="962">
        <f t="shared" si="29"/>
        <v>0</v>
      </c>
      <c r="BR109" s="962">
        <f t="shared" si="29"/>
        <v>0</v>
      </c>
      <c r="BS109" s="962">
        <f t="shared" si="29"/>
        <v>0</v>
      </c>
      <c r="BT109" s="962">
        <f t="shared" si="29"/>
        <v>0</v>
      </c>
      <c r="BU109" s="962">
        <f t="shared" si="29"/>
        <v>0</v>
      </c>
      <c r="BV109" s="962">
        <f t="shared" si="29"/>
        <v>0</v>
      </c>
      <c r="BW109" s="962">
        <f t="shared" si="29"/>
        <v>0</v>
      </c>
      <c r="BX109" s="995">
        <f t="shared" si="29"/>
        <v>0</v>
      </c>
      <c r="BY109" s="999"/>
    </row>
    <row r="110" spans="1:77" ht="12" customHeight="1">
      <c r="A110" s="866"/>
      <c r="AK110" s="945">
        <f t="shared" si="25"/>
        <v>0</v>
      </c>
      <c r="AL110" s="950">
        <f t="shared" si="27"/>
        <v>0</v>
      </c>
      <c r="AM110" s="954">
        <f t="shared" si="27"/>
        <v>0</v>
      </c>
      <c r="AN110" s="950"/>
      <c r="AO110" s="958">
        <f>IF(AP86&gt;0,AT86+V86,0)</f>
        <v>0</v>
      </c>
      <c r="AP110" s="966"/>
      <c r="AQ110" s="966"/>
      <c r="AR110" s="966"/>
      <c r="AS110" s="966"/>
      <c r="AT110" s="966"/>
      <c r="AU110" s="966"/>
      <c r="AV110" s="966"/>
      <c r="AW110" s="966"/>
      <c r="AX110" s="966"/>
      <c r="AY110" s="966"/>
      <c r="AZ110" s="966"/>
      <c r="BA110" s="966"/>
      <c r="BB110" s="974">
        <f t="shared" si="26"/>
        <v>0</v>
      </c>
      <c r="BE110" s="978">
        <f>+AL119</f>
        <v>0</v>
      </c>
      <c r="BF110" s="983">
        <f>+AM119</f>
        <v>0</v>
      </c>
      <c r="BG110" s="933"/>
      <c r="BH110" s="950"/>
      <c r="BI110" s="950"/>
      <c r="BJ110" s="950"/>
      <c r="BK110" s="991">
        <f>ROUND(BG111*BK108,2)</f>
        <v>0</v>
      </c>
      <c r="BL110" s="950">
        <f>ROUND(BG111*BL108,2)</f>
        <v>0</v>
      </c>
      <c r="BM110" s="950"/>
      <c r="BN110" s="950"/>
      <c r="BO110" s="950"/>
      <c r="BP110" s="950"/>
      <c r="BQ110" s="950"/>
      <c r="BR110" s="950"/>
      <c r="BS110" s="950"/>
      <c r="BT110" s="950"/>
      <c r="BU110" s="950"/>
      <c r="BV110" s="950"/>
      <c r="BW110" s="950"/>
      <c r="BX110" s="974"/>
      <c r="BY110" s="999"/>
    </row>
    <row r="111" spans="1:77" ht="12" customHeight="1">
      <c r="A111" s="866"/>
      <c r="AK111" s="946">
        <f t="shared" si="25"/>
        <v>0</v>
      </c>
      <c r="AL111" s="951">
        <f t="shared" si="27"/>
        <v>0</v>
      </c>
      <c r="AM111" s="955">
        <f t="shared" si="27"/>
        <v>0</v>
      </c>
      <c r="AN111" s="951">
        <f>AO86</f>
        <v>0</v>
      </c>
      <c r="AO111" s="959">
        <f>ROUND(AP86*(AT86+V86),3)</f>
        <v>0</v>
      </c>
      <c r="AP111" s="961">
        <f>IF(S86=0,ROUND(AS86*(AT86+V86/2)-AO111,3),0)+IF(S86=2,ROUND(AS86*(AT86+V86/2)-AO111-AQ111,3),0)</f>
        <v>0</v>
      </c>
      <c r="AQ111" s="961">
        <f>IF(S86=1,ROUND(AS86*(AT86+V86/2)-AO111,3),0)+IF(S86=2,ROUND((AN86+AQ86+T86)*W86,3),0)</f>
        <v>0</v>
      </c>
      <c r="AR111" s="961">
        <f>IF(AND($T$2="Y",S86=0),AT86,0)</f>
        <v>0</v>
      </c>
      <c r="AS111" s="961">
        <f>IF(AND(H86&gt;0,AL111="DIP"),ROUND(X86*AU86-LOOKUP(AM111,$B$4:$D$12),3),0)+IF(AND(H86&gt;0,AL111="VP"),ROUND(X86*AU86-LOOKUP(AM111,$B$4:$F$12),3),0)+IF(AND(H86&gt;0,AL111="PEP"),ROUND(X86*AU86-LOOKUP(AM111,$B$4:$H$12),3),0)</f>
        <v>0</v>
      </c>
      <c r="AT111" s="961">
        <f>IF(H86&gt;0,ROUND(Y86*AV86,3),0)+IF(AND(H86&lt;=0,J86=0,AL111="DIP"),ROUND(Y86*AV86-LOOKUP(AM111,$B$4:$D$12),3),0)+IF(AND(H86&lt;=0,J86=0,AL111="VP"),ROUND(Y86*AV86-LOOKUP(AM111,$B$4:$F$12),3),0)+IF(AND(H86&lt;=0,J86=0,AL111="PEP"),ROUND(Y86*AV86-LOOKUP(AM111,$B$4:$H$12),3),0)</f>
        <v>0</v>
      </c>
      <c r="AU111" s="961">
        <f>IF(H86&gt;0,ROUND(Y86*AW86,3),0)+IF(AND(H86&lt;=0,J86=1,AL111="DIP"),ROUND(Y86*AW86-LOOKUP(AM111,$B$4:$D$12),3),0)+IF(AND(H86&lt;=0,J86=1,AL111="VP"),ROUND(Y86*AW86-LOOKUP(AM111,$B$4:$F$12),3),0)+IF(AND(H86&lt;=0,J86=1,AL111="PEP"),ROUND(Y86*AW86-LOOKUP(AM111,$B$4:$H$12),3),0)</f>
        <v>0</v>
      </c>
      <c r="AV111" s="961">
        <f>ROUND(Z86*AX86,3)</f>
        <v>0</v>
      </c>
      <c r="AW111" s="961">
        <f>AO111</f>
        <v>0</v>
      </c>
      <c r="AX111" s="961">
        <f>AP111+AQ111-AT111</f>
        <v>0</v>
      </c>
      <c r="AY111" s="961">
        <f>IF(K86&gt;0,AT86+V86+AY86*2,0)</f>
        <v>0</v>
      </c>
      <c r="AZ111" s="961">
        <f>IF(M86&gt;0,AT86+V86,0)</f>
        <v>0</v>
      </c>
      <c r="BA111" s="961">
        <f>IF(N86&gt;0,AT86+V86+2*BA86,0)</f>
        <v>0</v>
      </c>
      <c r="BB111" s="975">
        <f t="shared" si="26"/>
        <v>0</v>
      </c>
      <c r="BE111" s="979"/>
      <c r="BF111" s="984"/>
      <c r="BG111" s="987">
        <f>+Q94</f>
        <v>0</v>
      </c>
      <c r="BH111" s="951">
        <f>ROUND(BG111*BH109,2)</f>
        <v>0</v>
      </c>
      <c r="BI111" s="951">
        <f>ROUND(BG111*BI109,2)</f>
        <v>0</v>
      </c>
      <c r="BJ111" s="951">
        <f>ROUND(BG111*BJ109,2)</f>
        <v>0</v>
      </c>
      <c r="BK111" s="951">
        <f>ROUND(BG111*BK109,2)</f>
        <v>0</v>
      </c>
      <c r="BL111" s="951">
        <f>ROUND(BG111*BL109,2)</f>
        <v>0</v>
      </c>
      <c r="BM111" s="951">
        <f>ROUND(BG111*BM109,2)</f>
        <v>0</v>
      </c>
      <c r="BN111" s="951">
        <f>ROUND(BG111*BN109,2)</f>
        <v>0</v>
      </c>
      <c r="BO111" s="951">
        <f>ROUND(BG111*BO109,2)</f>
        <v>0</v>
      </c>
      <c r="BP111" s="951">
        <f>ROUND(BG111*BP109,2)</f>
        <v>0</v>
      </c>
      <c r="BQ111" s="951">
        <f>ROUND(BG111*BQ109,2)</f>
        <v>0</v>
      </c>
      <c r="BR111" s="951">
        <f>ROUND(BG111*BR109,2)</f>
        <v>0</v>
      </c>
      <c r="BS111" s="951">
        <f>ROUND(BG111*BS109,2)</f>
        <v>0</v>
      </c>
      <c r="BT111" s="951">
        <f>ROUND(BG111*BT109,2)</f>
        <v>0</v>
      </c>
      <c r="BU111" s="951">
        <f>ROUND(BG111*BU109,2)</f>
        <v>0</v>
      </c>
      <c r="BV111" s="951">
        <f>ROUND(BG111*BV109,2)</f>
        <v>0</v>
      </c>
      <c r="BW111" s="951">
        <f>ROUND(BG111*BW109,2)</f>
        <v>0</v>
      </c>
      <c r="BX111" s="975">
        <f>ROUND(BG111*BX109,2)</f>
        <v>0</v>
      </c>
      <c r="BY111" s="999"/>
    </row>
    <row r="112" spans="1:77" ht="12" customHeight="1">
      <c r="A112" s="866"/>
      <c r="AK112" s="945">
        <f t="shared" si="25"/>
        <v>0</v>
      </c>
      <c r="AL112" s="950">
        <f t="shared" si="27"/>
        <v>0</v>
      </c>
      <c r="AM112" s="954">
        <f t="shared" si="27"/>
        <v>0</v>
      </c>
      <c r="AN112" s="950"/>
      <c r="AO112" s="958">
        <f>IF(AP88&gt;0,AT88+V88,0)</f>
        <v>0</v>
      </c>
      <c r="AP112" s="966"/>
      <c r="AQ112" s="966"/>
      <c r="AR112" s="966"/>
      <c r="AS112" s="966"/>
      <c r="AT112" s="966"/>
      <c r="AU112" s="966"/>
      <c r="AV112" s="966"/>
      <c r="AW112" s="966"/>
      <c r="AX112" s="966"/>
      <c r="AY112" s="966"/>
      <c r="AZ112" s="966"/>
      <c r="BA112" s="966"/>
      <c r="BB112" s="974">
        <f t="shared" si="26"/>
        <v>0</v>
      </c>
      <c r="BE112" s="977"/>
      <c r="BF112" s="933"/>
      <c r="BG112" s="933"/>
      <c r="BH112" s="950"/>
      <c r="BI112" s="950"/>
      <c r="BJ112" s="950"/>
      <c r="BK112" s="950"/>
      <c r="BL112" s="950"/>
      <c r="BM112" s="950"/>
      <c r="BN112" s="950"/>
      <c r="BO112" s="950"/>
      <c r="BP112" s="950"/>
      <c r="BQ112" s="950"/>
      <c r="BR112" s="950"/>
      <c r="BS112" s="950"/>
      <c r="BT112" s="950"/>
      <c r="BU112" s="950"/>
      <c r="BV112" s="950"/>
      <c r="BW112" s="950"/>
      <c r="BX112" s="974"/>
      <c r="BY112" s="999"/>
    </row>
    <row r="113" spans="1:77" ht="12" customHeight="1">
      <c r="A113" s="866"/>
      <c r="AK113" s="946">
        <f t="shared" si="25"/>
        <v>0</v>
      </c>
      <c r="AL113" s="951">
        <f t="shared" si="27"/>
        <v>0</v>
      </c>
      <c r="AM113" s="955">
        <f t="shared" si="27"/>
        <v>0</v>
      </c>
      <c r="AN113" s="951">
        <f>AO88</f>
        <v>0</v>
      </c>
      <c r="AO113" s="961">
        <f>ROUND(AP88*(AT88+V88),3)</f>
        <v>0</v>
      </c>
      <c r="AP113" s="961">
        <f>IF(S88=0,ROUND(AS88*(AT88+V88/2)-AO113,3),0)+IF(S88=2,ROUND(AS88*(AT88+V88/2)-AO113-AQ113,3),0)</f>
        <v>0</v>
      </c>
      <c r="AQ113" s="961">
        <f>IF(S88=1,ROUND(AS88*(AT88+V88/2)-AO113,3),0)+IF(S88=2,ROUND((AN88+AQ88+T88)*W88,3),0)</f>
        <v>0</v>
      </c>
      <c r="AR113" s="961">
        <f>IF(AND($T$2="Y",S88=0),AT88,0)</f>
        <v>0</v>
      </c>
      <c r="AS113" s="961">
        <f>IF(AND(H88&gt;0,AL113="DIP"),ROUND(X88*AU88-LOOKUP(AM113,$B$4:$D$12),3),0)+IF(AND(H88&gt;0,AL113="VP"),ROUND(X88*AU88-LOOKUP(AM113,$B$4:$F$12),3),0)+IF(AND(H88&gt;0,AL113="PEP"),ROUND(X88*AU88-LOOKUP(AM113,$B$4:$H$12),3),0)</f>
        <v>0</v>
      </c>
      <c r="AT113" s="961">
        <f>IF(H88&gt;0,ROUND(Y88*AV88,3),0)+IF(AND(H88&lt;=0,J88=0,AL113="DIP"),ROUND(Y88*AV88-LOOKUP(AM113,$B$4:$D$12),3),0)+IF(AND(H88&lt;=0,J88=0,AL113="VP"),ROUND(Y88*AV88-LOOKUP(AM113,$B$4:$F$12),3),0)+IF(AND(H88&lt;=0,J88=0,AL113="PEP"),ROUND(Y88*AV88-LOOKUP(AM113,$B$4:$H$12),3),0)</f>
        <v>0</v>
      </c>
      <c r="AU113" s="961">
        <f>IF(H88&gt;0,ROUND(Y88*AW88,3),0)+IF(AND(H88&lt;=0,J88=1,AL113="DIP"),ROUND(Y88*AW88-LOOKUP(AM113,$B$4:$D$12),3),0)+IF(AND(H88&lt;=0,J88=1,AL113="VP"),ROUND(Y88*AW88-LOOKUP(AM113,$B$4:$F$12),3),0)+IF(AND(H88&lt;=0,J88=1,AL113="PEP"),ROUND(Y88*AW88-LOOKUP(AM113,$B$4:$H$12),3),0)</f>
        <v>0</v>
      </c>
      <c r="AV113" s="961">
        <f>ROUND(Z88*AX88,3)</f>
        <v>0</v>
      </c>
      <c r="AW113" s="961">
        <f>AO113</f>
        <v>0</v>
      </c>
      <c r="AX113" s="961">
        <f>AP113+AQ113-AT113</f>
        <v>0</v>
      </c>
      <c r="AY113" s="961">
        <f>IF(K88&gt;0,AT88+V88+AY88*2,0)</f>
        <v>0</v>
      </c>
      <c r="AZ113" s="961">
        <f>IF(M88&gt;0,AT88+V88,0)</f>
        <v>0</v>
      </c>
      <c r="BA113" s="961">
        <f>IF(N88&gt;0,AT88+V88+2*BA88,0)</f>
        <v>0</v>
      </c>
      <c r="BB113" s="975">
        <f t="shared" si="26"/>
        <v>0</v>
      </c>
      <c r="BE113" s="977"/>
      <c r="BF113" s="933"/>
      <c r="BG113" s="933"/>
      <c r="BH113" s="950"/>
      <c r="BI113" s="950"/>
      <c r="BJ113" s="950"/>
      <c r="BK113" s="991">
        <f>BK110+BK106+BK102+BK98+BK94+BK90+BK86+BK82+BK78</f>
        <v>1.0699999999999998</v>
      </c>
      <c r="BL113" s="950"/>
      <c r="BM113" s="950"/>
      <c r="BN113" s="950"/>
      <c r="BO113" s="950"/>
      <c r="BP113" s="950"/>
      <c r="BQ113" s="950"/>
      <c r="BR113" s="950"/>
      <c r="BS113" s="950"/>
      <c r="BT113" s="950"/>
      <c r="BU113" s="950"/>
      <c r="BV113" s="950"/>
      <c r="BW113" s="950"/>
      <c r="BX113" s="974"/>
      <c r="BY113" s="999"/>
    </row>
    <row r="114" spans="1:77" ht="12" customHeight="1">
      <c r="A114" s="866"/>
      <c r="AK114" s="945">
        <f t="shared" si="25"/>
        <v>0</v>
      </c>
      <c r="AL114" s="950">
        <f t="shared" si="27"/>
        <v>0</v>
      </c>
      <c r="AM114" s="954">
        <f t="shared" si="27"/>
        <v>0</v>
      </c>
      <c r="AN114" s="950"/>
      <c r="AO114" s="962">
        <f>IF(AP90&gt;0,AT90+V90,0)</f>
        <v>0</v>
      </c>
      <c r="AP114" s="966"/>
      <c r="AQ114" s="966"/>
      <c r="AR114" s="966"/>
      <c r="AS114" s="966"/>
      <c r="AT114" s="966"/>
      <c r="AU114" s="966"/>
      <c r="AV114" s="966"/>
      <c r="AW114" s="966"/>
      <c r="AX114" s="966"/>
      <c r="AY114" s="966"/>
      <c r="AZ114" s="966"/>
      <c r="BA114" s="966"/>
      <c r="BB114" s="974">
        <f t="shared" si="26"/>
        <v>0</v>
      </c>
      <c r="BE114" s="943" t="s">
        <v>355</v>
      </c>
      <c r="BF114" s="887" t="s">
        <v>493</v>
      </c>
      <c r="BG114" s="987"/>
      <c r="BH114" s="951">
        <f>BH111+BH107+BH103+BH99+BH95+BH91+BH87+BH83+BH79</f>
        <v>3.9</v>
      </c>
      <c r="BI114" s="951">
        <f>BI111+BI107+BI103+BI99+BI95+BI91+BI87+BI83+BI79</f>
        <v>0</v>
      </c>
      <c r="BJ114" s="951">
        <f>BJ111+BJ107+BJ103+BJ99+BJ95+BJ91+BJ87+BJ83+BJ79</f>
        <v>0</v>
      </c>
      <c r="BK114" s="951">
        <f>BK111+BK107+BK103+BK99+BK95+BK91+BK87+BK83+BK79</f>
        <v>5.e-002</v>
      </c>
      <c r="BL114" s="951">
        <f t="shared" ref="BL114:BX114" si="30">BL111+BL107+BL103+BL99+BL95+BL91+BL87+BL83+BL79</f>
        <v>0</v>
      </c>
      <c r="BM114" s="951">
        <f t="shared" si="30"/>
        <v>1.08</v>
      </c>
      <c r="BN114" s="951">
        <f t="shared" si="30"/>
        <v>0</v>
      </c>
      <c r="BO114" s="951">
        <f t="shared" si="30"/>
        <v>0</v>
      </c>
      <c r="BP114" s="951">
        <f t="shared" si="30"/>
        <v>0.3</v>
      </c>
      <c r="BQ114" s="951">
        <f t="shared" si="30"/>
        <v>0</v>
      </c>
      <c r="BR114" s="951">
        <f t="shared" si="30"/>
        <v>0.65</v>
      </c>
      <c r="BS114" s="951">
        <f t="shared" si="30"/>
        <v>0</v>
      </c>
      <c r="BT114" s="951">
        <f t="shared" si="30"/>
        <v>5.e-002</v>
      </c>
      <c r="BU114" s="951">
        <f t="shared" si="30"/>
        <v>1.08</v>
      </c>
      <c r="BV114" s="951">
        <f t="shared" si="30"/>
        <v>1.0699999999999998</v>
      </c>
      <c r="BW114" s="951">
        <f t="shared" si="30"/>
        <v>1.0699999999999998</v>
      </c>
      <c r="BX114" s="975">
        <f t="shared" si="30"/>
        <v>0</v>
      </c>
      <c r="BY114" s="999"/>
    </row>
    <row r="115" spans="1:77" ht="12" customHeight="1">
      <c r="A115" s="866"/>
      <c r="AK115" s="946">
        <f t="shared" si="25"/>
        <v>0</v>
      </c>
      <c r="AL115" s="951">
        <f t="shared" si="27"/>
        <v>0</v>
      </c>
      <c r="AM115" s="955">
        <f t="shared" si="27"/>
        <v>0</v>
      </c>
      <c r="AN115" s="951">
        <f>AO90</f>
        <v>0</v>
      </c>
      <c r="AO115" s="961">
        <f>ROUND(AP90*(AT90+V90),3)</f>
        <v>0</v>
      </c>
      <c r="AP115" s="961">
        <f>IF(S90=0,ROUND(AS90*(AT90+V90/2)-AO115,3),0)+IF(S90=2,ROUND(AS90*(AT90+V90/2)-AO115-AQ115,3),0)</f>
        <v>0</v>
      </c>
      <c r="AQ115" s="961">
        <f>IF(S90=1,ROUND(AS90*(AT90+V90/2)-AO115,3),0)+IF(S90=2,ROUND((AN90+AQ90+T90)*W90,3),0)</f>
        <v>0</v>
      </c>
      <c r="AR115" s="961">
        <f>IF(AND($T$2="Y",S90=0),AT90,0)</f>
        <v>0</v>
      </c>
      <c r="AS115" s="961">
        <f>IF(AND(H90&gt;0,AL115="DIP"),ROUND(X90*AU90-LOOKUP(AM115,$B$4:$D$12),3),0)+IF(AND(H90&gt;0,AL115="VP"),ROUND(X90*AU90-LOOKUP(AM115,$B$4:$F$12),3),0)+IF(AND(H90&gt;0,AL115="PEP"),ROUND(X90*AU90-LOOKUP(AM115,$B$4:$H$12),3),0)</f>
        <v>0</v>
      </c>
      <c r="AT115" s="961">
        <f>IF(H90&gt;0,ROUND(Y90*AV90,3),0)+IF(AND(H90&lt;=0,J90=0,AL115="DIP"),ROUND(Y90*AV90-LOOKUP(AM115,$B$4:$D$12),3),0)+IF(AND(H90&lt;=0,J90=0,AL115="VP"),ROUND(Y90*AV90-LOOKUP(AM115,$B$4:$F$12),3),0)+IF(AND(H90&lt;=0,J90=0,AL115="PEP"),ROUND(Y90*AV90-LOOKUP(AM115,$B$4:$H$12),3),0)</f>
        <v>0</v>
      </c>
      <c r="AU115" s="961">
        <f>IF(H90&gt;0,ROUND(Y90*AW90,3),0)+IF(AND(H90&lt;=0,J90=1,AL115="DIP"),ROUND(Y90*AW90-LOOKUP(AM115,$B$4:$D$12),3),0)+IF(AND(H90&lt;=0,J90=1,AL115="VP"),ROUND(Y90*AW90-LOOKUP(AM115,$B$4:$F$12),3),0)+IF(AND(H90&lt;=0,J90=1,AL115="PEP"),ROUND(Y90*AW90-LOOKUP(AM115,$B$4:$H$12),3),0)</f>
        <v>0</v>
      </c>
      <c r="AV115" s="961">
        <f>ROUND(Z90*AX90,3)</f>
        <v>0</v>
      </c>
      <c r="AW115" s="961">
        <f>AO115</f>
        <v>0</v>
      </c>
      <c r="AX115" s="961">
        <f>AP115+AQ115-AT115</f>
        <v>0</v>
      </c>
      <c r="AY115" s="961">
        <f>IF(K90&gt;0,AT90+V90+AY90*2,0)</f>
        <v>0</v>
      </c>
      <c r="AZ115" s="961">
        <f>IF(M90&gt;0,AT90+V90,0)</f>
        <v>0</v>
      </c>
      <c r="BA115" s="961">
        <f>IF(N90&gt;0,AT90+V90+2*BA90,0)</f>
        <v>0</v>
      </c>
      <c r="BB115" s="975">
        <f t="shared" si="26"/>
        <v>0</v>
      </c>
      <c r="BE115" s="977"/>
      <c r="BF115" s="985"/>
      <c r="BG115" s="985"/>
      <c r="BH115" s="985"/>
      <c r="BI115" s="985"/>
      <c r="BJ115" s="985"/>
      <c r="BK115" s="985"/>
      <c r="BL115" s="985"/>
      <c r="BM115" s="985"/>
      <c r="BN115" s="985"/>
      <c r="BO115" s="985"/>
      <c r="BP115" s="985"/>
      <c r="BQ115" s="985"/>
      <c r="BR115" s="985"/>
      <c r="BS115" s="985"/>
      <c r="BT115" s="985"/>
      <c r="BU115" s="985"/>
      <c r="BV115" s="985"/>
      <c r="BW115" s="985"/>
      <c r="BX115" s="996"/>
      <c r="BY115" s="999"/>
    </row>
    <row r="116" spans="1:77" ht="12" customHeight="1">
      <c r="A116" s="866"/>
      <c r="AK116" s="945">
        <f t="shared" si="25"/>
        <v>0</v>
      </c>
      <c r="AL116" s="950">
        <f t="shared" si="27"/>
        <v>0</v>
      </c>
      <c r="AM116" s="954">
        <f t="shared" si="27"/>
        <v>0</v>
      </c>
      <c r="AN116" s="950"/>
      <c r="AO116" s="962">
        <f>IF(AP92&gt;0,AT92+V92,0)</f>
        <v>0</v>
      </c>
      <c r="AP116" s="966"/>
      <c r="AQ116" s="966"/>
      <c r="AR116" s="966"/>
      <c r="AS116" s="966"/>
      <c r="AT116" s="966"/>
      <c r="AU116" s="966"/>
      <c r="AV116" s="966"/>
      <c r="AW116" s="966"/>
      <c r="AX116" s="966"/>
      <c r="AY116" s="966"/>
      <c r="AZ116" s="966"/>
      <c r="BA116" s="966"/>
      <c r="BB116" s="974">
        <f t="shared" si="26"/>
        <v>0</v>
      </c>
      <c r="BE116" s="977"/>
      <c r="BF116" s="985"/>
      <c r="BG116" s="985"/>
      <c r="BH116" s="985"/>
      <c r="BI116" s="985"/>
      <c r="BJ116" s="985"/>
      <c r="BK116" s="985"/>
      <c r="BL116" s="985"/>
      <c r="BM116" s="985"/>
      <c r="BN116" s="985"/>
      <c r="BO116" s="985"/>
      <c r="BP116" s="985"/>
      <c r="BQ116" s="985"/>
      <c r="BR116" s="985"/>
      <c r="BS116" s="985"/>
      <c r="BT116" s="985"/>
      <c r="BU116" s="985"/>
      <c r="BV116" s="985"/>
      <c r="BW116" s="985"/>
      <c r="BX116" s="996"/>
      <c r="BY116" s="999"/>
    </row>
    <row r="117" spans="1:77" ht="12" customHeight="1">
      <c r="A117" s="866"/>
      <c r="AK117" s="946">
        <f t="shared" si="25"/>
        <v>0</v>
      </c>
      <c r="AL117" s="951">
        <f t="shared" si="27"/>
        <v>0</v>
      </c>
      <c r="AM117" s="955">
        <f t="shared" si="27"/>
        <v>0</v>
      </c>
      <c r="AN117" s="951">
        <f>AO92</f>
        <v>0</v>
      </c>
      <c r="AO117" s="961">
        <f>ROUND(AP92*(AT92+V92),3)</f>
        <v>0</v>
      </c>
      <c r="AP117" s="961">
        <f>IF(S92=0,ROUND(AS92*(AT92+V92/2)-AO117,3),0)+IF(S92=2,ROUND(AS92*(AT92+V92/2)-AO117-AQ117,3),0)</f>
        <v>0</v>
      </c>
      <c r="AQ117" s="961">
        <f>IF(S92=1,ROUND(AS92*(AT92+V92/2)-AO117,3),0)+IF(S92=2,ROUND((AN92+AQ92+T92)*W92,3),0)</f>
        <v>0</v>
      </c>
      <c r="AR117" s="961">
        <f>IF(AND($T$2="Y",S92=0),AT92,0)</f>
        <v>0</v>
      </c>
      <c r="AS117" s="961">
        <f>IF(AND(H92&gt;0,AL117="DIP"),ROUND(X92*AU92-LOOKUP(AM117,$B$4:$D$12),3),0)+IF(AND(H92&gt;0,AL117="VP"),ROUND(X92*AU92-LOOKUP(AM117,$B$4:$F$12),3),0)+IF(AND(H92&gt;0,AL117="PEP"),ROUND(X92*AU92-LOOKUP(AM117,$B$4:$H$12),3),0)</f>
        <v>0</v>
      </c>
      <c r="AT117" s="961">
        <f>IF(H92&gt;0,ROUND(Y92*AV92,3),0)+IF(AND(H92&lt;=0,J92=0,AL117="DIP"),ROUND(Y92*AV92-LOOKUP(AM117,$B$4:$D$12),3),0)+IF(AND(H92&lt;=0,J92=0,AL117="VP"),ROUND(Y92*AV92-LOOKUP(AM117,$B$4:$F$12),3),0)+IF(AND(H92&lt;=0,J92=0,AL117="PEP"),ROUND(Y92*AV92-LOOKUP(AM117,$B$4:$H$12),3),0)</f>
        <v>0</v>
      </c>
      <c r="AU117" s="961">
        <f>IF(H92&gt;0,ROUND(Y92*AW92,3),0)+IF(AND(H92&lt;=0,J92=1,AL117="DIP"),ROUND(Y92*AW92-LOOKUP(AM117,$B$4:$D$12),3),0)+IF(AND(H92&lt;=0,J92=1,AL117="VP"),ROUND(Y92*AW92-LOOKUP(AM117,$B$4:$F$12),3),0)+IF(AND(H92&lt;=0,J92=1,AL117="PEP"),ROUND(Y92*AW92-LOOKUP(AM117,$B$4:$H$12),3),0)</f>
        <v>0</v>
      </c>
      <c r="AV117" s="961">
        <f>ROUND(Z92*AX92,3)</f>
        <v>0</v>
      </c>
      <c r="AW117" s="961">
        <f>AO117</f>
        <v>0</v>
      </c>
      <c r="AX117" s="961">
        <f>AP117+AQ117-AT117</f>
        <v>0</v>
      </c>
      <c r="AY117" s="961">
        <f>IF(K92&gt;0,AT92+V92+AY92*2,0)</f>
        <v>0</v>
      </c>
      <c r="AZ117" s="961">
        <f>IF(M92&gt;0,AT92+V92,0)</f>
        <v>0</v>
      </c>
      <c r="BA117" s="961">
        <f>IF(N92&gt;0,AT92+V92+2*BA92,0)</f>
        <v>0</v>
      </c>
      <c r="BB117" s="975">
        <f t="shared" si="26"/>
        <v>0</v>
      </c>
      <c r="BE117" s="977" t="s">
        <v>730</v>
      </c>
      <c r="BF117" s="985"/>
      <c r="BG117" s="985"/>
      <c r="BH117" s="985"/>
      <c r="BI117" s="985"/>
      <c r="BJ117" s="985"/>
      <c r="BK117" s="985"/>
      <c r="BL117" s="985"/>
      <c r="BM117" s="985"/>
      <c r="BN117" s="985"/>
      <c r="BO117" s="985"/>
      <c r="BP117" s="985"/>
      <c r="BQ117" s="985"/>
      <c r="BR117" s="985"/>
      <c r="BS117" s="985"/>
      <c r="BT117" s="985"/>
      <c r="BU117" s="985"/>
      <c r="BV117" s="985"/>
      <c r="BW117" s="985"/>
      <c r="BX117" s="996"/>
      <c r="BY117" s="999"/>
    </row>
    <row r="118" spans="1:77" ht="12" customHeight="1">
      <c r="A118" s="866"/>
      <c r="AK118" s="945">
        <f t="shared" si="25"/>
        <v>0</v>
      </c>
      <c r="AL118" s="950">
        <f t="shared" si="27"/>
        <v>0</v>
      </c>
      <c r="AM118" s="954">
        <f t="shared" si="27"/>
        <v>0</v>
      </c>
      <c r="AN118" s="950"/>
      <c r="AO118" s="962">
        <f>IF(AP94&gt;0,AT94+V94,0)</f>
        <v>0</v>
      </c>
      <c r="AP118" s="966"/>
      <c r="AQ118" s="966"/>
      <c r="AR118" s="966"/>
      <c r="AS118" s="966"/>
      <c r="AT118" s="966"/>
      <c r="AU118" s="966"/>
      <c r="AV118" s="966"/>
      <c r="AW118" s="966"/>
      <c r="AX118" s="966"/>
      <c r="AY118" s="966"/>
      <c r="AZ118" s="966"/>
      <c r="BA118" s="966"/>
      <c r="BB118" s="974">
        <f t="shared" si="26"/>
        <v>0</v>
      </c>
      <c r="BE118" s="977"/>
      <c r="BF118" s="985"/>
      <c r="BG118" s="985"/>
      <c r="BH118" s="985"/>
      <c r="BI118" s="985"/>
      <c r="BJ118" s="985"/>
      <c r="BK118" s="985"/>
      <c r="BL118" s="985"/>
      <c r="BM118" s="985"/>
      <c r="BN118" s="985"/>
      <c r="BO118" s="985"/>
      <c r="BP118" s="985"/>
      <c r="BQ118" s="985"/>
      <c r="BR118" s="985"/>
      <c r="BS118" s="985"/>
      <c r="BT118" s="985"/>
      <c r="BU118" s="985"/>
      <c r="BV118" s="985"/>
      <c r="BW118" s="985"/>
      <c r="BX118" s="996"/>
      <c r="BY118" s="999"/>
    </row>
    <row r="119" spans="1:77" ht="12" customHeight="1">
      <c r="A119" s="866"/>
      <c r="AK119" s="947">
        <f t="shared" si="25"/>
        <v>0</v>
      </c>
      <c r="AL119" s="952">
        <f t="shared" si="27"/>
        <v>0</v>
      </c>
      <c r="AM119" s="956">
        <f t="shared" si="27"/>
        <v>0</v>
      </c>
      <c r="AN119" s="952">
        <f>AO94</f>
        <v>0</v>
      </c>
      <c r="AO119" s="963">
        <f>ROUND(AP94*(AT94+V94),3)</f>
        <v>0</v>
      </c>
      <c r="AP119" s="963">
        <f>IF(S94=0,ROUND(AS94*(AT94+V94/2)-AO119,3),0)+IF(S94=2,ROUND(AS94*(AT94+V94/2)-AO119-AQ119,3),0)</f>
        <v>0</v>
      </c>
      <c r="AQ119" s="963">
        <f>IF(S94=1,ROUND(AS94*(AT94+V94/2)-AO119,3),0)+IF(S94=2,ROUND((AN94+AQ94+T94)*W94,3),0)</f>
        <v>0</v>
      </c>
      <c r="AR119" s="963">
        <f>IF(AND($T$2="Y",S94=0),AT94,0)</f>
        <v>0</v>
      </c>
      <c r="AS119" s="963">
        <f>IF(AND(H94&gt;0,AL119="DIP"),ROUND(X94*AU94-LOOKUP(AM119,$B$4:$D$12),3),0)+IF(AND(H94&gt;0,AL119="VP"),ROUND(X94*AU94-LOOKUP(AM119,$B$4:$F$12),3),0)+IF(AND(H94&gt;0,AL119="PEP"),ROUND(X94*AU94-LOOKUP(AM119,$B$4:$H$12),3),0)</f>
        <v>0</v>
      </c>
      <c r="AT119" s="963">
        <f>IF(H94&gt;0,ROUND(Y94*AV94,3),0)+IF(AND(H94&lt;=0,J94=0,AL119="DIP"),ROUND(Y94*AV94-LOOKUP(AM119,$B$4:$D$12),3),0)+IF(AND(H94&lt;=0,J94=0,AL119="VP"),ROUND(Y94*AV94-LOOKUP(AM119,$B$4:$F$12),3),0)+IF(AND(H94&lt;=0,J94=0,AL119="PEP"),ROUND(Y94*AV94-LOOKUP(AM119,$B$4:$H$12),3),0)</f>
        <v>0</v>
      </c>
      <c r="AU119" s="963">
        <f>IF(H94&gt;0,ROUND(Y94*AW94,3),0)+IF(AND(H94&lt;=0,J94=1,AL119="DIP"),ROUND(Y94*AW94-LOOKUP(AM119,$B$4:$D$12),3),0)+IF(AND(H94&lt;=0,J94=1,AL119="VP"),ROUND(Y94*AW94-LOOKUP(AM119,$B$4:$F$12),3),0)+IF(AND(H94&lt;=0,J94=1,AL119="PEP"),ROUND(Y94*AW94-LOOKUP(AM119,$B$4:$H$12),3),0)</f>
        <v>0</v>
      </c>
      <c r="AV119" s="963">
        <f>ROUND(Z94*AX94,3)</f>
        <v>0</v>
      </c>
      <c r="AW119" s="963">
        <f>AO119</f>
        <v>0</v>
      </c>
      <c r="AX119" s="963">
        <f>AP119+AQ119-AT119</f>
        <v>0</v>
      </c>
      <c r="AY119" s="963">
        <f>IF(K94&gt;0,AT94+V94+AY94*2,0)</f>
        <v>0</v>
      </c>
      <c r="AZ119" s="963">
        <f>IF(M94&gt;0,AT94+V94,0)</f>
        <v>0</v>
      </c>
      <c r="BA119" s="963">
        <f>IF(N94&gt;0,AT94+V94+2*BA94,0)</f>
        <v>0</v>
      </c>
      <c r="BB119" s="976">
        <f t="shared" si="26"/>
        <v>0</v>
      </c>
      <c r="BE119" s="980"/>
      <c r="BF119" s="986"/>
      <c r="BG119" s="986"/>
      <c r="BH119" s="986"/>
      <c r="BI119" s="986"/>
      <c r="BJ119" s="986"/>
      <c r="BK119" s="986"/>
      <c r="BL119" s="986"/>
      <c r="BM119" s="986"/>
      <c r="BN119" s="986"/>
      <c r="BO119" s="986"/>
      <c r="BP119" s="986"/>
      <c r="BQ119" s="986"/>
      <c r="BR119" s="986"/>
      <c r="BS119" s="986"/>
      <c r="BT119" s="986"/>
      <c r="BU119" s="986"/>
      <c r="BV119" s="986"/>
      <c r="BW119" s="986"/>
      <c r="BX119" s="997"/>
      <c r="BY119" s="999"/>
    </row>
    <row r="120" spans="1:77" ht="11.25" customHeight="1">
      <c r="A120" s="872"/>
      <c r="B120" s="885"/>
      <c r="C120" s="885"/>
      <c r="D120" s="885"/>
      <c r="E120" s="885"/>
      <c r="F120" s="885"/>
      <c r="G120" s="885"/>
      <c r="H120" s="885"/>
      <c r="I120" s="885"/>
      <c r="J120" s="885"/>
      <c r="K120" s="885"/>
      <c r="L120" s="885"/>
      <c r="M120" s="885"/>
      <c r="N120" s="885"/>
      <c r="O120" s="885"/>
      <c r="P120" s="885"/>
      <c r="Q120" s="885"/>
      <c r="R120" s="885"/>
      <c r="S120" s="885"/>
      <c r="T120" s="885"/>
      <c r="U120" s="885"/>
      <c r="V120" s="885"/>
      <c r="W120" s="885"/>
      <c r="X120" s="885"/>
      <c r="Y120" s="885"/>
      <c r="Z120" s="885"/>
      <c r="AA120" s="885"/>
      <c r="AB120" s="885"/>
      <c r="AC120" s="885"/>
      <c r="AD120" s="885"/>
      <c r="AE120" s="885"/>
      <c r="AF120" s="885"/>
      <c r="AG120" s="885"/>
      <c r="AH120" s="885"/>
      <c r="AI120" s="885"/>
      <c r="AJ120" s="885"/>
      <c r="AK120" s="885"/>
      <c r="AL120" s="885"/>
      <c r="AM120" s="885"/>
      <c r="AN120" s="885"/>
      <c r="AO120" s="885"/>
      <c r="AP120" s="885"/>
      <c r="AQ120" s="885"/>
      <c r="AR120" s="885"/>
      <c r="AS120" s="885"/>
      <c r="AT120" s="885"/>
      <c r="AU120" s="885"/>
      <c r="AV120" s="885"/>
      <c r="AW120" s="885"/>
      <c r="AX120" s="885"/>
      <c r="AY120" s="885"/>
      <c r="AZ120" s="885"/>
      <c r="BA120" s="885"/>
      <c r="BB120" s="885"/>
      <c r="BC120" s="885"/>
      <c r="BD120" s="885"/>
      <c r="BE120" s="885"/>
      <c r="BF120" s="885"/>
      <c r="BG120" s="885"/>
      <c r="BH120" s="885"/>
      <c r="BI120" s="885"/>
      <c r="BJ120" s="885"/>
      <c r="BK120" s="885"/>
      <c r="BL120" s="885"/>
      <c r="BM120" s="885"/>
      <c r="BN120" s="885"/>
      <c r="BO120" s="885"/>
      <c r="BP120" s="885"/>
      <c r="BQ120" s="885"/>
      <c r="BR120" s="885"/>
      <c r="BS120" s="885"/>
      <c r="BT120" s="885"/>
      <c r="BU120" s="885"/>
      <c r="BV120" s="885"/>
      <c r="BW120" s="885"/>
      <c r="BX120" s="885"/>
      <c r="BY120" s="1000"/>
    </row>
    <row r="121" spans="1:77" ht="11.25" customHeight="1"/>
    <row r="122" spans="1:77" ht="11.25" customHeight="1">
      <c r="A122" s="865"/>
      <c r="B122" s="877"/>
      <c r="C122" s="877"/>
      <c r="D122" s="877"/>
      <c r="E122" s="877"/>
      <c r="F122" s="877"/>
      <c r="G122" s="877"/>
      <c r="H122" s="877"/>
      <c r="I122" s="877"/>
      <c r="J122" s="877"/>
      <c r="K122" s="877"/>
      <c r="L122" s="877"/>
      <c r="M122" s="877"/>
      <c r="N122" s="877"/>
      <c r="O122" s="877"/>
      <c r="P122" s="877"/>
      <c r="Q122" s="877"/>
      <c r="R122" s="877"/>
      <c r="S122" s="877"/>
      <c r="T122" s="877"/>
      <c r="U122" s="877"/>
      <c r="V122" s="877"/>
      <c r="W122" s="877"/>
      <c r="X122" s="877"/>
      <c r="Y122" s="877"/>
      <c r="Z122" s="877"/>
      <c r="AA122" s="877"/>
      <c r="AB122" s="877"/>
      <c r="AC122" s="877"/>
      <c r="AD122" s="877"/>
      <c r="AE122" s="877"/>
      <c r="AF122" s="877"/>
      <c r="AG122" s="877"/>
      <c r="AH122" s="877"/>
      <c r="AI122" s="877"/>
      <c r="AJ122" s="877"/>
      <c r="AK122" s="877"/>
      <c r="AL122" s="877"/>
      <c r="AM122" s="877"/>
      <c r="AN122" s="877"/>
      <c r="AO122" s="877"/>
      <c r="AP122" s="877"/>
      <c r="AQ122" s="877"/>
      <c r="AR122" s="877"/>
      <c r="AS122" s="877"/>
      <c r="AT122" s="877"/>
      <c r="AU122" s="877"/>
      <c r="AV122" s="877"/>
      <c r="AW122" s="877"/>
      <c r="AX122" s="877"/>
      <c r="AY122" s="877"/>
      <c r="AZ122" s="877"/>
      <c r="BA122" s="877"/>
      <c r="BB122" s="877"/>
      <c r="BC122" s="877"/>
      <c r="BD122" s="877"/>
      <c r="BE122" s="877"/>
      <c r="BF122" s="877"/>
      <c r="BG122" s="877"/>
      <c r="BH122" s="877"/>
      <c r="BI122" s="877"/>
      <c r="BJ122" s="877"/>
      <c r="BK122" s="877"/>
      <c r="BL122" s="877"/>
      <c r="BM122" s="877"/>
      <c r="BN122" s="877"/>
      <c r="BO122" s="877"/>
      <c r="BP122" s="877"/>
      <c r="BQ122" s="877"/>
      <c r="BR122" s="877"/>
      <c r="BS122" s="877"/>
      <c r="BT122" s="877"/>
      <c r="BU122" s="877"/>
      <c r="BV122" s="877"/>
      <c r="BW122" s="877"/>
      <c r="BX122" s="877"/>
      <c r="BY122" s="998"/>
    </row>
    <row r="123" spans="1:77" ht="11.25" customHeight="1">
      <c r="A123" s="866"/>
      <c r="B123" s="878" t="s">
        <v>654</v>
      </c>
      <c r="BY123" s="999"/>
    </row>
    <row r="124" spans="1:77" ht="20.149999999999999" customHeight="1">
      <c r="A124" s="867" t="s">
        <v>655</v>
      </c>
      <c r="B124" s="879">
        <v>3</v>
      </c>
      <c r="C124" s="888"/>
      <c r="D124" s="890"/>
      <c r="M124" s="878"/>
      <c r="AE124" s="931" t="s">
        <v>656</v>
      </c>
      <c r="BF124" s="931" t="s">
        <v>486</v>
      </c>
      <c r="BJ124" s="931" t="str">
        <f>A125</f>
        <v>φ75ｍｍ配水管布設工事</v>
      </c>
      <c r="BW124" s="888" t="s">
        <v>657</v>
      </c>
      <c r="BX124" s="890">
        <f>+BB125+1</f>
        <v>32</v>
      </c>
      <c r="BY124" s="999"/>
    </row>
    <row r="125" spans="1:77" ht="20.149999999999999" customHeight="1">
      <c r="A125" s="868" t="s">
        <v>732</v>
      </c>
      <c r="B125" s="880"/>
      <c r="C125" s="880"/>
      <c r="D125" s="880"/>
      <c r="E125" s="880"/>
      <c r="F125" s="880"/>
      <c r="G125" s="880"/>
      <c r="H125" s="878"/>
      <c r="I125" s="878"/>
      <c r="J125" s="878"/>
      <c r="K125" s="878"/>
      <c r="L125" s="878"/>
      <c r="M125" s="878"/>
      <c r="N125" s="878" t="s">
        <v>659</v>
      </c>
      <c r="O125" s="878"/>
      <c r="P125" s="878"/>
      <c r="Q125" s="878"/>
      <c r="R125" s="878"/>
      <c r="S125" s="878"/>
      <c r="T125" s="878"/>
      <c r="U125" s="878"/>
      <c r="AF125" s="912" t="s">
        <v>661</v>
      </c>
      <c r="AG125" s="937" t="s">
        <v>67</v>
      </c>
      <c r="AL125" s="931" t="s">
        <v>2</v>
      </c>
      <c r="AP125" s="931" t="str">
        <f>A125</f>
        <v>φ75ｍｍ配水管布設工事</v>
      </c>
      <c r="BA125" s="888" t="s">
        <v>657</v>
      </c>
      <c r="BB125" s="890">
        <f>B124*10+1</f>
        <v>31</v>
      </c>
      <c r="BE125" s="942"/>
      <c r="BF125" s="957" t="s">
        <v>183</v>
      </c>
      <c r="BG125" s="957" t="s">
        <v>662</v>
      </c>
      <c r="BH125" s="957" t="s">
        <v>649</v>
      </c>
      <c r="BI125" s="964"/>
      <c r="BJ125" s="964"/>
      <c r="BK125" s="957" t="s">
        <v>664</v>
      </c>
      <c r="BL125" s="964"/>
      <c r="BM125" s="957" t="s">
        <v>220</v>
      </c>
      <c r="BN125" s="964"/>
      <c r="BO125" s="957" t="s">
        <v>600</v>
      </c>
      <c r="BP125" s="957"/>
      <c r="BQ125" s="964" t="s">
        <v>304</v>
      </c>
      <c r="BR125" s="964"/>
      <c r="BS125" s="964"/>
      <c r="BT125" s="957" t="s">
        <v>203</v>
      </c>
      <c r="BU125" s="964"/>
      <c r="BV125" s="957" t="s">
        <v>665</v>
      </c>
      <c r="BW125" s="957" t="s">
        <v>666</v>
      </c>
      <c r="BX125" s="993" t="s">
        <v>667</v>
      </c>
      <c r="BY125" s="999"/>
    </row>
    <row r="126" spans="1:77" ht="12" customHeight="1">
      <c r="A126" s="869"/>
      <c r="B126" s="881"/>
      <c r="C126" s="881"/>
      <c r="D126" s="881"/>
      <c r="E126" s="881" t="s">
        <v>229</v>
      </c>
      <c r="F126" s="881"/>
      <c r="G126" s="881"/>
      <c r="H126" s="881"/>
      <c r="I126" s="881" t="s">
        <v>152</v>
      </c>
      <c r="J126" s="895" t="s">
        <v>668</v>
      </c>
      <c r="K126" s="895" t="s">
        <v>669</v>
      </c>
      <c r="L126" s="898"/>
      <c r="M126" s="881" t="s">
        <v>666</v>
      </c>
      <c r="N126" s="895" t="s">
        <v>92</v>
      </c>
      <c r="O126" s="898" t="s">
        <v>22</v>
      </c>
      <c r="P126" s="902"/>
      <c r="Q126" s="881" t="s">
        <v>282</v>
      </c>
      <c r="R126" s="881" t="s">
        <v>129</v>
      </c>
      <c r="S126" s="909" t="s">
        <v>640</v>
      </c>
      <c r="T126" s="913" t="s">
        <v>120</v>
      </c>
      <c r="U126" s="878"/>
      <c r="V126" s="860" t="s">
        <v>137</v>
      </c>
      <c r="AC126" s="927"/>
      <c r="AD126" s="927"/>
      <c r="AE126" s="927"/>
      <c r="AG126" s="938"/>
      <c r="AH126" s="927"/>
      <c r="AI126" s="927"/>
      <c r="AK126" s="942"/>
      <c r="AL126" s="948"/>
      <c r="AM126" s="948"/>
      <c r="AN126" s="948"/>
      <c r="AO126" s="948"/>
      <c r="AP126" s="948" t="s">
        <v>229</v>
      </c>
      <c r="AQ126" s="948"/>
      <c r="AR126" s="948"/>
      <c r="AS126" s="948"/>
      <c r="AT126" s="948"/>
      <c r="AU126" s="948"/>
      <c r="AV126" s="957" t="s">
        <v>404</v>
      </c>
      <c r="AW126" s="964"/>
      <c r="AX126" s="948" t="s">
        <v>670</v>
      </c>
      <c r="AY126" s="970" t="s">
        <v>674</v>
      </c>
      <c r="AZ126" s="948" t="s">
        <v>666</v>
      </c>
      <c r="BA126" s="957" t="s">
        <v>676</v>
      </c>
      <c r="BB126" s="972"/>
      <c r="BE126" s="977"/>
      <c r="BF126" s="887"/>
      <c r="BG126" s="887"/>
      <c r="BH126" s="887" t="s">
        <v>311</v>
      </c>
      <c r="BI126" s="887" t="s">
        <v>149</v>
      </c>
      <c r="BJ126" s="887" t="s">
        <v>677</v>
      </c>
      <c r="BK126" s="989" t="s">
        <v>71</v>
      </c>
      <c r="BL126" s="887"/>
      <c r="BM126" s="887"/>
      <c r="BN126" s="887"/>
      <c r="BO126" s="887"/>
      <c r="BP126" s="887"/>
      <c r="BQ126" s="887"/>
      <c r="BR126" s="887"/>
      <c r="BS126" s="887" t="s">
        <v>49</v>
      </c>
      <c r="BT126" s="887" t="s">
        <v>679</v>
      </c>
      <c r="BU126" s="887"/>
      <c r="BV126" s="887"/>
      <c r="BW126" s="887"/>
      <c r="BX126" s="973"/>
      <c r="BY126" s="999"/>
    </row>
    <row r="127" spans="1:77" ht="12" customHeight="1">
      <c r="A127" s="870" t="s">
        <v>680</v>
      </c>
      <c r="B127" s="882" t="s">
        <v>174</v>
      </c>
      <c r="C127" s="882" t="s">
        <v>642</v>
      </c>
      <c r="D127" s="882" t="s">
        <v>275</v>
      </c>
      <c r="E127" s="882" t="s">
        <v>682</v>
      </c>
      <c r="F127" s="882" t="s">
        <v>442</v>
      </c>
      <c r="G127" s="882" t="s">
        <v>622</v>
      </c>
      <c r="H127" s="882" t="s">
        <v>683</v>
      </c>
      <c r="I127" s="894" t="s">
        <v>211</v>
      </c>
      <c r="J127" s="894" t="s">
        <v>482</v>
      </c>
      <c r="K127" s="882" t="s">
        <v>660</v>
      </c>
      <c r="L127" s="882" t="s">
        <v>684</v>
      </c>
      <c r="M127" s="882" t="s">
        <v>682</v>
      </c>
      <c r="N127" s="882" t="s">
        <v>682</v>
      </c>
      <c r="O127" s="882" t="s">
        <v>684</v>
      </c>
      <c r="P127" s="903"/>
      <c r="Q127" s="882" t="s">
        <v>686</v>
      </c>
      <c r="R127" s="882" t="s">
        <v>687</v>
      </c>
      <c r="S127" s="910"/>
      <c r="T127" s="914" t="s">
        <v>432</v>
      </c>
      <c r="U127" s="878"/>
      <c r="AC127" s="928"/>
      <c r="AD127" s="930"/>
      <c r="AE127" s="929" t="s">
        <v>688</v>
      </c>
      <c r="AF127" s="932"/>
      <c r="AG127" s="939" t="s">
        <v>689</v>
      </c>
      <c r="AH127" s="927" t="s">
        <v>690</v>
      </c>
      <c r="AI127" s="927"/>
      <c r="AJ127" s="928"/>
      <c r="AK127" s="943" t="s">
        <v>680</v>
      </c>
      <c r="AL127" s="887" t="s">
        <v>174</v>
      </c>
      <c r="AM127" s="887" t="s">
        <v>642</v>
      </c>
      <c r="AN127" s="887" t="s">
        <v>123</v>
      </c>
      <c r="AO127" s="887" t="s">
        <v>275</v>
      </c>
      <c r="AP127" s="887" t="s">
        <v>682</v>
      </c>
      <c r="AQ127" s="887" t="s">
        <v>442</v>
      </c>
      <c r="AR127" s="887" t="s">
        <v>683</v>
      </c>
      <c r="AS127" s="887" t="s">
        <v>691</v>
      </c>
      <c r="AT127" s="887" t="s">
        <v>622</v>
      </c>
      <c r="AU127" s="887" t="s">
        <v>692</v>
      </c>
      <c r="AV127" s="887" t="s">
        <v>693</v>
      </c>
      <c r="AW127" s="887" t="str">
        <f>J127</f>
        <v>RC-40</v>
      </c>
      <c r="AX127" s="887" t="str">
        <f>I127</f>
        <v>砕石</v>
      </c>
      <c r="AY127" s="887" t="s">
        <v>694</v>
      </c>
      <c r="AZ127" s="887" t="s">
        <v>682</v>
      </c>
      <c r="BA127" s="887" t="s">
        <v>694</v>
      </c>
      <c r="BB127" s="973" t="s">
        <v>695</v>
      </c>
      <c r="BE127" s="977" t="s">
        <v>168</v>
      </c>
      <c r="BF127" s="887"/>
      <c r="BG127" s="887"/>
      <c r="BH127" s="988" t="s">
        <v>5</v>
      </c>
      <c r="BI127" s="988" t="s">
        <v>5</v>
      </c>
      <c r="BJ127" s="988" t="s">
        <v>77</v>
      </c>
      <c r="BK127" s="949" t="s">
        <v>560</v>
      </c>
      <c r="BL127" s="949" t="s">
        <v>269</v>
      </c>
      <c r="BM127" s="967" t="s">
        <v>696</v>
      </c>
      <c r="BN127" s="967" t="s">
        <v>179</v>
      </c>
      <c r="BO127" s="949"/>
      <c r="BP127" s="949" t="s">
        <v>697</v>
      </c>
      <c r="BQ127" s="949" t="s">
        <v>693</v>
      </c>
      <c r="BR127" s="949" t="str">
        <f>J127</f>
        <v>RC-40</v>
      </c>
      <c r="BS127" s="949" t="str">
        <f>I127</f>
        <v>砕石</v>
      </c>
      <c r="BT127" s="949" t="s">
        <v>354</v>
      </c>
      <c r="BU127" s="967" t="s">
        <v>55</v>
      </c>
      <c r="BV127" s="887"/>
      <c r="BW127" s="887"/>
      <c r="BX127" s="973"/>
      <c r="BY127" s="999"/>
    </row>
    <row r="128" spans="1:77" ht="12" customHeight="1">
      <c r="A128" s="870"/>
      <c r="B128" s="882"/>
      <c r="C128" s="882" t="s">
        <v>700</v>
      </c>
      <c r="D128" s="882" t="s">
        <v>61</v>
      </c>
      <c r="E128" s="882" t="s">
        <v>688</v>
      </c>
      <c r="F128" s="882" t="s">
        <v>40</v>
      </c>
      <c r="G128" s="882" t="s">
        <v>145</v>
      </c>
      <c r="H128" s="882" t="s">
        <v>128</v>
      </c>
      <c r="I128" s="882" t="s">
        <v>327</v>
      </c>
      <c r="J128" s="882" t="s">
        <v>421</v>
      </c>
      <c r="K128" s="882" t="s">
        <v>701</v>
      </c>
      <c r="L128" s="882" t="s">
        <v>51</v>
      </c>
      <c r="M128" s="882" t="s">
        <v>100</v>
      </c>
      <c r="N128" s="882" t="s">
        <v>283</v>
      </c>
      <c r="O128" s="882" t="s">
        <v>255</v>
      </c>
      <c r="P128" s="903"/>
      <c r="Q128" s="882" t="s">
        <v>550</v>
      </c>
      <c r="R128" s="882" t="s">
        <v>702</v>
      </c>
      <c r="S128" s="910" t="s">
        <v>703</v>
      </c>
      <c r="T128" s="914" t="s">
        <v>704</v>
      </c>
      <c r="U128" s="878"/>
      <c r="V128" s="922" t="s">
        <v>622</v>
      </c>
      <c r="W128" s="922" t="s">
        <v>705</v>
      </c>
      <c r="X128" s="922" t="s">
        <v>195</v>
      </c>
      <c r="Y128" s="924"/>
      <c r="Z128" s="925"/>
      <c r="AC128" s="928"/>
      <c r="AD128" s="928"/>
      <c r="AF128" s="933"/>
      <c r="AG128" s="940"/>
      <c r="AJ128" s="928" t="s">
        <v>327</v>
      </c>
      <c r="AK128" s="944"/>
      <c r="AL128" s="949"/>
      <c r="AM128" s="949" t="s">
        <v>700</v>
      </c>
      <c r="AN128" s="949" t="s">
        <v>343</v>
      </c>
      <c r="AO128" s="949" t="s">
        <v>61</v>
      </c>
      <c r="AP128" s="949" t="s">
        <v>688</v>
      </c>
      <c r="AQ128" s="949" t="s">
        <v>40</v>
      </c>
      <c r="AR128" s="949" t="s">
        <v>128</v>
      </c>
      <c r="AS128" s="949" t="s">
        <v>707</v>
      </c>
      <c r="AT128" s="949" t="s">
        <v>145</v>
      </c>
      <c r="AU128" s="949" t="s">
        <v>709</v>
      </c>
      <c r="AV128" s="949" t="s">
        <v>421</v>
      </c>
      <c r="AW128" s="949" t="s">
        <v>421</v>
      </c>
      <c r="AX128" s="949" t="s">
        <v>327</v>
      </c>
      <c r="AY128" s="949" t="s">
        <v>51</v>
      </c>
      <c r="AZ128" s="949" t="s">
        <v>570</v>
      </c>
      <c r="BA128" s="949" t="s">
        <v>255</v>
      </c>
      <c r="BB128" s="973"/>
      <c r="BE128" s="943"/>
      <c r="BF128" s="887"/>
      <c r="BG128" s="887" t="s">
        <v>498</v>
      </c>
      <c r="BH128" s="887" t="s">
        <v>498</v>
      </c>
      <c r="BI128" s="887" t="s">
        <v>498</v>
      </c>
      <c r="BJ128" s="887" t="s">
        <v>498</v>
      </c>
      <c r="BK128" s="887" t="s">
        <v>288</v>
      </c>
      <c r="BL128" s="887" t="s">
        <v>710</v>
      </c>
      <c r="BM128" s="887" t="s">
        <v>710</v>
      </c>
      <c r="BN128" s="887" t="s">
        <v>710</v>
      </c>
      <c r="BO128" s="887" t="s">
        <v>712</v>
      </c>
      <c r="BP128" s="887" t="s">
        <v>710</v>
      </c>
      <c r="BQ128" s="887" t="s">
        <v>710</v>
      </c>
      <c r="BR128" s="887" t="s">
        <v>710</v>
      </c>
      <c r="BS128" s="887" t="s">
        <v>710</v>
      </c>
      <c r="BT128" s="887" t="s">
        <v>710</v>
      </c>
      <c r="BU128" s="887" t="s">
        <v>710</v>
      </c>
      <c r="BV128" s="887" t="s">
        <v>712</v>
      </c>
      <c r="BW128" s="887" t="s">
        <v>712</v>
      </c>
      <c r="BX128" s="973" t="s">
        <v>712</v>
      </c>
      <c r="BY128" s="999"/>
    </row>
    <row r="129" spans="1:77" ht="12" customHeight="1">
      <c r="A129" s="870"/>
      <c r="B129" s="882"/>
      <c r="C129" s="882" t="s">
        <v>502</v>
      </c>
      <c r="D129" s="882" t="s">
        <v>69</v>
      </c>
      <c r="E129" s="882" t="s">
        <v>69</v>
      </c>
      <c r="F129" s="882" t="s">
        <v>69</v>
      </c>
      <c r="G129" s="882" t="s">
        <v>69</v>
      </c>
      <c r="H129" s="882" t="s">
        <v>69</v>
      </c>
      <c r="I129" s="882" t="s">
        <v>69</v>
      </c>
      <c r="J129" s="882" t="s">
        <v>713</v>
      </c>
      <c r="K129" s="882" t="s">
        <v>69</v>
      </c>
      <c r="L129" s="882" t="s">
        <v>69</v>
      </c>
      <c r="M129" s="882" t="s">
        <v>69</v>
      </c>
      <c r="N129" s="882" t="s">
        <v>69</v>
      </c>
      <c r="O129" s="882" t="s">
        <v>69</v>
      </c>
      <c r="P129" s="904"/>
      <c r="Q129" s="882" t="s">
        <v>69</v>
      </c>
      <c r="R129" s="882" t="s">
        <v>272</v>
      </c>
      <c r="S129" s="910" t="s">
        <v>714</v>
      </c>
      <c r="T129" s="915" t="s">
        <v>69</v>
      </c>
      <c r="U129" s="918"/>
      <c r="V129" s="923" t="s">
        <v>637</v>
      </c>
      <c r="W129" s="923" t="s">
        <v>572</v>
      </c>
      <c r="X129" s="923" t="s">
        <v>716</v>
      </c>
      <c r="Y129" s="923" t="s">
        <v>109</v>
      </c>
      <c r="Z129" s="926" t="s">
        <v>717</v>
      </c>
      <c r="AC129" s="928"/>
      <c r="AD129" s="928"/>
      <c r="AF129" s="933"/>
      <c r="AG129" s="941" t="s">
        <v>670</v>
      </c>
      <c r="AH129" s="927"/>
      <c r="AI129" s="927"/>
      <c r="AJ129" s="928"/>
      <c r="AK129" s="944"/>
      <c r="AL129" s="949"/>
      <c r="AM129" s="949" t="s">
        <v>502</v>
      </c>
      <c r="AN129" s="949" t="s">
        <v>69</v>
      </c>
      <c r="AO129" s="949" t="s">
        <v>69</v>
      </c>
      <c r="AP129" s="949" t="s">
        <v>69</v>
      </c>
      <c r="AQ129" s="949" t="s">
        <v>69</v>
      </c>
      <c r="AR129" s="949" t="s">
        <v>69</v>
      </c>
      <c r="AS129" s="949" t="s">
        <v>69</v>
      </c>
      <c r="AT129" s="949" t="s">
        <v>69</v>
      </c>
      <c r="AU129" s="949" t="s">
        <v>69</v>
      </c>
      <c r="AV129" s="949" t="s">
        <v>69</v>
      </c>
      <c r="AW129" s="949" t="s">
        <v>69</v>
      </c>
      <c r="AX129" s="949" t="s">
        <v>69</v>
      </c>
      <c r="AY129" s="949" t="s">
        <v>69</v>
      </c>
      <c r="AZ129" s="949" t="s">
        <v>69</v>
      </c>
      <c r="BA129" s="949" t="s">
        <v>69</v>
      </c>
      <c r="BB129" s="973"/>
      <c r="BE129" s="978" t="str">
        <f>+AK155</f>
        <v>A-2土工</v>
      </c>
      <c r="BF129" s="981"/>
      <c r="BG129" s="933"/>
      <c r="BH129" s="933"/>
      <c r="BI129" s="933"/>
      <c r="BJ129" s="933"/>
      <c r="BK129" s="990">
        <f>IF(S131=1,0,AO155)</f>
        <v>0.55000000000000004</v>
      </c>
      <c r="BL129" s="990">
        <f>IF(S131=1,AO155,0)</f>
        <v>0</v>
      </c>
      <c r="BM129" s="933"/>
      <c r="BN129" s="933"/>
      <c r="BO129" s="933"/>
      <c r="BP129" s="933"/>
      <c r="BQ129" s="933"/>
      <c r="BR129" s="933"/>
      <c r="BS129" s="933"/>
      <c r="BT129" s="933"/>
      <c r="BU129" s="933"/>
      <c r="BV129" s="933"/>
      <c r="BW129" s="933"/>
      <c r="BX129" s="994"/>
      <c r="BY129" s="999"/>
    </row>
    <row r="130" spans="1:77" ht="12" customHeight="1">
      <c r="A130" s="868" t="s">
        <v>708</v>
      </c>
      <c r="B130" s="883"/>
      <c r="C130" s="883"/>
      <c r="D130" s="883"/>
      <c r="E130" s="883"/>
      <c r="F130" s="883"/>
      <c r="G130" s="892"/>
      <c r="H130" s="883"/>
      <c r="I130" s="883"/>
      <c r="J130" s="896"/>
      <c r="K130" s="883"/>
      <c r="L130" s="883"/>
      <c r="M130" s="883"/>
      <c r="N130" s="883"/>
      <c r="O130" s="883"/>
      <c r="P130" s="896"/>
      <c r="Q130" s="883"/>
      <c r="R130" s="883"/>
      <c r="S130" s="883"/>
      <c r="T130" s="916"/>
      <c r="U130" s="878"/>
      <c r="V130" s="923"/>
      <c r="W130" s="923"/>
      <c r="X130" s="923"/>
      <c r="Y130" s="923"/>
      <c r="Z130" s="926"/>
      <c r="AC130" s="928"/>
      <c r="AD130" s="928"/>
      <c r="AF130" s="933"/>
      <c r="AG130" s="940" t="str">
        <f>J127</f>
        <v>RC-40</v>
      </c>
      <c r="AJ130" s="928"/>
      <c r="AK130" s="945" t="str">
        <f t="shared" ref="AK130:AM147" si="31">A130</f>
        <v>A-2土工</v>
      </c>
      <c r="AL130" s="950">
        <f t="shared" si="31"/>
        <v>0</v>
      </c>
      <c r="AM130" s="954">
        <f t="shared" si="31"/>
        <v>0</v>
      </c>
      <c r="AN130" s="950"/>
      <c r="AO130" s="950"/>
      <c r="AP130" s="950"/>
      <c r="AQ130" s="950"/>
      <c r="AR130" s="950"/>
      <c r="AS130" s="950"/>
      <c r="AT130" s="950">
        <f t="shared" ref="AT130:AT147" si="32">G130</f>
        <v>0</v>
      </c>
      <c r="AU130" s="950"/>
      <c r="AV130" s="950"/>
      <c r="AW130" s="950"/>
      <c r="AX130" s="950"/>
      <c r="AY130" s="971">
        <f>K131</f>
        <v>0.12</v>
      </c>
      <c r="AZ130" s="950"/>
      <c r="BA130" s="971">
        <f>+N131</f>
        <v>0</v>
      </c>
      <c r="BB130" s="974" t="str">
        <f>LOOKUP(R131,$L$4:$M$7)</f>
        <v>両切</v>
      </c>
      <c r="BE130" s="978" t="str">
        <f>AK156</f>
        <v>町道As</v>
      </c>
      <c r="BF130" s="982">
        <f>AN156</f>
        <v>0.6</v>
      </c>
      <c r="BG130" s="933" t="s">
        <v>718</v>
      </c>
      <c r="BH130" s="962">
        <f>IF(AND(E131&gt;0,E131&lt;=0.1),R131,0)</f>
        <v>2</v>
      </c>
      <c r="BI130" s="962">
        <f>IF(AND(E131&gt;0.1,E131&lt;=0.15),R131,0)</f>
        <v>0</v>
      </c>
      <c r="BJ130" s="962">
        <f>IF(E131&gt;0.15,R131,0)</f>
        <v>0</v>
      </c>
      <c r="BK130" s="962">
        <f>IF(S131=1,0,AO156)</f>
        <v>2.1999999999999999e-002</v>
      </c>
      <c r="BL130" s="962">
        <f>IF(S131=1,AO156,0)</f>
        <v>0</v>
      </c>
      <c r="BM130" s="962">
        <f t="shared" ref="BM130:BX130" si="33">AP156</f>
        <v>0.36299999999999999</v>
      </c>
      <c r="BN130" s="962">
        <f t="shared" si="33"/>
        <v>0</v>
      </c>
      <c r="BO130" s="962">
        <f t="shared" si="33"/>
        <v>0</v>
      </c>
      <c r="BP130" s="962">
        <f t="shared" si="33"/>
        <v>0.11</v>
      </c>
      <c r="BQ130" s="962">
        <f t="shared" si="33"/>
        <v>0</v>
      </c>
      <c r="BR130" s="962">
        <f t="shared" si="33"/>
        <v>0.193</v>
      </c>
      <c r="BS130" s="962">
        <f t="shared" si="33"/>
        <v>0</v>
      </c>
      <c r="BT130" s="962">
        <f t="shared" si="33"/>
        <v>2.1999999999999999e-002</v>
      </c>
      <c r="BU130" s="962">
        <f t="shared" si="33"/>
        <v>0.36299999999999999</v>
      </c>
      <c r="BV130" s="962">
        <f t="shared" si="33"/>
        <v>0.55000000000000004</v>
      </c>
      <c r="BW130" s="962">
        <f t="shared" si="33"/>
        <v>0.55000000000000004</v>
      </c>
      <c r="BX130" s="995">
        <f t="shared" si="33"/>
        <v>0</v>
      </c>
      <c r="BY130" s="999"/>
    </row>
    <row r="131" spans="1:77" ht="12" customHeight="1">
      <c r="A131" s="871" t="s">
        <v>303</v>
      </c>
      <c r="B131" s="884" t="s">
        <v>639</v>
      </c>
      <c r="C131" s="884">
        <v>75</v>
      </c>
      <c r="D131" s="884">
        <v>0.6</v>
      </c>
      <c r="E131" s="884">
        <v>4.e-002</v>
      </c>
      <c r="F131" s="884">
        <v>0.1</v>
      </c>
      <c r="G131" s="884">
        <v>0.55000000000000004</v>
      </c>
      <c r="H131" s="884">
        <v>0.1</v>
      </c>
      <c r="I131" s="884"/>
      <c r="J131" s="897">
        <v>1</v>
      </c>
      <c r="K131" s="884">
        <v>0.12</v>
      </c>
      <c r="L131" s="884"/>
      <c r="M131" s="884">
        <v>3.e-002</v>
      </c>
      <c r="N131" s="884"/>
      <c r="O131" s="884"/>
      <c r="P131" s="897"/>
      <c r="Q131" s="884">
        <f>11.28+82.76</f>
        <v>94.04</v>
      </c>
      <c r="R131" s="884">
        <v>2</v>
      </c>
      <c r="S131" s="884"/>
      <c r="T131" s="917"/>
      <c r="U131" s="878"/>
      <c r="V131" s="923">
        <f>IF(G130-G131&gt;=0,G130-G131,0)</f>
        <v>0</v>
      </c>
      <c r="W131" s="923">
        <f>IF(AS131&gt;0,ROUND(AT131+V131/AS131*(AS131-AO131+T131)/2,3),0)</f>
        <v>0.55000000000000004</v>
      </c>
      <c r="X131" s="923">
        <f>IF(AS131&gt;0,ROUND(AT131+V131/AS131*AU131/2,3),0)</f>
        <v>0.55000000000000004</v>
      </c>
      <c r="Y131" s="923">
        <f>IF(AS131&gt;0,ROUND(AT131+V131/AS131*(AU131+AW131/2+AV131/2),3),0)</f>
        <v>0.55000000000000004</v>
      </c>
      <c r="Z131" s="926">
        <f>IF(AS131&gt;0,ROUND(AT131+V131/AS131*(AU131+AW131+AV131+AX131/2),3),0)</f>
        <v>0.55000000000000004</v>
      </c>
      <c r="AC131" s="928" t="s">
        <v>707</v>
      </c>
      <c r="AD131" s="928" t="s">
        <v>61</v>
      </c>
      <c r="AF131" s="933"/>
      <c r="AG131" s="940" t="s">
        <v>414</v>
      </c>
      <c r="AJ131" s="928" t="s">
        <v>421</v>
      </c>
      <c r="AK131" s="946" t="str">
        <f t="shared" si="31"/>
        <v>町道As</v>
      </c>
      <c r="AL131" s="951" t="str">
        <f t="shared" si="31"/>
        <v>PEP</v>
      </c>
      <c r="AM131" s="955">
        <f t="shared" si="31"/>
        <v>75</v>
      </c>
      <c r="AN131" s="951">
        <f>IF(AL131="DIP",LOOKUP(AM131,$B$4:$C$12),0)+IF(AL131="VP",LOOKUP(AM131,$B$4:$E$12),0)+IF(AL131="PEP",LOOKUP(AM131,$B$4:$G$12),0)</f>
        <v>0</v>
      </c>
      <c r="AO131" s="951">
        <f>D131</f>
        <v>0.6</v>
      </c>
      <c r="AP131" s="951">
        <f>E131</f>
        <v>4.e-002</v>
      </c>
      <c r="AQ131" s="951">
        <f>F131</f>
        <v>0.1</v>
      </c>
      <c r="AR131" s="951">
        <f>H131</f>
        <v>0.1</v>
      </c>
      <c r="AS131" s="951">
        <f>AO131+AN131+AQ131</f>
        <v>0.7</v>
      </c>
      <c r="AT131" s="951">
        <f t="shared" si="32"/>
        <v>0.55000000000000004</v>
      </c>
      <c r="AU131" s="951">
        <f>IF(H131&gt;0,AQ131+AR131+AN131,0)</f>
        <v>0.2</v>
      </c>
      <c r="AV131" s="951">
        <f>IF(J131=0,AS131-AU131-AX131-AY130-AZ131,0)</f>
        <v>0</v>
      </c>
      <c r="AW131" s="951">
        <f>IF(J131=1,AS131-AU131-AX131-AY130-AZ131,0)</f>
        <v>0.35</v>
      </c>
      <c r="AX131" s="951">
        <f>I131</f>
        <v>0</v>
      </c>
      <c r="AY131" s="951">
        <f>L131</f>
        <v>0</v>
      </c>
      <c r="AZ131" s="951">
        <f>M131</f>
        <v>3.e-002</v>
      </c>
      <c r="BA131" s="951">
        <f>+O131</f>
        <v>0</v>
      </c>
      <c r="BB131" s="975">
        <f>LOOKUP(S131,$N$4:$O$7)</f>
        <v>0</v>
      </c>
      <c r="BE131" s="978" t="str">
        <f>AL156</f>
        <v>PEP</v>
      </c>
      <c r="BF131" s="983">
        <f>AM156</f>
        <v>75</v>
      </c>
      <c r="BG131" s="933"/>
      <c r="BH131" s="950"/>
      <c r="BI131" s="950"/>
      <c r="BJ131" s="950"/>
      <c r="BK131" s="991">
        <f>ROUND(BG132*BK129,2)</f>
        <v>51.72</v>
      </c>
      <c r="BL131" s="950">
        <f>ROUND(BG132*BL129,2)</f>
        <v>0</v>
      </c>
      <c r="BM131" s="950"/>
      <c r="BN131" s="950"/>
      <c r="BO131" s="950"/>
      <c r="BP131" s="950"/>
      <c r="BQ131" s="950"/>
      <c r="BR131" s="950"/>
      <c r="BS131" s="950"/>
      <c r="BT131" s="950"/>
      <c r="BU131" s="950"/>
      <c r="BV131" s="950"/>
      <c r="BW131" s="950"/>
      <c r="BX131" s="974"/>
      <c r="BY131" s="999"/>
    </row>
    <row r="132" spans="1:77" ht="12" customHeight="1">
      <c r="A132" s="868" t="s">
        <v>187</v>
      </c>
      <c r="B132" s="883"/>
      <c r="C132" s="883"/>
      <c r="D132" s="883"/>
      <c r="E132" s="883"/>
      <c r="F132" s="883"/>
      <c r="G132" s="892"/>
      <c r="H132" s="883"/>
      <c r="I132" s="883"/>
      <c r="J132" s="896"/>
      <c r="K132" s="883"/>
      <c r="L132" s="883"/>
      <c r="M132" s="883"/>
      <c r="N132" s="883"/>
      <c r="O132" s="883"/>
      <c r="P132" s="896"/>
      <c r="Q132" s="883"/>
      <c r="R132" s="883"/>
      <c r="S132" s="883"/>
      <c r="T132" s="916"/>
      <c r="U132" s="878"/>
      <c r="V132" s="923"/>
      <c r="W132" s="923"/>
      <c r="X132" s="923"/>
      <c r="Y132" s="923"/>
      <c r="Z132" s="926"/>
      <c r="AC132" s="928"/>
      <c r="AD132" s="928"/>
      <c r="AF132" s="933"/>
      <c r="AG132" s="940" t="s">
        <v>693</v>
      </c>
      <c r="AJ132" s="928"/>
      <c r="AK132" s="945" t="str">
        <f t="shared" si="31"/>
        <v>A-3土工</v>
      </c>
      <c r="AL132" s="950">
        <f t="shared" si="31"/>
        <v>0</v>
      </c>
      <c r="AM132" s="954">
        <f t="shared" si="31"/>
        <v>0</v>
      </c>
      <c r="AN132" s="950"/>
      <c r="AO132" s="950"/>
      <c r="AP132" s="950"/>
      <c r="AQ132" s="950"/>
      <c r="AR132" s="950"/>
      <c r="AS132" s="950"/>
      <c r="AT132" s="950">
        <f t="shared" si="32"/>
        <v>0</v>
      </c>
      <c r="AU132" s="950"/>
      <c r="AV132" s="950"/>
      <c r="AW132" s="950"/>
      <c r="AX132" s="950"/>
      <c r="AY132" s="971">
        <f>K133</f>
        <v>0.12</v>
      </c>
      <c r="AZ132" s="950"/>
      <c r="BA132" s="971">
        <f>+N133</f>
        <v>0</v>
      </c>
      <c r="BB132" s="974" t="str">
        <f>LOOKUP(R133,$L$4:$M$7)</f>
        <v>両切</v>
      </c>
      <c r="BE132" s="979"/>
      <c r="BF132" s="984"/>
      <c r="BG132" s="987">
        <f>Q131</f>
        <v>94.04</v>
      </c>
      <c r="BH132" s="951">
        <f>ROUND(BG132*BH130,2)</f>
        <v>188.08</v>
      </c>
      <c r="BI132" s="951">
        <f>ROUND(BG132*BI130,2)</f>
        <v>0</v>
      </c>
      <c r="BJ132" s="951">
        <f>ROUND(BG132*BJ130,2)</f>
        <v>0</v>
      </c>
      <c r="BK132" s="951">
        <f>ROUND(BG132*BK130,2)</f>
        <v>2.0699999999999998</v>
      </c>
      <c r="BL132" s="951">
        <f>ROUND(BG132*BL130,2)</f>
        <v>0</v>
      </c>
      <c r="BM132" s="951">
        <f>ROUND(BG132*BM130,2)</f>
        <v>34.14</v>
      </c>
      <c r="BN132" s="951">
        <f>ROUND(BG132*BN130,2)</f>
        <v>0</v>
      </c>
      <c r="BO132" s="951">
        <f>ROUND(BG132*BO130,2)</f>
        <v>0</v>
      </c>
      <c r="BP132" s="951">
        <f>ROUND(BG132*BP130,2)</f>
        <v>10.34</v>
      </c>
      <c r="BQ132" s="951">
        <f>ROUND(BG132*BQ130,2)</f>
        <v>0</v>
      </c>
      <c r="BR132" s="951">
        <f>ROUND(BG132*BR130,2)</f>
        <v>18.149999999999999</v>
      </c>
      <c r="BS132" s="951">
        <f>ROUND(BG132*BS130,2)</f>
        <v>0</v>
      </c>
      <c r="BT132" s="951">
        <f>ROUND(BG132*BT130,2)</f>
        <v>2.0699999999999998</v>
      </c>
      <c r="BU132" s="951">
        <f>ROUND(BG132*BU130,2)</f>
        <v>34.14</v>
      </c>
      <c r="BV132" s="951">
        <f>ROUND(BG132*BV130,2)</f>
        <v>51.72</v>
      </c>
      <c r="BW132" s="951">
        <f>ROUND(BG132*BW130,2)</f>
        <v>51.72</v>
      </c>
      <c r="BX132" s="975">
        <f>ROUND(BG132*BX130,2)</f>
        <v>0</v>
      </c>
      <c r="BY132" s="999"/>
    </row>
    <row r="133" spans="1:77" ht="12" customHeight="1">
      <c r="A133" s="871" t="s">
        <v>303</v>
      </c>
      <c r="B133" s="884" t="s">
        <v>639</v>
      </c>
      <c r="C133" s="884">
        <v>75</v>
      </c>
      <c r="D133" s="884">
        <v>1</v>
      </c>
      <c r="E133" s="884">
        <v>4.e-002</v>
      </c>
      <c r="F133" s="884">
        <v>0.1</v>
      </c>
      <c r="G133" s="884">
        <v>0.55000000000000004</v>
      </c>
      <c r="H133" s="884">
        <v>0.1</v>
      </c>
      <c r="I133" s="884"/>
      <c r="J133" s="897">
        <v>1</v>
      </c>
      <c r="K133" s="884">
        <v>0.12</v>
      </c>
      <c r="L133" s="884"/>
      <c r="M133" s="884">
        <v>3.e-002</v>
      </c>
      <c r="N133" s="884"/>
      <c r="O133" s="884"/>
      <c r="P133" s="897"/>
      <c r="Q133" s="884">
        <f>8.2</f>
        <v>8.1999999999999993</v>
      </c>
      <c r="R133" s="884">
        <v>2</v>
      </c>
      <c r="S133" s="884"/>
      <c r="T133" s="917"/>
      <c r="U133" s="878"/>
      <c r="V133" s="923">
        <f>IF(G132-G133&gt;=0,G132-G133,0)</f>
        <v>0</v>
      </c>
      <c r="W133" s="923">
        <f>IF(AS133&gt;0,ROUND(AT133+V133/AS133*(AS133-AO133+T133)/2,3),0)</f>
        <v>0.55000000000000004</v>
      </c>
      <c r="X133" s="923">
        <f>IF(AS133&gt;0,ROUND(AT133+V133/AS133*AU133/2,3),0)</f>
        <v>0.55000000000000004</v>
      </c>
      <c r="Y133" s="923">
        <f>IF(AS133&gt;0,ROUND(AT133+V133/AS133*(AU133+AW133/2+AV133/2),3),0)</f>
        <v>0.55000000000000004</v>
      </c>
      <c r="Z133" s="926">
        <f>IF(AS133&gt;0,ROUND(AT133+V133/AS133*(AU133+AW133+AV133+AX133/2),3),0)</f>
        <v>0.55000000000000004</v>
      </c>
      <c r="AC133" s="928"/>
      <c r="AD133" s="928"/>
      <c r="AF133" s="934"/>
      <c r="AG133" s="941"/>
      <c r="AH133" s="927"/>
      <c r="AI133" s="927"/>
      <c r="AJ133" s="928"/>
      <c r="AK133" s="946" t="str">
        <f t="shared" si="31"/>
        <v>町道As</v>
      </c>
      <c r="AL133" s="951" t="str">
        <f t="shared" si="31"/>
        <v>PEP</v>
      </c>
      <c r="AM133" s="955">
        <f t="shared" si="31"/>
        <v>75</v>
      </c>
      <c r="AN133" s="951">
        <f>IF(AL133="DIP",LOOKUP(AM133,$B$4:$C$12),0)+IF(AL133="VP",LOOKUP(AM133,$B$4:$E$12),0)+IF(AL133="PEP",LOOKUP(AM133,$B$4:$G$12),0)</f>
        <v>0</v>
      </c>
      <c r="AO133" s="951">
        <f>D133</f>
        <v>1</v>
      </c>
      <c r="AP133" s="951">
        <f>E133</f>
        <v>4.e-002</v>
      </c>
      <c r="AQ133" s="951">
        <f>F133</f>
        <v>0.1</v>
      </c>
      <c r="AR133" s="951">
        <f>H133</f>
        <v>0.1</v>
      </c>
      <c r="AS133" s="951">
        <f>AO133+AN133+AQ133</f>
        <v>1.1000000000000001</v>
      </c>
      <c r="AT133" s="951">
        <f t="shared" si="32"/>
        <v>0.55000000000000004</v>
      </c>
      <c r="AU133" s="951">
        <f>IF(H133&gt;0,AQ133+AR133+AN133,0)</f>
        <v>0.2</v>
      </c>
      <c r="AV133" s="951">
        <f>IF(J133=0,AS133-AU133-AX133-AY132-AZ133,0)</f>
        <v>0</v>
      </c>
      <c r="AW133" s="951">
        <f>IF(J133=1,AS133-AU133-AX133-AY132-AZ133,0)</f>
        <v>0.75000000000000011</v>
      </c>
      <c r="AX133" s="951">
        <f>I133</f>
        <v>0</v>
      </c>
      <c r="AY133" s="951">
        <f>L133</f>
        <v>0</v>
      </c>
      <c r="AZ133" s="951">
        <f>M133</f>
        <v>3.e-002</v>
      </c>
      <c r="BA133" s="951">
        <f>+O133</f>
        <v>0</v>
      </c>
      <c r="BB133" s="975">
        <f>LOOKUP(S133,$N$4:$O$7)</f>
        <v>0</v>
      </c>
      <c r="BE133" s="978" t="str">
        <f>+AK157</f>
        <v>A-3土工</v>
      </c>
      <c r="BF133" s="981"/>
      <c r="BG133" s="933"/>
      <c r="BH133" s="933"/>
      <c r="BI133" s="933"/>
      <c r="BJ133" s="933"/>
      <c r="BK133" s="990">
        <f>IF(S133=1,0,AO157)</f>
        <v>0.55000000000000004</v>
      </c>
      <c r="BL133" s="990">
        <f>IF(S133=1,AO157,0)</f>
        <v>0</v>
      </c>
      <c r="BM133" s="933"/>
      <c r="BN133" s="933"/>
      <c r="BO133" s="933"/>
      <c r="BP133" s="933"/>
      <c r="BQ133" s="933"/>
      <c r="BR133" s="933"/>
      <c r="BS133" s="933"/>
      <c r="BT133" s="933"/>
      <c r="BU133" s="933"/>
      <c r="BV133" s="933"/>
      <c r="BW133" s="933"/>
      <c r="BX133" s="994"/>
      <c r="BY133" s="999"/>
    </row>
    <row r="134" spans="1:77" ht="12" customHeight="1">
      <c r="A134" s="868" t="s">
        <v>733</v>
      </c>
      <c r="B134" s="883"/>
      <c r="C134" s="883"/>
      <c r="D134" s="883"/>
      <c r="E134" s="883"/>
      <c r="F134" s="883"/>
      <c r="G134" s="892"/>
      <c r="H134" s="883"/>
      <c r="I134" s="883"/>
      <c r="J134" s="896"/>
      <c r="K134" s="883"/>
      <c r="L134" s="883"/>
      <c r="M134" s="883"/>
      <c r="N134" s="883"/>
      <c r="O134" s="883"/>
      <c r="P134" s="896"/>
      <c r="Q134" s="883"/>
      <c r="R134" s="883"/>
      <c r="S134" s="883"/>
      <c r="T134" s="916"/>
      <c r="U134" s="878"/>
      <c r="V134" s="923"/>
      <c r="W134" s="923"/>
      <c r="X134" s="923"/>
      <c r="Y134" s="923"/>
      <c r="Z134" s="926"/>
      <c r="AC134" s="928"/>
      <c r="AD134" s="929"/>
      <c r="AE134" s="927"/>
      <c r="AF134" s="935"/>
      <c r="AG134" s="940" t="s">
        <v>719</v>
      </c>
      <c r="AH134" s="927"/>
      <c r="AI134" s="928" t="s">
        <v>128</v>
      </c>
      <c r="AJ134" s="928"/>
      <c r="AK134" s="945" t="str">
        <f t="shared" si="31"/>
        <v>A-4土工</v>
      </c>
      <c r="AL134" s="950">
        <f t="shared" si="31"/>
        <v>0</v>
      </c>
      <c r="AM134" s="954">
        <f t="shared" si="31"/>
        <v>0</v>
      </c>
      <c r="AN134" s="950"/>
      <c r="AO134" s="950"/>
      <c r="AP134" s="950"/>
      <c r="AQ134" s="950"/>
      <c r="AR134" s="950"/>
      <c r="AS134" s="950"/>
      <c r="AT134" s="950">
        <f t="shared" si="32"/>
        <v>0</v>
      </c>
      <c r="AU134" s="950"/>
      <c r="AV134" s="950"/>
      <c r="AW134" s="950"/>
      <c r="AX134" s="950"/>
      <c r="AY134" s="971">
        <f>K135</f>
        <v>0.12</v>
      </c>
      <c r="AZ134" s="950"/>
      <c r="BA134" s="971">
        <f>+N135</f>
        <v>0</v>
      </c>
      <c r="BB134" s="974" t="str">
        <f>LOOKUP(R135,$L$4:$M$7)</f>
        <v>両切</v>
      </c>
      <c r="BE134" s="978" t="str">
        <f>AK158</f>
        <v>町道As</v>
      </c>
      <c r="BF134" s="982">
        <f>AN158</f>
        <v>1</v>
      </c>
      <c r="BG134" s="933" t="s">
        <v>718</v>
      </c>
      <c r="BH134" s="962">
        <f>IF(AND(E133&gt;0,E133&lt;=0.1),R133,0)</f>
        <v>2</v>
      </c>
      <c r="BI134" s="962">
        <f>IF(AND(E133&gt;0.1,E133&lt;=0.15),R133,0)</f>
        <v>0</v>
      </c>
      <c r="BJ134" s="962">
        <f>IF(E133&gt;0.15,R133,0)</f>
        <v>0</v>
      </c>
      <c r="BK134" s="962">
        <f>IF(S133=1,0,AO158)</f>
        <v>2.1999999999999999e-002</v>
      </c>
      <c r="BL134" s="962">
        <f>IF(S133=1,AO158,0)</f>
        <v>0</v>
      </c>
      <c r="BM134" s="962">
        <f t="shared" ref="BM134:BX134" si="34">AP158</f>
        <v>0.58299999999999996</v>
      </c>
      <c r="BN134" s="962">
        <f t="shared" si="34"/>
        <v>0</v>
      </c>
      <c r="BO134" s="962">
        <f t="shared" si="34"/>
        <v>0</v>
      </c>
      <c r="BP134" s="962">
        <f t="shared" si="34"/>
        <v>0.11</v>
      </c>
      <c r="BQ134" s="962">
        <f t="shared" si="34"/>
        <v>0</v>
      </c>
      <c r="BR134" s="962">
        <f t="shared" si="34"/>
        <v>0.41299999999999998</v>
      </c>
      <c r="BS134" s="962">
        <f t="shared" si="34"/>
        <v>0</v>
      </c>
      <c r="BT134" s="962">
        <f t="shared" si="34"/>
        <v>2.1999999999999999e-002</v>
      </c>
      <c r="BU134" s="962">
        <f t="shared" si="34"/>
        <v>0.58299999999999996</v>
      </c>
      <c r="BV134" s="962">
        <f t="shared" si="34"/>
        <v>0.55000000000000004</v>
      </c>
      <c r="BW134" s="962">
        <f t="shared" si="34"/>
        <v>0.55000000000000004</v>
      </c>
      <c r="BX134" s="995">
        <f t="shared" si="34"/>
        <v>0</v>
      </c>
      <c r="BY134" s="999"/>
    </row>
    <row r="135" spans="1:77" ht="12" customHeight="1">
      <c r="A135" s="871" t="s">
        <v>303</v>
      </c>
      <c r="B135" s="884" t="s">
        <v>639</v>
      </c>
      <c r="C135" s="884">
        <v>75</v>
      </c>
      <c r="D135" s="884">
        <v>1.5</v>
      </c>
      <c r="E135" s="884">
        <v>4.e-002</v>
      </c>
      <c r="F135" s="884">
        <v>0.1</v>
      </c>
      <c r="G135" s="884">
        <v>0.85</v>
      </c>
      <c r="H135" s="884">
        <v>0.1</v>
      </c>
      <c r="I135" s="884"/>
      <c r="J135" s="897">
        <v>1</v>
      </c>
      <c r="K135" s="884">
        <v>0.12</v>
      </c>
      <c r="L135" s="884"/>
      <c r="M135" s="884">
        <v>3.e-002</v>
      </c>
      <c r="N135" s="884"/>
      <c r="O135" s="884"/>
      <c r="P135" s="897"/>
      <c r="Q135" s="884">
        <v>4.0199999999999996</v>
      </c>
      <c r="R135" s="884">
        <v>2</v>
      </c>
      <c r="S135" s="884"/>
      <c r="T135" s="917"/>
      <c r="U135" s="878"/>
      <c r="V135" s="923">
        <f>IF(G134-G135&gt;=0,G134-G135,0)</f>
        <v>0</v>
      </c>
      <c r="W135" s="923">
        <f>IF(AS135&gt;0,ROUND(AT135+V135/AS135*(AS135-AO135+T135)/2,3),0)</f>
        <v>0.85</v>
      </c>
      <c r="X135" s="923">
        <f>IF(AS135&gt;0,ROUND(AT135+V135/AS135*AU135/2,3),0)</f>
        <v>0.85</v>
      </c>
      <c r="Y135" s="923">
        <f>IF(AS135&gt;0,ROUND(AT135+V135/AS135*(AU135+AW135/2+AV135/2),3),0)</f>
        <v>0.85</v>
      </c>
      <c r="Z135" s="926">
        <f>IF(AS135&gt;0,ROUND(AT135+V135/AS135*(AU135+AW135+AV135+AX135/2),3),0)</f>
        <v>0.85</v>
      </c>
      <c r="AC135" s="928"/>
      <c r="AD135" s="929" t="s">
        <v>343</v>
      </c>
      <c r="AE135" s="927"/>
      <c r="AF135" s="936"/>
      <c r="AG135" s="940"/>
      <c r="AJ135" s="928" t="s">
        <v>709</v>
      </c>
      <c r="AK135" s="946" t="str">
        <f t="shared" si="31"/>
        <v>町道As</v>
      </c>
      <c r="AL135" s="951" t="str">
        <f t="shared" si="31"/>
        <v>PEP</v>
      </c>
      <c r="AM135" s="955">
        <f t="shared" si="31"/>
        <v>75</v>
      </c>
      <c r="AN135" s="951">
        <f>IF(AL135="DIP",LOOKUP(AM135,$B$4:$C$12),0)+IF(AL135="VP",LOOKUP(AM135,$B$4:$E$12),0)+IF(AL135="PEP",LOOKUP(AM135,$B$4:$G$12),0)</f>
        <v>0</v>
      </c>
      <c r="AO135" s="951">
        <f>D135</f>
        <v>1.5</v>
      </c>
      <c r="AP135" s="951">
        <f>E135</f>
        <v>4.e-002</v>
      </c>
      <c r="AQ135" s="951">
        <f>F135</f>
        <v>0.1</v>
      </c>
      <c r="AR135" s="951">
        <f>H135</f>
        <v>0.1</v>
      </c>
      <c r="AS135" s="951">
        <f>AO135+AN135+AQ135</f>
        <v>1.6</v>
      </c>
      <c r="AT135" s="951">
        <f t="shared" si="32"/>
        <v>0.85</v>
      </c>
      <c r="AU135" s="951">
        <f>IF(H135&gt;0,AQ135+AR135+AN135,0)</f>
        <v>0.2</v>
      </c>
      <c r="AV135" s="951">
        <f>IF(J135=0,AS135-AU135-AX135-AY134-AZ135,0)</f>
        <v>0</v>
      </c>
      <c r="AW135" s="951">
        <f>IF(J135=1,AS135-AU135-AX135-AY134-AZ135,0)</f>
        <v>1.2500000000000002</v>
      </c>
      <c r="AX135" s="951">
        <f>I135</f>
        <v>0</v>
      </c>
      <c r="AY135" s="951">
        <f>L135</f>
        <v>0</v>
      </c>
      <c r="AZ135" s="951">
        <f>M135</f>
        <v>3.e-002</v>
      </c>
      <c r="BA135" s="951">
        <f>+O135</f>
        <v>0</v>
      </c>
      <c r="BB135" s="975">
        <f>LOOKUP(S135,$N$4:$O$7)</f>
        <v>0</v>
      </c>
      <c r="BE135" s="978" t="str">
        <f>AL158</f>
        <v>PEP</v>
      </c>
      <c r="BF135" s="983">
        <f>AM158</f>
        <v>75</v>
      </c>
      <c r="BG135" s="933"/>
      <c r="BH135" s="950"/>
      <c r="BI135" s="950"/>
      <c r="BJ135" s="950"/>
      <c r="BK135" s="991">
        <f>ROUND(BG136*BK133,2)</f>
        <v>4.51</v>
      </c>
      <c r="BL135" s="950">
        <f>ROUND(BG136*BL133,2)</f>
        <v>0</v>
      </c>
      <c r="BM135" s="950"/>
      <c r="BN135" s="950"/>
      <c r="BO135" s="950"/>
      <c r="BP135" s="950"/>
      <c r="BQ135" s="950"/>
      <c r="BR135" s="950"/>
      <c r="BS135" s="950"/>
      <c r="BT135" s="950"/>
      <c r="BU135" s="950"/>
      <c r="BV135" s="950"/>
      <c r="BW135" s="950"/>
      <c r="BX135" s="974"/>
      <c r="BY135" s="999"/>
    </row>
    <row r="136" spans="1:77" ht="12" customHeight="1">
      <c r="A136" s="868" t="s">
        <v>133</v>
      </c>
      <c r="B136" s="883"/>
      <c r="C136" s="883"/>
      <c r="D136" s="883"/>
      <c r="E136" s="883"/>
      <c r="F136" s="883"/>
      <c r="G136" s="892"/>
      <c r="H136" s="883"/>
      <c r="I136" s="883"/>
      <c r="J136" s="896"/>
      <c r="K136" s="883"/>
      <c r="L136" s="883"/>
      <c r="M136" s="883"/>
      <c r="N136" s="883"/>
      <c r="O136" s="883"/>
      <c r="P136" s="896"/>
      <c r="Q136" s="883"/>
      <c r="R136" s="883"/>
      <c r="S136" s="883"/>
      <c r="T136" s="916"/>
      <c r="U136" s="878"/>
      <c r="V136" s="923"/>
      <c r="W136" s="923"/>
      <c r="X136" s="923"/>
      <c r="Y136" s="923"/>
      <c r="Z136" s="926"/>
      <c r="AC136" s="929"/>
      <c r="AD136" s="929" t="s">
        <v>40</v>
      </c>
      <c r="AE136" s="927"/>
      <c r="AF136" s="887"/>
      <c r="AG136" s="941"/>
      <c r="AH136" s="927"/>
      <c r="AI136" s="927"/>
      <c r="AJ136" s="928"/>
      <c r="AK136" s="945" t="str">
        <f t="shared" si="31"/>
        <v>B-1土工</v>
      </c>
      <c r="AL136" s="950">
        <f t="shared" si="31"/>
        <v>0</v>
      </c>
      <c r="AM136" s="954">
        <f t="shared" si="31"/>
        <v>0</v>
      </c>
      <c r="AN136" s="950"/>
      <c r="AO136" s="950"/>
      <c r="AP136" s="950"/>
      <c r="AQ136" s="950"/>
      <c r="AR136" s="950"/>
      <c r="AS136" s="950"/>
      <c r="AT136" s="950">
        <f t="shared" si="32"/>
        <v>0</v>
      </c>
      <c r="AU136" s="950"/>
      <c r="AV136" s="950"/>
      <c r="AW136" s="950"/>
      <c r="AX136" s="950"/>
      <c r="AY136" s="971">
        <f>K137</f>
        <v>0.12</v>
      </c>
      <c r="AZ136" s="950"/>
      <c r="BA136" s="971">
        <f>+N137</f>
        <v>0</v>
      </c>
      <c r="BB136" s="974" t="str">
        <f>LOOKUP(R137,$L$4:$M$7)</f>
        <v>両切</v>
      </c>
      <c r="BE136" s="979"/>
      <c r="BF136" s="984"/>
      <c r="BG136" s="987">
        <f>Q133</f>
        <v>8.1999999999999993</v>
      </c>
      <c r="BH136" s="951">
        <f>ROUND(BG136*BH134,2)</f>
        <v>16.399999999999999</v>
      </c>
      <c r="BI136" s="951">
        <f>ROUND(BG136*BI134,2)</f>
        <v>0</v>
      </c>
      <c r="BJ136" s="951">
        <f>ROUND(BG136*BJ134,2)</f>
        <v>0</v>
      </c>
      <c r="BK136" s="951">
        <f>ROUND(BG136*BK134,2)</f>
        <v>0.18</v>
      </c>
      <c r="BL136" s="951">
        <f>ROUND(BG136*BL134,2)</f>
        <v>0</v>
      </c>
      <c r="BM136" s="951">
        <f>ROUND(BG136*BM134,2)</f>
        <v>4.78</v>
      </c>
      <c r="BN136" s="951">
        <f>ROUND(BG136*BN134,2)</f>
        <v>0</v>
      </c>
      <c r="BO136" s="951">
        <f>ROUND(BG136*BO134,2)</f>
        <v>0</v>
      </c>
      <c r="BP136" s="951">
        <f>ROUND(BG136*BP134,2)</f>
        <v>0.9</v>
      </c>
      <c r="BQ136" s="951">
        <f>ROUND(BG136*BQ134,2)</f>
        <v>0</v>
      </c>
      <c r="BR136" s="951">
        <f>ROUND(BG136*BR134,2)</f>
        <v>3.39</v>
      </c>
      <c r="BS136" s="951">
        <f>ROUND(BG136*BS134,2)</f>
        <v>0</v>
      </c>
      <c r="BT136" s="951">
        <f>ROUND(BG136*BT134,2)</f>
        <v>0.18</v>
      </c>
      <c r="BU136" s="951">
        <f>ROUND(BG136*BU134,2)</f>
        <v>4.78</v>
      </c>
      <c r="BV136" s="951">
        <f>ROUND(BG136*BV134,2)</f>
        <v>4.51</v>
      </c>
      <c r="BW136" s="951">
        <f>ROUND(BG136*BW134,2)</f>
        <v>4.51</v>
      </c>
      <c r="BX136" s="975">
        <f>ROUND(BG136*BX134,2)</f>
        <v>0</v>
      </c>
      <c r="BY136" s="999"/>
    </row>
    <row r="137" spans="1:77" ht="12" customHeight="1">
      <c r="A137" s="871" t="s">
        <v>303</v>
      </c>
      <c r="B137" s="884" t="s">
        <v>639</v>
      </c>
      <c r="C137" s="884">
        <v>75</v>
      </c>
      <c r="D137" s="884">
        <v>0.6</v>
      </c>
      <c r="E137" s="884">
        <v>4.e-002</v>
      </c>
      <c r="F137" s="884">
        <v>0.15</v>
      </c>
      <c r="G137" s="884">
        <v>1</v>
      </c>
      <c r="H137" s="884">
        <v>0.1</v>
      </c>
      <c r="I137" s="884"/>
      <c r="J137" s="897">
        <v>1</v>
      </c>
      <c r="K137" s="884">
        <v>0.12</v>
      </c>
      <c r="L137" s="884"/>
      <c r="M137" s="884">
        <v>3.e-002</v>
      </c>
      <c r="N137" s="884"/>
      <c r="O137" s="884"/>
      <c r="P137" s="897"/>
      <c r="Q137" s="884">
        <v>1</v>
      </c>
      <c r="R137" s="884">
        <v>2</v>
      </c>
      <c r="S137" s="884">
        <v>2</v>
      </c>
      <c r="T137" s="917">
        <v>0.1</v>
      </c>
      <c r="U137" s="878"/>
      <c r="V137" s="923">
        <f>IF(G136-G137&gt;=0,G136-G137,0)</f>
        <v>0</v>
      </c>
      <c r="W137" s="923">
        <f>IF(AS137&gt;0,ROUND(AT137+V137/AS137*(AS137-AO137+T137)/2,3),0)</f>
        <v>1</v>
      </c>
      <c r="X137" s="923">
        <f>IF(AS137&gt;0,ROUND(AT137+V137/AS137*AU137/2,3),0)</f>
        <v>1</v>
      </c>
      <c r="Y137" s="923">
        <f>IF(AS137&gt;0,ROUND(AT137+V137/AS137*(AU137+AW137/2+AV137/2),3),0)</f>
        <v>1</v>
      </c>
      <c r="Z137" s="926">
        <f>IF(AS137&gt;0,ROUND(AT137+V137/AS137*(AU137+AW137+AV137+AX137/2),3),0)</f>
        <v>1</v>
      </c>
      <c r="AG137" s="938"/>
      <c r="AK137" s="946" t="str">
        <f t="shared" si="31"/>
        <v>町道As</v>
      </c>
      <c r="AL137" s="951" t="str">
        <f t="shared" si="31"/>
        <v>PEP</v>
      </c>
      <c r="AM137" s="955">
        <f t="shared" si="31"/>
        <v>75</v>
      </c>
      <c r="AN137" s="951">
        <f>IF(AL137="DIP",LOOKUP(AM137,$B$4:$C$12),0)+IF(AL137="VP",LOOKUP(AM137,$B$4:$E$12),0)+IF(AL137="PEP",LOOKUP(AM137,$B$4:$G$12),0)</f>
        <v>0</v>
      </c>
      <c r="AO137" s="951">
        <f>D137</f>
        <v>0.6</v>
      </c>
      <c r="AP137" s="951">
        <f>E137</f>
        <v>4.e-002</v>
      </c>
      <c r="AQ137" s="951">
        <f>F137</f>
        <v>0.15</v>
      </c>
      <c r="AR137" s="951">
        <f>H137</f>
        <v>0.1</v>
      </c>
      <c r="AS137" s="951">
        <f>AO137+AN137+AQ137</f>
        <v>0.75</v>
      </c>
      <c r="AT137" s="951">
        <f t="shared" si="32"/>
        <v>1</v>
      </c>
      <c r="AU137" s="951">
        <f>IF(H137&gt;0,AQ137+AR137+AN137,0)</f>
        <v>0.25</v>
      </c>
      <c r="AV137" s="951">
        <f>IF(J137=0,AS137-AU137-AX137-AY136-AZ137,0)</f>
        <v>0</v>
      </c>
      <c r="AW137" s="951">
        <f>IF(J137=1,AS137-AU137-AX137-AY136-AZ137,0)</f>
        <v>0.35</v>
      </c>
      <c r="AX137" s="951">
        <f>I137</f>
        <v>0</v>
      </c>
      <c r="AY137" s="951">
        <f>L137</f>
        <v>0</v>
      </c>
      <c r="AZ137" s="951">
        <f>M137</f>
        <v>3.e-002</v>
      </c>
      <c r="BA137" s="951">
        <f>+O137</f>
        <v>0</v>
      </c>
      <c r="BB137" s="975" t="str">
        <f>LOOKUP(S137,$N$4:$O$7)</f>
        <v>人力､機械</v>
      </c>
      <c r="BE137" s="978" t="str">
        <f>+AK159</f>
        <v>A-4土工</v>
      </c>
      <c r="BF137" s="981"/>
      <c r="BG137" s="933"/>
      <c r="BH137" s="933"/>
      <c r="BI137" s="933"/>
      <c r="BJ137" s="933"/>
      <c r="BK137" s="990">
        <f>IF(S135=1,0,AO159)</f>
        <v>0.85</v>
      </c>
      <c r="BL137" s="990">
        <f>IF(S135=1,AO159,0)</f>
        <v>0</v>
      </c>
      <c r="BM137" s="933"/>
      <c r="BN137" s="933"/>
      <c r="BO137" s="933"/>
      <c r="BP137" s="933"/>
      <c r="BQ137" s="933"/>
      <c r="BR137" s="933"/>
      <c r="BS137" s="933"/>
      <c r="BT137" s="933"/>
      <c r="BU137" s="933"/>
      <c r="BV137" s="933"/>
      <c r="BW137" s="933"/>
      <c r="BX137" s="994"/>
      <c r="BY137" s="999"/>
    </row>
    <row r="138" spans="1:77" ht="12" customHeight="1">
      <c r="A138" s="868" t="s">
        <v>734</v>
      </c>
      <c r="B138" s="883"/>
      <c r="C138" s="883"/>
      <c r="D138" s="883"/>
      <c r="E138" s="883"/>
      <c r="F138" s="883"/>
      <c r="G138" s="892"/>
      <c r="H138" s="883"/>
      <c r="I138" s="883"/>
      <c r="J138" s="896"/>
      <c r="K138" s="883"/>
      <c r="L138" s="883"/>
      <c r="M138" s="883"/>
      <c r="N138" s="883"/>
      <c r="O138" s="883"/>
      <c r="P138" s="896"/>
      <c r="Q138" s="883"/>
      <c r="R138" s="883"/>
      <c r="S138" s="883"/>
      <c r="T138" s="916"/>
      <c r="U138" s="878"/>
      <c r="V138" s="923"/>
      <c r="W138" s="923"/>
      <c r="X138" s="923"/>
      <c r="Y138" s="923"/>
      <c r="Z138" s="926"/>
      <c r="AF138" s="928"/>
      <c r="AH138" s="928"/>
      <c r="AK138" s="945" t="str">
        <f t="shared" si="31"/>
        <v>C-1土工</v>
      </c>
      <c r="AL138" s="950">
        <f t="shared" si="31"/>
        <v>0</v>
      </c>
      <c r="AM138" s="954">
        <f t="shared" si="31"/>
        <v>0</v>
      </c>
      <c r="AN138" s="950"/>
      <c r="AO138" s="950"/>
      <c r="AP138" s="950"/>
      <c r="AQ138" s="950"/>
      <c r="AR138" s="950"/>
      <c r="AS138" s="950"/>
      <c r="AT138" s="950">
        <f t="shared" si="32"/>
        <v>0</v>
      </c>
      <c r="AU138" s="950"/>
      <c r="AV138" s="950"/>
      <c r="AW138" s="950"/>
      <c r="AX138" s="950"/>
      <c r="AY138" s="971">
        <f>K139</f>
        <v>0.12</v>
      </c>
      <c r="AZ138" s="950"/>
      <c r="BA138" s="971">
        <f>+N139</f>
        <v>0</v>
      </c>
      <c r="BB138" s="974" t="str">
        <f>LOOKUP(R139,$L$4:$M$7)</f>
        <v>両切</v>
      </c>
      <c r="BE138" s="978" t="str">
        <f>AK160</f>
        <v>町道As</v>
      </c>
      <c r="BF138" s="982">
        <f>AN160</f>
        <v>1.5</v>
      </c>
      <c r="BG138" s="933" t="s">
        <v>718</v>
      </c>
      <c r="BH138" s="962">
        <f>IF(AND(E135&gt;0,E135&lt;=0.1),R135,0)</f>
        <v>2</v>
      </c>
      <c r="BI138" s="962">
        <f>IF(AND(E135&gt;0.1,E135&lt;=0.15),R135,0)</f>
        <v>0</v>
      </c>
      <c r="BJ138" s="962">
        <f>IF(E135&gt;0.15,R135,0)</f>
        <v>0</v>
      </c>
      <c r="BK138" s="962">
        <f>IF(S135=1,0,AO160)</f>
        <v>3.4000000000000002e-002</v>
      </c>
      <c r="BL138" s="962">
        <f>IF(S135=1,AO160,0)</f>
        <v>0</v>
      </c>
      <c r="BM138" s="962">
        <f t="shared" ref="BM138:BX138" si="35">AP160</f>
        <v>1.3260000000000001</v>
      </c>
      <c r="BN138" s="962">
        <f t="shared" si="35"/>
        <v>0</v>
      </c>
      <c r="BO138" s="962">
        <f t="shared" si="35"/>
        <v>0</v>
      </c>
      <c r="BP138" s="962">
        <f t="shared" si="35"/>
        <v>0.17</v>
      </c>
      <c r="BQ138" s="962">
        <f t="shared" si="35"/>
        <v>0</v>
      </c>
      <c r="BR138" s="962">
        <f t="shared" si="35"/>
        <v>1.0629999999999999</v>
      </c>
      <c r="BS138" s="962">
        <f t="shared" si="35"/>
        <v>0</v>
      </c>
      <c r="BT138" s="962">
        <f t="shared" si="35"/>
        <v>3.4000000000000002e-002</v>
      </c>
      <c r="BU138" s="962">
        <f t="shared" si="35"/>
        <v>1.3260000000000001</v>
      </c>
      <c r="BV138" s="962">
        <f t="shared" si="35"/>
        <v>0.85</v>
      </c>
      <c r="BW138" s="962">
        <f t="shared" si="35"/>
        <v>0.85</v>
      </c>
      <c r="BX138" s="995">
        <f t="shared" si="35"/>
        <v>0</v>
      </c>
      <c r="BY138" s="999"/>
    </row>
    <row r="139" spans="1:77" ht="12" customHeight="1">
      <c r="A139" s="871" t="s">
        <v>303</v>
      </c>
      <c r="B139" s="884" t="s">
        <v>639</v>
      </c>
      <c r="C139" s="884">
        <v>75</v>
      </c>
      <c r="D139" s="884">
        <v>0.6</v>
      </c>
      <c r="E139" s="884">
        <v>4.e-002</v>
      </c>
      <c r="F139" s="884">
        <v>0.15</v>
      </c>
      <c r="G139" s="884">
        <v>1.2</v>
      </c>
      <c r="H139" s="884">
        <v>0.1</v>
      </c>
      <c r="I139" s="884"/>
      <c r="J139" s="897">
        <v>1</v>
      </c>
      <c r="K139" s="884">
        <v>0.12</v>
      </c>
      <c r="L139" s="884"/>
      <c r="M139" s="884">
        <v>3.e-002</v>
      </c>
      <c r="N139" s="884"/>
      <c r="O139" s="884"/>
      <c r="P139" s="897"/>
      <c r="Q139" s="884">
        <v>1.1000000000000001</v>
      </c>
      <c r="R139" s="884">
        <v>2</v>
      </c>
      <c r="S139" s="884">
        <v>2</v>
      </c>
      <c r="T139" s="917">
        <v>0.1</v>
      </c>
      <c r="U139" s="878"/>
      <c r="V139" s="923">
        <f>IF(G138-G139&gt;=0,G138-G139,0)</f>
        <v>0</v>
      </c>
      <c r="W139" s="923">
        <f>IF(AS139&gt;0,ROUND(AT139+V139/AS139*(AS139-AO139+T139)/2,3),0)</f>
        <v>1.2</v>
      </c>
      <c r="X139" s="923">
        <f>IF(AS139&gt;0,ROUND(AT139+V139/AS139*AU139/2,3),0)</f>
        <v>1.2</v>
      </c>
      <c r="Y139" s="923">
        <f>IF(AS139&gt;0,ROUND(AT139+V139/AS139*(AU139+AW139/2+AV139/2),3),0)</f>
        <v>1.2</v>
      </c>
      <c r="Z139" s="926">
        <f>IF(AS139&gt;0,ROUND(AT139+V139/AS139*(AU139+AW139+AV139+AX139/2),3),0)</f>
        <v>1.2</v>
      </c>
      <c r="AF139" s="928"/>
      <c r="AH139" s="928"/>
      <c r="AK139" s="946" t="str">
        <f t="shared" si="31"/>
        <v>町道As</v>
      </c>
      <c r="AL139" s="951" t="str">
        <f t="shared" si="31"/>
        <v>PEP</v>
      </c>
      <c r="AM139" s="955">
        <f t="shared" si="31"/>
        <v>75</v>
      </c>
      <c r="AN139" s="951">
        <f>IF(AL139="DIP",LOOKUP(AM139,$B$4:$C$12),0)+IF(AL139="VP",LOOKUP(AM139,$B$4:$E$12),0)+IF(AL139="PEP",LOOKUP(AM139,$B$4:$G$12),0)</f>
        <v>0</v>
      </c>
      <c r="AO139" s="951">
        <f>D139</f>
        <v>0.6</v>
      </c>
      <c r="AP139" s="951">
        <f>E139</f>
        <v>4.e-002</v>
      </c>
      <c r="AQ139" s="951">
        <f>F139</f>
        <v>0.15</v>
      </c>
      <c r="AR139" s="951">
        <f>H139</f>
        <v>0.1</v>
      </c>
      <c r="AS139" s="951">
        <f>AO139+AN139+AQ139</f>
        <v>0.75</v>
      </c>
      <c r="AT139" s="951">
        <f t="shared" si="32"/>
        <v>1.2</v>
      </c>
      <c r="AU139" s="951">
        <f>IF(H139&gt;0,AQ139+AR139+AN139,0)</f>
        <v>0.25</v>
      </c>
      <c r="AV139" s="951">
        <f>IF(J139=0,AS139-AU139-AX139-AY138-AZ139,0)</f>
        <v>0</v>
      </c>
      <c r="AW139" s="951">
        <f>IF(J139=1,AS139-AU139-AX139-AY138-AZ139,0)</f>
        <v>0.35</v>
      </c>
      <c r="AX139" s="951">
        <f>I139</f>
        <v>0</v>
      </c>
      <c r="AY139" s="951">
        <f>L139</f>
        <v>0</v>
      </c>
      <c r="AZ139" s="951">
        <f>M139</f>
        <v>3.e-002</v>
      </c>
      <c r="BA139" s="951">
        <f>+O139</f>
        <v>0</v>
      </c>
      <c r="BB139" s="975" t="str">
        <f>LOOKUP(S139,$N$4:$O$7)</f>
        <v>人力､機械</v>
      </c>
      <c r="BE139" s="978" t="str">
        <f>AL160</f>
        <v>PEP</v>
      </c>
      <c r="BF139" s="983">
        <f>AM160</f>
        <v>75</v>
      </c>
      <c r="BG139" s="933"/>
      <c r="BH139" s="950"/>
      <c r="BI139" s="950"/>
      <c r="BJ139" s="950"/>
      <c r="BK139" s="991">
        <f>ROUND(BG140*BK137,2)</f>
        <v>3.42</v>
      </c>
      <c r="BL139" s="950">
        <f>ROUND(BG140*BL137,2)</f>
        <v>0</v>
      </c>
      <c r="BM139" s="950"/>
      <c r="BN139" s="950"/>
      <c r="BO139" s="950"/>
      <c r="BP139" s="950"/>
      <c r="BQ139" s="950"/>
      <c r="BR139" s="950"/>
      <c r="BS139" s="950"/>
      <c r="BT139" s="950"/>
      <c r="BU139" s="950"/>
      <c r="BV139" s="950"/>
      <c r="BW139" s="950"/>
      <c r="BX139" s="974"/>
      <c r="BY139" s="999"/>
    </row>
    <row r="140" spans="1:77" ht="12" customHeight="1">
      <c r="A140" s="868"/>
      <c r="B140" s="883"/>
      <c r="C140" s="883"/>
      <c r="D140" s="883"/>
      <c r="E140" s="883"/>
      <c r="F140" s="883"/>
      <c r="G140" s="892"/>
      <c r="H140" s="883"/>
      <c r="I140" s="883"/>
      <c r="J140" s="896"/>
      <c r="K140" s="883"/>
      <c r="L140" s="883"/>
      <c r="M140" s="883"/>
      <c r="N140" s="883"/>
      <c r="O140" s="883"/>
      <c r="P140" s="896"/>
      <c r="Q140" s="883"/>
      <c r="R140" s="883"/>
      <c r="S140" s="883"/>
      <c r="T140" s="916"/>
      <c r="U140" s="878"/>
      <c r="V140" s="923"/>
      <c r="W140" s="923"/>
      <c r="X140" s="923"/>
      <c r="Y140" s="923"/>
      <c r="Z140" s="926"/>
      <c r="AF140" s="929"/>
      <c r="AG140" s="927" t="s">
        <v>145</v>
      </c>
      <c r="AH140" s="928"/>
      <c r="AK140" s="945">
        <f t="shared" si="31"/>
        <v>0</v>
      </c>
      <c r="AL140" s="950">
        <f t="shared" si="31"/>
        <v>0</v>
      </c>
      <c r="AM140" s="954">
        <f t="shared" si="31"/>
        <v>0</v>
      </c>
      <c r="AN140" s="950"/>
      <c r="AO140" s="950"/>
      <c r="AP140" s="950"/>
      <c r="AQ140" s="950"/>
      <c r="AR140" s="950"/>
      <c r="AS140" s="950"/>
      <c r="AT140" s="950">
        <f t="shared" si="32"/>
        <v>0</v>
      </c>
      <c r="AU140" s="950"/>
      <c r="AV140" s="950"/>
      <c r="AW140" s="950"/>
      <c r="AX140" s="950"/>
      <c r="AY140" s="971">
        <f>K141</f>
        <v>0</v>
      </c>
      <c r="AZ140" s="950"/>
      <c r="BA140" s="971">
        <f>+N141</f>
        <v>0</v>
      </c>
      <c r="BB140" s="974">
        <f>LOOKUP(R141,$L$4:$M$7)</f>
        <v>0</v>
      </c>
      <c r="BE140" s="979"/>
      <c r="BF140" s="984"/>
      <c r="BG140" s="987">
        <f>Q135</f>
        <v>4.0199999999999996</v>
      </c>
      <c r="BH140" s="951">
        <f>ROUND(BG140*BH138,2)</f>
        <v>8.0399999999999991</v>
      </c>
      <c r="BI140" s="951">
        <f>ROUND(BG140*BI138,2)</f>
        <v>0</v>
      </c>
      <c r="BJ140" s="951">
        <f>ROUND(BG140*BJ138,2)</f>
        <v>0</v>
      </c>
      <c r="BK140" s="951">
        <f>ROUND(BG140*BK138,2)</f>
        <v>0.14000000000000001</v>
      </c>
      <c r="BL140" s="951">
        <f>ROUND(BG140*BL138,2)</f>
        <v>0</v>
      </c>
      <c r="BM140" s="951">
        <f>ROUND(BG140*BM138,2)</f>
        <v>5.33</v>
      </c>
      <c r="BN140" s="951">
        <f>ROUND(BG140*BN138,2)</f>
        <v>0</v>
      </c>
      <c r="BO140" s="951">
        <f>ROUND(BG140*BO138,2)</f>
        <v>0</v>
      </c>
      <c r="BP140" s="951">
        <f>ROUND(BG140*BP138,2)</f>
        <v>0.68</v>
      </c>
      <c r="BQ140" s="951">
        <f>ROUND(BG140*BQ138,2)</f>
        <v>0</v>
      </c>
      <c r="BR140" s="951">
        <f>ROUND(BG140*BR138,2)</f>
        <v>4.2699999999999996</v>
      </c>
      <c r="BS140" s="951">
        <f>ROUND(BG140*BS138,2)</f>
        <v>0</v>
      </c>
      <c r="BT140" s="951">
        <f>ROUND(BG140*BT138,2)</f>
        <v>0.14000000000000001</v>
      </c>
      <c r="BU140" s="951">
        <f>ROUND(BG140*BU138,2)</f>
        <v>5.33</v>
      </c>
      <c r="BV140" s="951">
        <f>ROUND(BG140*BV138,2)</f>
        <v>3.42</v>
      </c>
      <c r="BW140" s="951">
        <f>ROUND(BG140*BW138,2)</f>
        <v>3.42</v>
      </c>
      <c r="BX140" s="975">
        <f>ROUND(BG140*BX138,2)</f>
        <v>0</v>
      </c>
      <c r="BY140" s="999"/>
    </row>
    <row r="141" spans="1:77" ht="12" customHeight="1">
      <c r="A141" s="871"/>
      <c r="B141" s="884"/>
      <c r="C141" s="884"/>
      <c r="D141" s="884"/>
      <c r="E141" s="884"/>
      <c r="F141" s="884"/>
      <c r="G141" s="884"/>
      <c r="H141" s="884"/>
      <c r="I141" s="884"/>
      <c r="J141" s="897"/>
      <c r="K141" s="884"/>
      <c r="L141" s="884"/>
      <c r="M141" s="884"/>
      <c r="N141" s="884"/>
      <c r="O141" s="884"/>
      <c r="P141" s="897"/>
      <c r="Q141" s="884"/>
      <c r="R141" s="884"/>
      <c r="S141" s="884"/>
      <c r="T141" s="917"/>
      <c r="U141" s="878"/>
      <c r="V141" s="923">
        <f>IF(G140-G141&gt;=0,G140-G141,0)</f>
        <v>0</v>
      </c>
      <c r="W141" s="923">
        <f>IF(AS141&gt;0,ROUND(AT141+V141/AS141*(AS141-AO141+T141)/2,3),0)</f>
        <v>0</v>
      </c>
      <c r="X141" s="923">
        <f>IF(AS141&gt;0,ROUND(AT141+V141/AS141*AU141/2,3),0)</f>
        <v>0</v>
      </c>
      <c r="Y141" s="923">
        <f>IF(AS141&gt;0,ROUND(AT141+V141/AS141*(AU141+AW141/2+AV141/2),3),0)</f>
        <v>0</v>
      </c>
      <c r="Z141" s="926">
        <f>IF(AS141&gt;0,ROUND(AT141+V141/AS141*(AU141+AW141+AV141+AX141/2),3),0)</f>
        <v>0</v>
      </c>
      <c r="AK141" s="946">
        <f t="shared" si="31"/>
        <v>0</v>
      </c>
      <c r="AL141" s="951">
        <f t="shared" si="31"/>
        <v>0</v>
      </c>
      <c r="AM141" s="955">
        <f t="shared" si="31"/>
        <v>0</v>
      </c>
      <c r="AN141" s="951">
        <f>IF(AL141="DIP",LOOKUP(AM141,$B$4:$C$12),0)+IF(AL141="VP",LOOKUP(AM141,$B$4:$E$12),0)+IF(AL141="PEP",LOOKUP(AM141,$B$4:$G$12),0)</f>
        <v>0</v>
      </c>
      <c r="AO141" s="951">
        <f>D141</f>
        <v>0</v>
      </c>
      <c r="AP141" s="951">
        <f>E141</f>
        <v>0</v>
      </c>
      <c r="AQ141" s="951">
        <f>F141</f>
        <v>0</v>
      </c>
      <c r="AR141" s="951">
        <f>H141</f>
        <v>0</v>
      </c>
      <c r="AS141" s="951">
        <f>AO141+AN141+AQ141</f>
        <v>0</v>
      </c>
      <c r="AT141" s="951">
        <f t="shared" si="32"/>
        <v>0</v>
      </c>
      <c r="AU141" s="951">
        <f>IF(H141&gt;0,AQ141+AR141+AN141,0)</f>
        <v>0</v>
      </c>
      <c r="AV141" s="951">
        <f>IF(J141=0,AS141-AU141-AX141-AY140-AZ141,0)</f>
        <v>0</v>
      </c>
      <c r="AW141" s="951">
        <f>IF(J141=1,AS141-AU141-AX141-AY140-AZ141,0)</f>
        <v>0</v>
      </c>
      <c r="AX141" s="951">
        <f>I141</f>
        <v>0</v>
      </c>
      <c r="AY141" s="951">
        <f>L141</f>
        <v>0</v>
      </c>
      <c r="AZ141" s="951">
        <f>M141</f>
        <v>0</v>
      </c>
      <c r="BA141" s="951">
        <f>+O141</f>
        <v>0</v>
      </c>
      <c r="BB141" s="975">
        <f>LOOKUP(S141,$N$4:$O$7)</f>
        <v>0</v>
      </c>
      <c r="BE141" s="978" t="str">
        <f>+AK161</f>
        <v>B-1土工</v>
      </c>
      <c r="BF141" s="981"/>
      <c r="BG141" s="933"/>
      <c r="BH141" s="933"/>
      <c r="BI141" s="933"/>
      <c r="BJ141" s="933"/>
      <c r="BK141" s="990">
        <f>IF(S137=1,0,AO161)</f>
        <v>1</v>
      </c>
      <c r="BL141" s="990">
        <f>IF(S137=1,AO161,0)</f>
        <v>0</v>
      </c>
      <c r="BM141" s="933"/>
      <c r="BN141" s="933"/>
      <c r="BO141" s="933"/>
      <c r="BP141" s="933"/>
      <c r="BQ141" s="933"/>
      <c r="BR141" s="933"/>
      <c r="BS141" s="933"/>
      <c r="BT141" s="933"/>
      <c r="BU141" s="933"/>
      <c r="BV141" s="933"/>
      <c r="BW141" s="933"/>
      <c r="BX141" s="994"/>
      <c r="BY141" s="999"/>
    </row>
    <row r="142" spans="1:77" ht="12" customHeight="1">
      <c r="A142" s="868"/>
      <c r="B142" s="883"/>
      <c r="C142" s="883"/>
      <c r="D142" s="883"/>
      <c r="E142" s="883"/>
      <c r="F142" s="883"/>
      <c r="G142" s="892"/>
      <c r="H142" s="883"/>
      <c r="I142" s="883"/>
      <c r="J142" s="896"/>
      <c r="K142" s="883"/>
      <c r="L142" s="883"/>
      <c r="M142" s="883"/>
      <c r="N142" s="883"/>
      <c r="O142" s="883"/>
      <c r="P142" s="896"/>
      <c r="Q142" s="883"/>
      <c r="R142" s="883"/>
      <c r="S142" s="883"/>
      <c r="T142" s="916"/>
      <c r="U142" s="878"/>
      <c r="V142" s="923"/>
      <c r="W142" s="923"/>
      <c r="X142" s="923"/>
      <c r="Y142" s="923"/>
      <c r="Z142" s="926"/>
      <c r="AK142" s="945">
        <f t="shared" si="31"/>
        <v>0</v>
      </c>
      <c r="AL142" s="950">
        <f t="shared" si="31"/>
        <v>0</v>
      </c>
      <c r="AM142" s="954">
        <f t="shared" si="31"/>
        <v>0</v>
      </c>
      <c r="AN142" s="950"/>
      <c r="AO142" s="950"/>
      <c r="AP142" s="950"/>
      <c r="AQ142" s="950"/>
      <c r="AR142" s="950"/>
      <c r="AS142" s="950"/>
      <c r="AT142" s="950">
        <f t="shared" si="32"/>
        <v>0</v>
      </c>
      <c r="AU142" s="950"/>
      <c r="AV142" s="950"/>
      <c r="AW142" s="950"/>
      <c r="AX142" s="950"/>
      <c r="AY142" s="971">
        <f>K143</f>
        <v>0</v>
      </c>
      <c r="AZ142" s="950"/>
      <c r="BA142" s="971">
        <f>+N143</f>
        <v>0</v>
      </c>
      <c r="BB142" s="974">
        <f>LOOKUP(R143,$L$4:$M$7)</f>
        <v>0</v>
      </c>
      <c r="BE142" s="978" t="str">
        <f>AK162</f>
        <v>町道As</v>
      </c>
      <c r="BF142" s="982">
        <f>AN162</f>
        <v>0.6</v>
      </c>
      <c r="BG142" s="933" t="s">
        <v>718</v>
      </c>
      <c r="BH142" s="962">
        <f>IF(AND(E137&gt;0,E137&lt;=0.1),R137,0)</f>
        <v>2</v>
      </c>
      <c r="BI142" s="962">
        <f>IF(AND(E137&gt;0.1,E137&lt;=0.15),R137,0)</f>
        <v>0</v>
      </c>
      <c r="BJ142" s="962">
        <f>IF(E137&gt;0.15,R137,0)</f>
        <v>0</v>
      </c>
      <c r="BK142" s="962">
        <f>IF(S137=1,0,AO162)</f>
        <v>4.e-002</v>
      </c>
      <c r="BL142" s="962">
        <f>IF(S137=1,AO162,0)</f>
        <v>0</v>
      </c>
      <c r="BM142" s="962">
        <f t="shared" ref="BM142:BX142" si="36">AP162</f>
        <v>0.46</v>
      </c>
      <c r="BN142" s="962">
        <f t="shared" si="36"/>
        <v>0.25</v>
      </c>
      <c r="BO142" s="962">
        <f t="shared" si="36"/>
        <v>0</v>
      </c>
      <c r="BP142" s="962">
        <f t="shared" si="36"/>
        <v>0.25</v>
      </c>
      <c r="BQ142" s="962">
        <f t="shared" si="36"/>
        <v>0</v>
      </c>
      <c r="BR142" s="962">
        <f t="shared" si="36"/>
        <v>0.35</v>
      </c>
      <c r="BS142" s="962">
        <f t="shared" si="36"/>
        <v>0</v>
      </c>
      <c r="BT142" s="962">
        <f t="shared" si="36"/>
        <v>4.e-002</v>
      </c>
      <c r="BU142" s="962">
        <f t="shared" si="36"/>
        <v>0.71</v>
      </c>
      <c r="BV142" s="962">
        <f t="shared" si="36"/>
        <v>1</v>
      </c>
      <c r="BW142" s="962">
        <f t="shared" si="36"/>
        <v>1</v>
      </c>
      <c r="BX142" s="995">
        <f t="shared" si="36"/>
        <v>0</v>
      </c>
      <c r="BY142" s="999"/>
    </row>
    <row r="143" spans="1:77" ht="12" customHeight="1">
      <c r="A143" s="871"/>
      <c r="B143" s="884"/>
      <c r="C143" s="884"/>
      <c r="D143" s="884"/>
      <c r="E143" s="884"/>
      <c r="F143" s="884"/>
      <c r="G143" s="884"/>
      <c r="H143" s="884"/>
      <c r="I143" s="884"/>
      <c r="J143" s="897"/>
      <c r="K143" s="884"/>
      <c r="L143" s="884"/>
      <c r="M143" s="884"/>
      <c r="N143" s="884"/>
      <c r="O143" s="884"/>
      <c r="P143" s="897"/>
      <c r="Q143" s="884"/>
      <c r="R143" s="884"/>
      <c r="S143" s="884"/>
      <c r="T143" s="917"/>
      <c r="U143" s="878"/>
      <c r="V143" s="923">
        <f>IF(G142-G143&gt;=0,G142-G143,0)</f>
        <v>0</v>
      </c>
      <c r="W143" s="923">
        <f>IF(AS143&gt;0,ROUND(AT143+V143/AS143*(AS143-AO143+T143)/2,3),0)</f>
        <v>0</v>
      </c>
      <c r="X143" s="923">
        <f>IF(AS143&gt;0,ROUND(AT143+V143/AS143*AU143/2,3),0)</f>
        <v>0</v>
      </c>
      <c r="Y143" s="923">
        <f>IF(AS143&gt;0,ROUND(AT143+V143/AS143*(AU143+AW143/2+AV143/2),3),0)</f>
        <v>0</v>
      </c>
      <c r="Z143" s="926">
        <f>IF(AS143&gt;0,ROUND(AT143+V143/AS143*(AU143+AW143+AV143+AX143/2),3),0)</f>
        <v>0</v>
      </c>
      <c r="AK143" s="946">
        <f t="shared" si="31"/>
        <v>0</v>
      </c>
      <c r="AL143" s="951">
        <f t="shared" si="31"/>
        <v>0</v>
      </c>
      <c r="AM143" s="955">
        <f t="shared" si="31"/>
        <v>0</v>
      </c>
      <c r="AN143" s="951">
        <f>IF(AL143="DIP",LOOKUP(AM143,$B$4:$C$12),0)+IF(AL143="VP",LOOKUP(AM143,$B$4:$E$12),0)+IF(AL143="PEP",LOOKUP(AM143,$B$4:$G$12),0)</f>
        <v>0</v>
      </c>
      <c r="AO143" s="951">
        <f>D143</f>
        <v>0</v>
      </c>
      <c r="AP143" s="951">
        <f>E143</f>
        <v>0</v>
      </c>
      <c r="AQ143" s="951">
        <f>F143</f>
        <v>0</v>
      </c>
      <c r="AR143" s="951">
        <f>H143</f>
        <v>0</v>
      </c>
      <c r="AS143" s="951">
        <f>AO143+AN143+AQ143</f>
        <v>0</v>
      </c>
      <c r="AT143" s="951">
        <f t="shared" si="32"/>
        <v>0</v>
      </c>
      <c r="AU143" s="951">
        <f>IF(H143&gt;0,AQ143+AR143+AN143,0)</f>
        <v>0</v>
      </c>
      <c r="AV143" s="951">
        <f>IF(J143=0,AS143-AU143-AX143-AY142-AZ143,0)</f>
        <v>0</v>
      </c>
      <c r="AW143" s="951">
        <f>IF(J143=1,AS143-AU143-AX143-AY142-AZ143,0)</f>
        <v>0</v>
      </c>
      <c r="AX143" s="951">
        <f>I143</f>
        <v>0</v>
      </c>
      <c r="AY143" s="951">
        <f>L143</f>
        <v>0</v>
      </c>
      <c r="AZ143" s="951">
        <f>M143</f>
        <v>0</v>
      </c>
      <c r="BA143" s="951">
        <f>+O143</f>
        <v>0</v>
      </c>
      <c r="BB143" s="975">
        <f>LOOKUP(S143,$N$4:$O$7)</f>
        <v>0</v>
      </c>
      <c r="BE143" s="978" t="str">
        <f>AL162</f>
        <v>PEP</v>
      </c>
      <c r="BF143" s="983">
        <f>AM162</f>
        <v>75</v>
      </c>
      <c r="BG143" s="933"/>
      <c r="BH143" s="950"/>
      <c r="BI143" s="950"/>
      <c r="BJ143" s="950"/>
      <c r="BK143" s="991">
        <f>ROUND(BG144*BK141,2)</f>
        <v>1</v>
      </c>
      <c r="BL143" s="950">
        <f>ROUND(BG144*BL141,2)</f>
        <v>0</v>
      </c>
      <c r="BM143" s="950"/>
      <c r="BN143" s="950"/>
      <c r="BO143" s="950"/>
      <c r="BP143" s="950"/>
      <c r="BQ143" s="950"/>
      <c r="BR143" s="950"/>
      <c r="BS143" s="950"/>
      <c r="BT143" s="950"/>
      <c r="BU143" s="950"/>
      <c r="BV143" s="950"/>
      <c r="BW143" s="950"/>
      <c r="BX143" s="974"/>
      <c r="BY143" s="999"/>
    </row>
    <row r="144" spans="1:77" ht="12" customHeight="1">
      <c r="A144" s="868"/>
      <c r="B144" s="883"/>
      <c r="C144" s="883"/>
      <c r="D144" s="883"/>
      <c r="E144" s="883"/>
      <c r="F144" s="883"/>
      <c r="G144" s="892"/>
      <c r="H144" s="883"/>
      <c r="I144" s="883"/>
      <c r="J144" s="896"/>
      <c r="K144" s="883"/>
      <c r="L144" s="883"/>
      <c r="M144" s="883"/>
      <c r="N144" s="883"/>
      <c r="O144" s="883"/>
      <c r="P144" s="896"/>
      <c r="Q144" s="883"/>
      <c r="R144" s="883"/>
      <c r="S144" s="883"/>
      <c r="T144" s="916"/>
      <c r="U144" s="878"/>
      <c r="V144" s="923"/>
      <c r="W144" s="923"/>
      <c r="X144" s="923"/>
      <c r="Y144" s="923"/>
      <c r="Z144" s="926"/>
      <c r="AK144" s="945">
        <f t="shared" si="31"/>
        <v>0</v>
      </c>
      <c r="AL144" s="950">
        <f t="shared" si="31"/>
        <v>0</v>
      </c>
      <c r="AM144" s="954">
        <f t="shared" si="31"/>
        <v>0</v>
      </c>
      <c r="AN144" s="950"/>
      <c r="AO144" s="950"/>
      <c r="AP144" s="950"/>
      <c r="AQ144" s="950"/>
      <c r="AR144" s="950"/>
      <c r="AS144" s="950"/>
      <c r="AT144" s="950">
        <f t="shared" si="32"/>
        <v>0</v>
      </c>
      <c r="AU144" s="950"/>
      <c r="AV144" s="950"/>
      <c r="AW144" s="950"/>
      <c r="AX144" s="950"/>
      <c r="AY144" s="971">
        <f>K145</f>
        <v>0</v>
      </c>
      <c r="AZ144" s="950"/>
      <c r="BA144" s="971">
        <f>+N145</f>
        <v>0</v>
      </c>
      <c r="BB144" s="974">
        <f>LOOKUP(R145,$L$4:$M$7)</f>
        <v>0</v>
      </c>
      <c r="BE144" s="979"/>
      <c r="BF144" s="984"/>
      <c r="BG144" s="987">
        <f>Q137</f>
        <v>1</v>
      </c>
      <c r="BH144" s="951">
        <f>ROUND(BG144*BH142,2)</f>
        <v>2</v>
      </c>
      <c r="BI144" s="951">
        <f>ROUND(BG144*BI142,2)</f>
        <v>0</v>
      </c>
      <c r="BJ144" s="951">
        <f>ROUND(BG144*BJ142,2)</f>
        <v>0</v>
      </c>
      <c r="BK144" s="951">
        <f>ROUND(BG144*BK142,2)</f>
        <v>4.e-002</v>
      </c>
      <c r="BL144" s="951">
        <f>ROUND(BG144*BL142,2)</f>
        <v>0</v>
      </c>
      <c r="BM144" s="951">
        <f>ROUND(BG144*BM142,2)</f>
        <v>0.46</v>
      </c>
      <c r="BN144" s="951">
        <f>ROUND(BG144*BN142,2)</f>
        <v>0.25</v>
      </c>
      <c r="BO144" s="951">
        <f>ROUND(BG144*BO142,2)</f>
        <v>0</v>
      </c>
      <c r="BP144" s="951">
        <f>ROUND(BG144*BP142,2)</f>
        <v>0.25</v>
      </c>
      <c r="BQ144" s="951">
        <f>ROUND(BG144*BQ142,2)</f>
        <v>0</v>
      </c>
      <c r="BR144" s="951">
        <f>ROUND(BG144*BR142,2)</f>
        <v>0.35</v>
      </c>
      <c r="BS144" s="951">
        <f>ROUND(BG144*BS142,2)</f>
        <v>0</v>
      </c>
      <c r="BT144" s="951">
        <f>ROUND(BG144*BT142,2)</f>
        <v>4.e-002</v>
      </c>
      <c r="BU144" s="951">
        <f>ROUND(BG144*BU142,2)</f>
        <v>0.71</v>
      </c>
      <c r="BV144" s="951">
        <f>ROUND(BG144*BV142,2)</f>
        <v>1</v>
      </c>
      <c r="BW144" s="951">
        <f>ROUND(BG144*BW142,2)</f>
        <v>1</v>
      </c>
      <c r="BX144" s="975">
        <f>ROUND(BG144*BX142,2)</f>
        <v>0</v>
      </c>
      <c r="BY144" s="999"/>
    </row>
    <row r="145" spans="1:77" ht="12" customHeight="1">
      <c r="A145" s="871"/>
      <c r="B145" s="884"/>
      <c r="C145" s="884"/>
      <c r="D145" s="884"/>
      <c r="E145" s="884"/>
      <c r="F145" s="884"/>
      <c r="G145" s="884"/>
      <c r="H145" s="884"/>
      <c r="I145" s="884"/>
      <c r="J145" s="897"/>
      <c r="K145" s="884"/>
      <c r="L145" s="884"/>
      <c r="M145" s="884"/>
      <c r="N145" s="884"/>
      <c r="O145" s="884"/>
      <c r="P145" s="897"/>
      <c r="Q145" s="884"/>
      <c r="R145" s="884"/>
      <c r="S145" s="884"/>
      <c r="T145" s="917"/>
      <c r="U145" s="878"/>
      <c r="V145" s="923">
        <f>IF(G144-G145&gt;=0,G144-G145,0)</f>
        <v>0</v>
      </c>
      <c r="W145" s="923">
        <f>IF(AS145&gt;0,ROUND(AT145+V145/AS145*(AS145-AO145+T145)/2,3),0)</f>
        <v>0</v>
      </c>
      <c r="X145" s="923">
        <f>IF(AS145&gt;0,ROUND(AT145+V145/AS145*AU145/2,3),0)</f>
        <v>0</v>
      </c>
      <c r="Y145" s="923">
        <f>IF(AS145&gt;0,ROUND(AT145+V145/AS145*(AU145+AW145/2+AV145/2),3),0)</f>
        <v>0</v>
      </c>
      <c r="Z145" s="926">
        <f>IF(AS145&gt;0,ROUND(AT145+V145/AS145*(AU145+AW145+AV145+AX145/2),3),0)</f>
        <v>0</v>
      </c>
      <c r="AK145" s="946">
        <f t="shared" si="31"/>
        <v>0</v>
      </c>
      <c r="AL145" s="951">
        <f t="shared" si="31"/>
        <v>0</v>
      </c>
      <c r="AM145" s="955">
        <f t="shared" si="31"/>
        <v>0</v>
      </c>
      <c r="AN145" s="951">
        <f>IF(AL145="DIP",LOOKUP(AM145,$B$4:$C$12),0)+IF(AL145="VP",LOOKUP(AM145,$B$4:$E$12),0)+IF(AL145="PEP",LOOKUP(AM145,$B$4:$G$12),0)</f>
        <v>0</v>
      </c>
      <c r="AO145" s="951">
        <f>D145</f>
        <v>0</v>
      </c>
      <c r="AP145" s="951">
        <f>E145</f>
        <v>0</v>
      </c>
      <c r="AQ145" s="951">
        <f>F145</f>
        <v>0</v>
      </c>
      <c r="AR145" s="951">
        <f>H145</f>
        <v>0</v>
      </c>
      <c r="AS145" s="951">
        <f>AO145+AN145+AQ145</f>
        <v>0</v>
      </c>
      <c r="AT145" s="951">
        <f t="shared" si="32"/>
        <v>0</v>
      </c>
      <c r="AU145" s="951">
        <f>IF(H145&gt;0,AQ145+AR145+AN145,0)</f>
        <v>0</v>
      </c>
      <c r="AV145" s="951">
        <f>IF(J145=0,AS145-AU145-AX145-AY144-AZ145,0)</f>
        <v>0</v>
      </c>
      <c r="AW145" s="951">
        <f>IF(J145=1,AS145-AU145-AX145-AY144-AZ145,0)</f>
        <v>0</v>
      </c>
      <c r="AX145" s="951">
        <f>I145</f>
        <v>0</v>
      </c>
      <c r="AY145" s="951">
        <f>L145</f>
        <v>0</v>
      </c>
      <c r="AZ145" s="951">
        <f>M145</f>
        <v>0</v>
      </c>
      <c r="BA145" s="951">
        <f>+O145</f>
        <v>0</v>
      </c>
      <c r="BB145" s="975">
        <f>LOOKUP(S145,$N$4:$O$7)</f>
        <v>0</v>
      </c>
      <c r="BE145" s="978" t="str">
        <f>+AK163</f>
        <v>C-1土工</v>
      </c>
      <c r="BF145" s="981"/>
      <c r="BG145" s="933"/>
      <c r="BH145" s="933"/>
      <c r="BI145" s="933"/>
      <c r="BJ145" s="933"/>
      <c r="BK145" s="990">
        <f>IF(S139=1,0,AO163)</f>
        <v>1.2</v>
      </c>
      <c r="BL145" s="990">
        <f>IF(S139=1,AO163,0)</f>
        <v>0</v>
      </c>
      <c r="BM145" s="933"/>
      <c r="BN145" s="933"/>
      <c r="BO145" s="933"/>
      <c r="BP145" s="933"/>
      <c r="BQ145" s="933"/>
      <c r="BR145" s="933"/>
      <c r="BS145" s="933"/>
      <c r="BT145" s="933"/>
      <c r="BU145" s="933"/>
      <c r="BV145" s="933"/>
      <c r="BW145" s="933"/>
      <c r="BX145" s="994"/>
      <c r="BY145" s="999"/>
    </row>
    <row r="146" spans="1:77" ht="12" customHeight="1">
      <c r="A146" s="868"/>
      <c r="B146" s="883"/>
      <c r="C146" s="883"/>
      <c r="D146" s="883"/>
      <c r="E146" s="883"/>
      <c r="F146" s="883"/>
      <c r="G146" s="892"/>
      <c r="H146" s="883"/>
      <c r="I146" s="883"/>
      <c r="J146" s="896"/>
      <c r="K146" s="883"/>
      <c r="L146" s="883"/>
      <c r="M146" s="883"/>
      <c r="N146" s="883"/>
      <c r="O146" s="883"/>
      <c r="P146" s="896"/>
      <c r="Q146" s="883"/>
      <c r="R146" s="883"/>
      <c r="S146" s="883"/>
      <c r="T146" s="916"/>
      <c r="U146" s="878"/>
      <c r="V146" s="923"/>
      <c r="W146" s="923"/>
      <c r="X146" s="923"/>
      <c r="Y146" s="923"/>
      <c r="Z146" s="926"/>
      <c r="AK146" s="945">
        <f t="shared" si="31"/>
        <v>0</v>
      </c>
      <c r="AL146" s="950">
        <f t="shared" si="31"/>
        <v>0</v>
      </c>
      <c r="AM146" s="954">
        <f t="shared" si="31"/>
        <v>0</v>
      </c>
      <c r="AN146" s="950"/>
      <c r="AO146" s="950"/>
      <c r="AP146" s="950"/>
      <c r="AQ146" s="950"/>
      <c r="AR146" s="950"/>
      <c r="AS146" s="950"/>
      <c r="AT146" s="950">
        <f t="shared" si="32"/>
        <v>0</v>
      </c>
      <c r="AU146" s="950"/>
      <c r="AV146" s="950"/>
      <c r="AW146" s="950"/>
      <c r="AX146" s="950"/>
      <c r="AY146" s="971">
        <f>K147</f>
        <v>0</v>
      </c>
      <c r="AZ146" s="950"/>
      <c r="BA146" s="971">
        <f>+N147</f>
        <v>0</v>
      </c>
      <c r="BB146" s="974">
        <f>LOOKUP(R147,$L$4:$M$7)</f>
        <v>0</v>
      </c>
      <c r="BE146" s="978" t="str">
        <f>AK164</f>
        <v>町道As</v>
      </c>
      <c r="BF146" s="982">
        <f>AN164</f>
        <v>0.6</v>
      </c>
      <c r="BG146" s="933" t="s">
        <v>718</v>
      </c>
      <c r="BH146" s="962">
        <f>IF(AND(E139&gt;0,E139&lt;=0.1),R139,0)</f>
        <v>2</v>
      </c>
      <c r="BI146" s="962">
        <f>IF(AND(E139&gt;0.1,E139&lt;=0.15),R139,0)</f>
        <v>0</v>
      </c>
      <c r="BJ146" s="962">
        <f>IF(E139&gt;0.15,R139,0)</f>
        <v>0</v>
      </c>
      <c r="BK146" s="962">
        <f>IF(S139=1,0,AO164)</f>
        <v>4.8000000000000001e-002</v>
      </c>
      <c r="BL146" s="962">
        <f>IF(S139=1,AO164,0)</f>
        <v>0</v>
      </c>
      <c r="BM146" s="962">
        <f t="shared" ref="BM146:BX146" si="37">AP164</f>
        <v>0.55200000000000005</v>
      </c>
      <c r="BN146" s="962">
        <f t="shared" si="37"/>
        <v>0.3</v>
      </c>
      <c r="BO146" s="962">
        <f t="shared" si="37"/>
        <v>0</v>
      </c>
      <c r="BP146" s="962">
        <f t="shared" si="37"/>
        <v>0.3</v>
      </c>
      <c r="BQ146" s="962">
        <f t="shared" si="37"/>
        <v>0</v>
      </c>
      <c r="BR146" s="962">
        <f t="shared" si="37"/>
        <v>0.42</v>
      </c>
      <c r="BS146" s="962">
        <f t="shared" si="37"/>
        <v>0</v>
      </c>
      <c r="BT146" s="962">
        <f t="shared" si="37"/>
        <v>4.8000000000000001e-002</v>
      </c>
      <c r="BU146" s="962">
        <f t="shared" si="37"/>
        <v>0.85200000000000009</v>
      </c>
      <c r="BV146" s="962">
        <f t="shared" si="37"/>
        <v>1.2</v>
      </c>
      <c r="BW146" s="962">
        <f t="shared" si="37"/>
        <v>1.2</v>
      </c>
      <c r="BX146" s="995">
        <f t="shared" si="37"/>
        <v>0</v>
      </c>
      <c r="BY146" s="999"/>
    </row>
    <row r="147" spans="1:77" ht="12" customHeight="1">
      <c r="A147" s="871"/>
      <c r="B147" s="884"/>
      <c r="C147" s="884"/>
      <c r="D147" s="884"/>
      <c r="E147" s="884"/>
      <c r="F147" s="884"/>
      <c r="G147" s="884"/>
      <c r="H147" s="884"/>
      <c r="I147" s="884"/>
      <c r="J147" s="897"/>
      <c r="K147" s="884"/>
      <c r="L147" s="884"/>
      <c r="M147" s="884"/>
      <c r="N147" s="884"/>
      <c r="O147" s="884"/>
      <c r="P147" s="897"/>
      <c r="Q147" s="884"/>
      <c r="R147" s="884"/>
      <c r="S147" s="884"/>
      <c r="T147" s="917"/>
      <c r="U147" s="878"/>
      <c r="V147" s="923">
        <f>IF(G146-G147&gt;=0,G146-G147,0)</f>
        <v>0</v>
      </c>
      <c r="W147" s="923">
        <f>IF(AS147&gt;0,ROUND(AT147+V147/AS147*(AS147-AO147+T147)/2,3),0)</f>
        <v>0</v>
      </c>
      <c r="X147" s="923">
        <f>IF(AS147&gt;0,ROUND(AT147+V147/AS147*AU147/2,3),0)</f>
        <v>0</v>
      </c>
      <c r="Y147" s="923">
        <f>IF(AS147&gt;0,ROUND(AT147+V147/AS147*(AU147+AW147/2+AV147/2),3),0)</f>
        <v>0</v>
      </c>
      <c r="Z147" s="926">
        <f>IF(AS147&gt;0,ROUND(AT147+V147/AS147*(AU147+AW147+AV147+AX147/2),3),0)</f>
        <v>0</v>
      </c>
      <c r="AK147" s="947">
        <f t="shared" si="31"/>
        <v>0</v>
      </c>
      <c r="AL147" s="952">
        <f t="shared" si="31"/>
        <v>0</v>
      </c>
      <c r="AM147" s="956">
        <f t="shared" si="31"/>
        <v>0</v>
      </c>
      <c r="AN147" s="952">
        <f>IF(AL147="DIP",LOOKUP(AM147,$B$4:$C$12),0)+IF(AL147="VP",LOOKUP(AM147,$B$4:$E$12),0)+IF(AL147="PEP",LOOKUP(AM147,$B$4:$G$12),0)</f>
        <v>0</v>
      </c>
      <c r="AO147" s="952">
        <f>D147</f>
        <v>0</v>
      </c>
      <c r="AP147" s="952">
        <f>E147</f>
        <v>0</v>
      </c>
      <c r="AQ147" s="952">
        <f>F147</f>
        <v>0</v>
      </c>
      <c r="AR147" s="952">
        <f>H147</f>
        <v>0</v>
      </c>
      <c r="AS147" s="952">
        <f>AO147+AN147+AQ147</f>
        <v>0</v>
      </c>
      <c r="AT147" s="952">
        <f t="shared" si="32"/>
        <v>0</v>
      </c>
      <c r="AU147" s="952">
        <f>IF(H147&gt;0,AQ147+AR147+AN147,0)</f>
        <v>0</v>
      </c>
      <c r="AV147" s="952">
        <f>IF(J147=0,AS147-AU147-AX147-AY146-AZ147,0)</f>
        <v>0</v>
      </c>
      <c r="AW147" s="952">
        <f>IF(J147=1,AS147-AU147-AX147-AY146-AZ147,0)</f>
        <v>0</v>
      </c>
      <c r="AX147" s="952">
        <f>I147</f>
        <v>0</v>
      </c>
      <c r="AY147" s="952">
        <f>L147</f>
        <v>0</v>
      </c>
      <c r="AZ147" s="952">
        <f>M147</f>
        <v>0</v>
      </c>
      <c r="BA147" s="952">
        <f>+O147</f>
        <v>0</v>
      </c>
      <c r="BB147" s="976">
        <f>LOOKUP(S147,$N$4:$O$7)</f>
        <v>0</v>
      </c>
      <c r="BE147" s="978" t="str">
        <f>AL164</f>
        <v>PEP</v>
      </c>
      <c r="BF147" s="983">
        <f>AM164</f>
        <v>75</v>
      </c>
      <c r="BG147" s="933"/>
      <c r="BH147" s="950"/>
      <c r="BI147" s="950"/>
      <c r="BJ147" s="950"/>
      <c r="BK147" s="991">
        <f>ROUND(BG148*BK145,2)</f>
        <v>1.32</v>
      </c>
      <c r="BL147" s="950">
        <f>ROUND(BG148*BL145,2)</f>
        <v>0</v>
      </c>
      <c r="BM147" s="950"/>
      <c r="BN147" s="950"/>
      <c r="BO147" s="950"/>
      <c r="BP147" s="950"/>
      <c r="BQ147" s="950"/>
      <c r="BR147" s="950"/>
      <c r="BS147" s="950"/>
      <c r="BT147" s="950"/>
      <c r="BU147" s="950"/>
      <c r="BV147" s="950"/>
      <c r="BW147" s="950"/>
      <c r="BX147" s="974"/>
      <c r="BY147" s="999"/>
    </row>
    <row r="148" spans="1:77" ht="12" customHeight="1">
      <c r="A148" s="866"/>
      <c r="BE148" s="979"/>
      <c r="BF148" s="984"/>
      <c r="BG148" s="987">
        <f>Q139</f>
        <v>1.1000000000000001</v>
      </c>
      <c r="BH148" s="951">
        <f>ROUND(BG148*BH146,2)</f>
        <v>2.2000000000000002</v>
      </c>
      <c r="BI148" s="951">
        <f>ROUND(BG148*BI146,2)</f>
        <v>0</v>
      </c>
      <c r="BJ148" s="951">
        <f>ROUND(BG148*BJ146,2)</f>
        <v>0</v>
      </c>
      <c r="BK148" s="951">
        <f>ROUND(BG148*BK146,2)</f>
        <v>5.e-002</v>
      </c>
      <c r="BL148" s="951">
        <f>ROUND(BG148*BL146,2)</f>
        <v>0</v>
      </c>
      <c r="BM148" s="951">
        <f>ROUND(BG148*BM146,2)</f>
        <v>0.61</v>
      </c>
      <c r="BN148" s="951">
        <f>ROUND(BG148*BN146,2)</f>
        <v>0.33</v>
      </c>
      <c r="BO148" s="951">
        <f>ROUND(BG148*BO146,2)</f>
        <v>0</v>
      </c>
      <c r="BP148" s="951">
        <f>ROUND(BG148*BP146,2)</f>
        <v>0.33</v>
      </c>
      <c r="BQ148" s="951">
        <f>ROUND(BG148*BQ146,2)</f>
        <v>0</v>
      </c>
      <c r="BR148" s="951">
        <f>ROUND(BG148*BR146,2)</f>
        <v>0.46</v>
      </c>
      <c r="BS148" s="951">
        <f>ROUND(BG148*BS146,2)</f>
        <v>0</v>
      </c>
      <c r="BT148" s="951">
        <f>ROUND(BG148*BT146,2)</f>
        <v>5.e-002</v>
      </c>
      <c r="BU148" s="951">
        <f>ROUND(BG148*BU146,2)</f>
        <v>0.94</v>
      </c>
      <c r="BV148" s="951">
        <f>ROUND(BG148*BV146,2)</f>
        <v>1.32</v>
      </c>
      <c r="BW148" s="951">
        <f>ROUND(BG148*BW146,2)</f>
        <v>1.32</v>
      </c>
      <c r="BX148" s="975">
        <f>ROUND(BG148*BX146,2)</f>
        <v>0</v>
      </c>
      <c r="BY148" s="999"/>
    </row>
    <row r="149" spans="1:77" ht="12" customHeight="1">
      <c r="A149" s="866"/>
      <c r="BE149" s="978">
        <f>+AK165</f>
        <v>0</v>
      </c>
      <c r="BF149" s="981"/>
      <c r="BG149" s="933"/>
      <c r="BH149" s="933"/>
      <c r="BI149" s="933"/>
      <c r="BJ149" s="933"/>
      <c r="BK149" s="990">
        <f>IF(S141=1,0,AO165)</f>
        <v>0</v>
      </c>
      <c r="BL149" s="990">
        <f>IF(S141=1,AO165,0)</f>
        <v>0</v>
      </c>
      <c r="BM149" s="933"/>
      <c r="BN149" s="933"/>
      <c r="BO149" s="933"/>
      <c r="BP149" s="933"/>
      <c r="BQ149" s="933"/>
      <c r="BR149" s="933"/>
      <c r="BS149" s="933"/>
      <c r="BT149" s="933"/>
      <c r="BU149" s="933"/>
      <c r="BV149" s="933"/>
      <c r="BW149" s="933"/>
      <c r="BX149" s="994"/>
      <c r="BY149" s="999"/>
    </row>
    <row r="150" spans="1:77" ht="12" customHeight="1">
      <c r="A150" s="866"/>
      <c r="AL150" s="953" t="s">
        <v>569</v>
      </c>
      <c r="BE150" s="978">
        <f>AK166</f>
        <v>0</v>
      </c>
      <c r="BF150" s="982">
        <f>AN166</f>
        <v>0</v>
      </c>
      <c r="BG150" s="933" t="s">
        <v>718</v>
      </c>
      <c r="BH150" s="962">
        <f>IF(AND(E141&gt;0,E141&lt;=0.1),R141,0)</f>
        <v>0</v>
      </c>
      <c r="BI150" s="962">
        <f>IF(AND(E141&gt;0.1,E141&lt;=0.15),R141,0)</f>
        <v>0</v>
      </c>
      <c r="BJ150" s="962">
        <f>IF(E141&gt;0.15,R141,0)</f>
        <v>0</v>
      </c>
      <c r="BK150" s="962">
        <f>IF(S141=1,0,AO166)</f>
        <v>0</v>
      </c>
      <c r="BL150" s="962">
        <f>IF(S141=1,AO166,0)</f>
        <v>0</v>
      </c>
      <c r="BM150" s="962">
        <f t="shared" ref="BM150:BX150" si="38">AP166</f>
        <v>0</v>
      </c>
      <c r="BN150" s="962">
        <f t="shared" si="38"/>
        <v>0</v>
      </c>
      <c r="BO150" s="962">
        <f t="shared" si="38"/>
        <v>0</v>
      </c>
      <c r="BP150" s="962">
        <f t="shared" si="38"/>
        <v>0</v>
      </c>
      <c r="BQ150" s="962">
        <f t="shared" si="38"/>
        <v>0</v>
      </c>
      <c r="BR150" s="962">
        <f t="shared" si="38"/>
        <v>0</v>
      </c>
      <c r="BS150" s="962">
        <f t="shared" si="38"/>
        <v>0</v>
      </c>
      <c r="BT150" s="962">
        <f t="shared" si="38"/>
        <v>0</v>
      </c>
      <c r="BU150" s="962">
        <f t="shared" si="38"/>
        <v>0</v>
      </c>
      <c r="BV150" s="962">
        <f t="shared" si="38"/>
        <v>0</v>
      </c>
      <c r="BW150" s="962">
        <f t="shared" si="38"/>
        <v>0</v>
      </c>
      <c r="BX150" s="995">
        <f t="shared" si="38"/>
        <v>0</v>
      </c>
      <c r="BY150" s="999"/>
    </row>
    <row r="151" spans="1:77" ht="12" customHeight="1">
      <c r="A151" s="866"/>
      <c r="AK151" s="942"/>
      <c r="AL151" s="948"/>
      <c r="AM151" s="948"/>
      <c r="AN151" s="948"/>
      <c r="AO151" s="957"/>
      <c r="AP151" s="964" t="s">
        <v>58</v>
      </c>
      <c r="AQ151" s="964"/>
      <c r="AR151" s="948"/>
      <c r="AS151" s="957"/>
      <c r="AT151" s="964" t="s">
        <v>721</v>
      </c>
      <c r="AU151" s="964"/>
      <c r="AV151" s="964"/>
      <c r="AW151" s="957" t="s">
        <v>685</v>
      </c>
      <c r="AX151" s="964"/>
      <c r="AY151" s="957" t="s">
        <v>723</v>
      </c>
      <c r="AZ151" s="957" t="s">
        <v>725</v>
      </c>
      <c r="BA151" s="964" t="s">
        <v>509</v>
      </c>
      <c r="BB151" s="972"/>
      <c r="BE151" s="978">
        <f>AL166</f>
        <v>0</v>
      </c>
      <c r="BF151" s="983">
        <f>AM166</f>
        <v>0</v>
      </c>
      <c r="BG151" s="933"/>
      <c r="BH151" s="950"/>
      <c r="BI151" s="950"/>
      <c r="BJ151" s="950"/>
      <c r="BK151" s="991">
        <f>ROUND(BG152*BK149,2)</f>
        <v>0</v>
      </c>
      <c r="BL151" s="950">
        <f>ROUND(BG152*BL149,2)</f>
        <v>0</v>
      </c>
      <c r="BM151" s="950"/>
      <c r="BN151" s="950"/>
      <c r="BO151" s="950"/>
      <c r="BP151" s="950"/>
      <c r="BQ151" s="950"/>
      <c r="BR151" s="950"/>
      <c r="BS151" s="950"/>
      <c r="BT151" s="950"/>
      <c r="BU151" s="950"/>
      <c r="BV151" s="950"/>
      <c r="BW151" s="950"/>
      <c r="BX151" s="974"/>
      <c r="BY151" s="999"/>
    </row>
    <row r="152" spans="1:77" ht="12" customHeight="1">
      <c r="A152" s="866"/>
      <c r="AK152" s="943" t="s">
        <v>680</v>
      </c>
      <c r="AL152" s="887" t="s">
        <v>174</v>
      </c>
      <c r="AM152" s="887" t="s">
        <v>642</v>
      </c>
      <c r="AN152" s="887" t="s">
        <v>275</v>
      </c>
      <c r="AO152" s="887" t="s">
        <v>536</v>
      </c>
      <c r="AP152" s="887" t="s">
        <v>400</v>
      </c>
      <c r="AQ152" s="968"/>
      <c r="AR152" s="887" t="s">
        <v>600</v>
      </c>
      <c r="AS152" s="887" t="s">
        <v>697</v>
      </c>
      <c r="AT152" s="887" t="s">
        <v>693</v>
      </c>
      <c r="AU152" s="887" t="str">
        <f>J127</f>
        <v>RC-40</v>
      </c>
      <c r="AV152" s="887" t="s">
        <v>49</v>
      </c>
      <c r="AW152" s="887" t="s">
        <v>536</v>
      </c>
      <c r="AX152" s="875" t="s">
        <v>55</v>
      </c>
      <c r="AY152" s="887" t="s">
        <v>665</v>
      </c>
      <c r="AZ152" s="887" t="s">
        <v>666</v>
      </c>
      <c r="BA152" s="887" t="s">
        <v>602</v>
      </c>
      <c r="BB152" s="973" t="s">
        <v>695</v>
      </c>
      <c r="BE152" s="979"/>
      <c r="BF152" s="984"/>
      <c r="BG152" s="987">
        <f>Q141</f>
        <v>0</v>
      </c>
      <c r="BH152" s="951">
        <f>ROUND(BG152*BH150,2)</f>
        <v>0</v>
      </c>
      <c r="BI152" s="951">
        <f>ROUND(BG152*BI150,2)</f>
        <v>0</v>
      </c>
      <c r="BJ152" s="951">
        <f>ROUND(BG152*BJ150,2)</f>
        <v>0</v>
      </c>
      <c r="BK152" s="951">
        <f>ROUND(BG152*BK150,2)</f>
        <v>0</v>
      </c>
      <c r="BL152" s="951">
        <f>ROUND(BG152*BL150,2)</f>
        <v>0</v>
      </c>
      <c r="BM152" s="951">
        <f>ROUND(BG152*BM150,2)</f>
        <v>0</v>
      </c>
      <c r="BN152" s="951">
        <f>ROUND(BG152*BN150,2)</f>
        <v>0</v>
      </c>
      <c r="BO152" s="951">
        <f>ROUND(BG152*BO150,2)</f>
        <v>0</v>
      </c>
      <c r="BP152" s="951">
        <f>ROUND(BG152*BP150,2)</f>
        <v>0</v>
      </c>
      <c r="BQ152" s="951">
        <f>ROUND(BG152*BQ150,2)</f>
        <v>0</v>
      </c>
      <c r="BR152" s="951">
        <f>ROUND(BG152*BR150,2)</f>
        <v>0</v>
      </c>
      <c r="BS152" s="951">
        <f>ROUND(BG152*BS150,2)</f>
        <v>0</v>
      </c>
      <c r="BT152" s="951">
        <f>ROUND(BG152*BT150,2)</f>
        <v>0</v>
      </c>
      <c r="BU152" s="951">
        <f>ROUND(BG152*BU150,2)</f>
        <v>0</v>
      </c>
      <c r="BV152" s="951">
        <f>ROUND(BG152*BV150,2)</f>
        <v>0</v>
      </c>
      <c r="BW152" s="951">
        <f>ROUND(BG152*BW150,2)</f>
        <v>0</v>
      </c>
      <c r="BX152" s="975">
        <f>ROUND(BG152*BX150,2)</f>
        <v>0</v>
      </c>
      <c r="BY152" s="999"/>
    </row>
    <row r="153" spans="1:77" ht="12" customHeight="1">
      <c r="A153" s="866"/>
      <c r="AK153" s="944"/>
      <c r="AL153" s="949"/>
      <c r="AM153" s="949" t="s">
        <v>700</v>
      </c>
      <c r="AN153" s="949" t="s">
        <v>61</v>
      </c>
      <c r="AO153" s="949" t="s">
        <v>726</v>
      </c>
      <c r="AP153" s="967" t="s">
        <v>696</v>
      </c>
      <c r="AQ153" s="967" t="s">
        <v>179</v>
      </c>
      <c r="AR153" s="949"/>
      <c r="AS153" s="949" t="s">
        <v>578</v>
      </c>
      <c r="AT153" s="949" t="s">
        <v>727</v>
      </c>
      <c r="AU153" s="949" t="s">
        <v>727</v>
      </c>
      <c r="AV153" s="949" t="s">
        <v>360</v>
      </c>
      <c r="AW153" s="949" t="s">
        <v>354</v>
      </c>
      <c r="AX153" s="949"/>
      <c r="AY153" s="949" t="s">
        <v>728</v>
      </c>
      <c r="AZ153" s="949" t="s">
        <v>658</v>
      </c>
      <c r="BA153" s="949" t="s">
        <v>125</v>
      </c>
      <c r="BB153" s="973"/>
      <c r="BE153" s="978">
        <f>+AK167</f>
        <v>0</v>
      </c>
      <c r="BF153" s="981"/>
      <c r="BG153" s="933"/>
      <c r="BH153" s="933"/>
      <c r="BI153" s="933"/>
      <c r="BJ153" s="933"/>
      <c r="BK153" s="990">
        <f>IF(S143=1,0,AO167)</f>
        <v>0</v>
      </c>
      <c r="BL153" s="990">
        <f>IF(S143=1,AO167,0)</f>
        <v>0</v>
      </c>
      <c r="BM153" s="933"/>
      <c r="BN153" s="933"/>
      <c r="BO153" s="933"/>
      <c r="BP153" s="933"/>
      <c r="BQ153" s="933"/>
      <c r="BR153" s="933"/>
      <c r="BS153" s="933"/>
      <c r="BT153" s="933"/>
      <c r="BU153" s="933"/>
      <c r="BV153" s="933"/>
      <c r="BW153" s="933"/>
      <c r="BX153" s="994"/>
      <c r="BY153" s="999"/>
    </row>
    <row r="154" spans="1:77" ht="12" customHeight="1">
      <c r="A154" s="866"/>
      <c r="AK154" s="944"/>
      <c r="AL154" s="949"/>
      <c r="AM154" s="949" t="s">
        <v>502</v>
      </c>
      <c r="AN154" s="949" t="s">
        <v>69</v>
      </c>
      <c r="AO154" s="949" t="s">
        <v>102</v>
      </c>
      <c r="AP154" s="949" t="s">
        <v>102</v>
      </c>
      <c r="AQ154" s="949" t="s">
        <v>102</v>
      </c>
      <c r="AR154" s="949" t="s">
        <v>729</v>
      </c>
      <c r="AS154" s="949" t="s">
        <v>102</v>
      </c>
      <c r="AT154" s="949" t="s">
        <v>102</v>
      </c>
      <c r="AU154" s="949" t="s">
        <v>102</v>
      </c>
      <c r="AV154" s="949" t="s">
        <v>102</v>
      </c>
      <c r="AW154" s="949" t="s">
        <v>102</v>
      </c>
      <c r="AX154" s="949" t="s">
        <v>102</v>
      </c>
      <c r="AY154" s="949" t="s">
        <v>729</v>
      </c>
      <c r="AZ154" s="949" t="s">
        <v>729</v>
      </c>
      <c r="BA154" s="949" t="s">
        <v>729</v>
      </c>
      <c r="BB154" s="973"/>
      <c r="BE154" s="978">
        <f>AK168</f>
        <v>0</v>
      </c>
      <c r="BF154" s="982">
        <f>AN168</f>
        <v>0</v>
      </c>
      <c r="BG154" s="933" t="s">
        <v>718</v>
      </c>
      <c r="BH154" s="962">
        <f>IF(AND(E143&gt;0,E143&lt;=0.1),R143,0)</f>
        <v>0</v>
      </c>
      <c r="BI154" s="962">
        <f>IF(AND(E143&gt;0.1,E143&lt;=0.15),R143,0)</f>
        <v>0</v>
      </c>
      <c r="BJ154" s="962">
        <f>IF(E143&gt;0.15,R143,0)</f>
        <v>0</v>
      </c>
      <c r="BK154" s="962">
        <f>IF(S143=1,0,AO168)</f>
        <v>0</v>
      </c>
      <c r="BL154" s="962">
        <f>IF(S143=1,AO168,0)</f>
        <v>0</v>
      </c>
      <c r="BM154" s="962">
        <f t="shared" ref="BM154:BX154" si="39">AP168</f>
        <v>0</v>
      </c>
      <c r="BN154" s="962">
        <f t="shared" si="39"/>
        <v>0</v>
      </c>
      <c r="BO154" s="962">
        <f t="shared" si="39"/>
        <v>0</v>
      </c>
      <c r="BP154" s="962">
        <f t="shared" si="39"/>
        <v>0</v>
      </c>
      <c r="BQ154" s="962">
        <f t="shared" si="39"/>
        <v>0</v>
      </c>
      <c r="BR154" s="962">
        <f t="shared" si="39"/>
        <v>0</v>
      </c>
      <c r="BS154" s="962">
        <f t="shared" si="39"/>
        <v>0</v>
      </c>
      <c r="BT154" s="962">
        <f t="shared" si="39"/>
        <v>0</v>
      </c>
      <c r="BU154" s="962">
        <f t="shared" si="39"/>
        <v>0</v>
      </c>
      <c r="BV154" s="962">
        <f t="shared" si="39"/>
        <v>0</v>
      </c>
      <c r="BW154" s="962">
        <f t="shared" si="39"/>
        <v>0</v>
      </c>
      <c r="BX154" s="995">
        <f t="shared" si="39"/>
        <v>0</v>
      </c>
      <c r="BY154" s="999"/>
    </row>
    <row r="155" spans="1:77" ht="12" customHeight="1">
      <c r="A155" s="866"/>
      <c r="AK155" s="945" t="str">
        <f t="shared" ref="AK155:AK172" si="40">AK130</f>
        <v>A-2土工</v>
      </c>
      <c r="AL155" s="950"/>
      <c r="AM155" s="954"/>
      <c r="AN155" s="950"/>
      <c r="AO155" s="958">
        <f>IF(AP131&gt;0,AT131+V131,0)</f>
        <v>0.55000000000000004</v>
      </c>
      <c r="AP155" s="966"/>
      <c r="AQ155" s="966"/>
      <c r="AR155" s="966"/>
      <c r="AS155" s="966"/>
      <c r="AT155" s="966"/>
      <c r="AU155" s="966"/>
      <c r="AV155" s="966"/>
      <c r="AW155" s="966"/>
      <c r="AX155" s="966"/>
      <c r="AY155" s="966"/>
      <c r="AZ155" s="966"/>
      <c r="BA155" s="966"/>
      <c r="BB155" s="974" t="str">
        <f t="shared" ref="BB155:BB172" si="41">BB130</f>
        <v>両切</v>
      </c>
      <c r="BE155" s="978">
        <f>AL168</f>
        <v>0</v>
      </c>
      <c r="BF155" s="983">
        <f>AM168</f>
        <v>0</v>
      </c>
      <c r="BG155" s="933"/>
      <c r="BH155" s="950"/>
      <c r="BI155" s="950"/>
      <c r="BJ155" s="950"/>
      <c r="BK155" s="991">
        <f>ROUND(BG156*BK153,2)</f>
        <v>0</v>
      </c>
      <c r="BL155" s="950">
        <f>ROUND(BG156*BL153,2)</f>
        <v>0</v>
      </c>
      <c r="BM155" s="950"/>
      <c r="BN155" s="950"/>
      <c r="BO155" s="950"/>
      <c r="BP155" s="950"/>
      <c r="BQ155" s="950"/>
      <c r="BR155" s="950"/>
      <c r="BS155" s="950"/>
      <c r="BT155" s="950"/>
      <c r="BU155" s="950"/>
      <c r="BV155" s="950"/>
      <c r="BW155" s="950"/>
      <c r="BX155" s="974"/>
      <c r="BY155" s="999"/>
    </row>
    <row r="156" spans="1:77" ht="12" customHeight="1">
      <c r="A156" s="866"/>
      <c r="AK156" s="946" t="str">
        <f t="shared" si="40"/>
        <v>町道As</v>
      </c>
      <c r="AL156" s="951" t="str">
        <f t="shared" ref="AL156:AM172" si="42">AL131</f>
        <v>PEP</v>
      </c>
      <c r="AM156" s="955">
        <f t="shared" si="42"/>
        <v>75</v>
      </c>
      <c r="AN156" s="951">
        <f>AO131</f>
        <v>0.6</v>
      </c>
      <c r="AO156" s="959">
        <f>ROUND(AP131*(AT131+V131),3)</f>
        <v>2.1999999999999999e-002</v>
      </c>
      <c r="AP156" s="961">
        <f>IF(S131=0,ROUND(AS131*(AT131+V131/2)-AO156,3),0)+IF(S131=2,ROUND(AS131*(AT131+V131/2)-AO156-AQ156,3),0)</f>
        <v>0.36299999999999999</v>
      </c>
      <c r="AQ156" s="961">
        <f>IF(S131=1,ROUND(AS131*(AT131+V131/2)-AO156,3),0)+IF(S131=2,ROUND((AN131+AQ131+T131)*W131,3),0)</f>
        <v>0</v>
      </c>
      <c r="AR156" s="961">
        <f>IF(AND($T$2="Y",S131=0),AT131,0)</f>
        <v>0</v>
      </c>
      <c r="AS156" s="961">
        <f>IF(AND(H131&gt;0,AL156="DIP"),ROUND(X131*AU131-LOOKUP(AM156,$B$4:$D$12),3),0)+IF(AND(H131&gt;0,AL156="VP"),ROUND(X131*AU131-LOOKUP(AM156,$B$4:$F$12),3),0)+IF(AND(H131&gt;0,AL156="PEP"),ROUND(X131*AU131-LOOKUP(AM156,$B$4:$H$12),3),0)</f>
        <v>0.11</v>
      </c>
      <c r="AT156" s="961">
        <f>IF(H131&gt;0,ROUND(Y131*AV131,3),0)+IF(AND(H131&lt;=0,J131=0,AL156="DIP"),ROUND(Y131*AV131-LOOKUP(AM156,$B$4:$D$12),3),0)+IF(AND(H131&lt;=0,J131=0,AL156="VP"),ROUND(Y131*AV131-LOOKUP(AM156,$B$4:$F$12),3),0)+IF(AND(H131&lt;=0,J131=0,AL156="PEP"),ROUND(Y131*AV131-LOOKUP(AM156,$B$4:$H$12),3),0)</f>
        <v>0</v>
      </c>
      <c r="AU156" s="961">
        <f>IF(H131&gt;0,ROUND(Y131*AW131,3),0)+IF(AND(H131&lt;=0,J131=1,AL156="DIP"),ROUND(Y131*AW131-LOOKUP(AM156,$B$4:$D$12),3),0)+IF(AND(H131&lt;=0,J131=1,AL156="VP"),ROUND(Y131*AW131-LOOKUP(AM156,$B$4:$F$12),3),0)+IF(AND(H131&lt;=0,J131=1,AL156="PEP"),ROUND(Y131*AW131-LOOKUP(AM156,$B$4:$H$12),3),0)</f>
        <v>0.193</v>
      </c>
      <c r="AV156" s="961">
        <f>ROUND(Z131*AX131,3)</f>
        <v>0</v>
      </c>
      <c r="AW156" s="961">
        <f>AO156</f>
        <v>2.1999999999999999e-002</v>
      </c>
      <c r="AX156" s="961">
        <f>AP156+AQ156-AT156</f>
        <v>0.36299999999999999</v>
      </c>
      <c r="AY156" s="961">
        <f>IF(K131&gt;0,AT131+V131+AY131*2,0)</f>
        <v>0.55000000000000004</v>
      </c>
      <c r="AZ156" s="961">
        <f>IF(M131&gt;0,AT131+V131,0)</f>
        <v>0.55000000000000004</v>
      </c>
      <c r="BA156" s="961">
        <f>IF(N131&gt;0,AT131+V131+2*BA131,0)</f>
        <v>0</v>
      </c>
      <c r="BB156" s="975">
        <f t="shared" si="41"/>
        <v>0</v>
      </c>
      <c r="BE156" s="979"/>
      <c r="BF156" s="984"/>
      <c r="BG156" s="987">
        <f>Q143</f>
        <v>0</v>
      </c>
      <c r="BH156" s="951">
        <f>ROUND(BG156*BH154,2)</f>
        <v>0</v>
      </c>
      <c r="BI156" s="951">
        <f>ROUND(BG156*BI154,2)</f>
        <v>0</v>
      </c>
      <c r="BJ156" s="951">
        <f>ROUND(BG156*BJ154,2)</f>
        <v>0</v>
      </c>
      <c r="BK156" s="951">
        <f>ROUND(BG156*BK154,2)</f>
        <v>0</v>
      </c>
      <c r="BL156" s="951">
        <f>ROUND(BG156*BL154,2)</f>
        <v>0</v>
      </c>
      <c r="BM156" s="951">
        <f>ROUND(BG156*BM154,2)</f>
        <v>0</v>
      </c>
      <c r="BN156" s="951">
        <f>ROUND(BG156*BN154,2)</f>
        <v>0</v>
      </c>
      <c r="BO156" s="951">
        <f>ROUND(BG156*BO154,2)</f>
        <v>0</v>
      </c>
      <c r="BP156" s="951">
        <f>ROUND(BG156*BP154,2)</f>
        <v>0</v>
      </c>
      <c r="BQ156" s="951">
        <f>ROUND(BG156*BQ154,2)</f>
        <v>0</v>
      </c>
      <c r="BR156" s="951">
        <f>ROUND(BG156*BR154,2)</f>
        <v>0</v>
      </c>
      <c r="BS156" s="951">
        <f>ROUND(BG156*BS154,2)</f>
        <v>0</v>
      </c>
      <c r="BT156" s="951">
        <f>ROUND(BG156*BT154,2)</f>
        <v>0</v>
      </c>
      <c r="BU156" s="951">
        <f>ROUND(BG156*BU154,2)</f>
        <v>0</v>
      </c>
      <c r="BV156" s="951">
        <f>ROUND(BG156*BV154,2)</f>
        <v>0</v>
      </c>
      <c r="BW156" s="951">
        <f>ROUND(BG156*BW154,2)</f>
        <v>0</v>
      </c>
      <c r="BX156" s="975">
        <f>ROUND(BG156*BX154,2)</f>
        <v>0</v>
      </c>
      <c r="BY156" s="999"/>
    </row>
    <row r="157" spans="1:77" ht="12" customHeight="1">
      <c r="A157" s="866"/>
      <c r="AK157" s="945" t="str">
        <f t="shared" si="40"/>
        <v>A-3土工</v>
      </c>
      <c r="AL157" s="950">
        <f t="shared" si="42"/>
        <v>0</v>
      </c>
      <c r="AM157" s="954">
        <f t="shared" si="42"/>
        <v>0</v>
      </c>
      <c r="AN157" s="950"/>
      <c r="AO157" s="958">
        <f>IF(AP133&gt;0,AT133+V133,0)</f>
        <v>0.55000000000000004</v>
      </c>
      <c r="AP157" s="966"/>
      <c r="AQ157" s="966"/>
      <c r="AR157" s="966"/>
      <c r="AS157" s="966"/>
      <c r="AT157" s="966"/>
      <c r="AU157" s="966"/>
      <c r="AV157" s="966"/>
      <c r="AW157" s="966"/>
      <c r="AX157" s="966"/>
      <c r="AY157" s="966"/>
      <c r="AZ157" s="966"/>
      <c r="BA157" s="966"/>
      <c r="BB157" s="974" t="str">
        <f t="shared" si="41"/>
        <v>両切</v>
      </c>
      <c r="BE157" s="978">
        <f>+AK169</f>
        <v>0</v>
      </c>
      <c r="BF157" s="981"/>
      <c r="BG157" s="933"/>
      <c r="BH157" s="933"/>
      <c r="BI157" s="933"/>
      <c r="BJ157" s="933"/>
      <c r="BK157" s="990">
        <f>IF(S145=1,0,AO169)</f>
        <v>0</v>
      </c>
      <c r="BL157" s="990">
        <f>IF(S145=1,AO169,0)</f>
        <v>0</v>
      </c>
      <c r="BM157" s="933"/>
      <c r="BN157" s="933"/>
      <c r="BO157" s="933"/>
      <c r="BP157" s="933"/>
      <c r="BQ157" s="933"/>
      <c r="BR157" s="933"/>
      <c r="BS157" s="933"/>
      <c r="BT157" s="933"/>
      <c r="BU157" s="933"/>
      <c r="BV157" s="933"/>
      <c r="BW157" s="933"/>
      <c r="BX157" s="994"/>
      <c r="BY157" s="999"/>
    </row>
    <row r="158" spans="1:77" ht="12" customHeight="1">
      <c r="A158" s="866"/>
      <c r="AK158" s="946" t="str">
        <f t="shared" si="40"/>
        <v>町道As</v>
      </c>
      <c r="AL158" s="951" t="str">
        <f t="shared" si="42"/>
        <v>PEP</v>
      </c>
      <c r="AM158" s="955">
        <f t="shared" si="42"/>
        <v>75</v>
      </c>
      <c r="AN158" s="951">
        <f>AO133</f>
        <v>1</v>
      </c>
      <c r="AO158" s="959">
        <f>ROUND(AP133*(AT133+V133),3)</f>
        <v>2.1999999999999999e-002</v>
      </c>
      <c r="AP158" s="961">
        <f>IF(S133=0,ROUND(AS133*(AT133+V133/2)-AO158,3),0)+IF(S133=2,ROUND(AS133*(AT133+V133/2)-AO158-AQ158,3),0)</f>
        <v>0.58299999999999996</v>
      </c>
      <c r="AQ158" s="961">
        <f>IF(S133=1,ROUND(AS133*(AT133+V133/2)-AO158,3),0)+IF(S133=2,ROUND((AN133+AQ133+T133)*W133,3),0)</f>
        <v>0</v>
      </c>
      <c r="AR158" s="961">
        <f>IF(AND($T$2="Y",S133=0),AT133,0)</f>
        <v>0</v>
      </c>
      <c r="AS158" s="961">
        <f>IF(AND(H133&gt;0,AL158="DIP"),ROUND(X133*AU133-LOOKUP(AM158,$B$4:$D$12),3),0)+IF(AND(H133&gt;0,AL158="VP"),ROUND(X133*AU133-LOOKUP(AM158,$B$4:$F$12),3),0)+IF(AND(H133&gt;0,AL158="PEP"),ROUND(X133*AU133-LOOKUP(AM158,$B$4:$H$12),3),0)</f>
        <v>0.11</v>
      </c>
      <c r="AT158" s="961">
        <f>IF(H133&gt;0,ROUND(Y133*AV133,3),0)+IF(AND(H133&lt;=0,J133=0,AL158="DIP"),ROUND(Y133*AV133-LOOKUP(AM158,$B$4:$D$12),3),0)+IF(AND(H133&lt;=0,J133=0,AL158="VP"),ROUND(Y133*AV133-LOOKUP(AM158,$B$4:$F$12),3),0)+IF(AND(H133&lt;=0,J133=0,AL158="PEP"),ROUND(Y133*AV133-LOOKUP(AM158,$B$4:$H$12),3),0)</f>
        <v>0</v>
      </c>
      <c r="AU158" s="961">
        <f>IF(H133&gt;0,ROUND(Y133*AW133,3),0)+IF(AND(H133&lt;=0,J133=1,AL158="DIP"),ROUND(Y133*AW133-LOOKUP(AM158,$B$4:$D$12),3),0)+IF(AND(H133&lt;=0,J133=1,AL158="VP"),ROUND(Y133*AW133-LOOKUP(AM158,$B$4:$F$12),3),0)+IF(AND(H133&lt;=0,J133=1,AL158="PEP"),ROUND(Y133*AW133-LOOKUP(AM158,$B$4:$H$12),3),0)</f>
        <v>0.41299999999999998</v>
      </c>
      <c r="AV158" s="961">
        <f>ROUND(Z133*AX133,3)</f>
        <v>0</v>
      </c>
      <c r="AW158" s="961">
        <f>AO158</f>
        <v>2.1999999999999999e-002</v>
      </c>
      <c r="AX158" s="961">
        <f>AP158+AQ158-AT158</f>
        <v>0.58299999999999996</v>
      </c>
      <c r="AY158" s="961">
        <f>IF(K133&gt;0,AT133+V133+AY133*2,0)</f>
        <v>0.55000000000000004</v>
      </c>
      <c r="AZ158" s="961">
        <f>IF(M133&gt;0,AT133+V133,0)</f>
        <v>0.55000000000000004</v>
      </c>
      <c r="BA158" s="961">
        <f>IF(N133&gt;0,AT133+V133+2*BA133,0)</f>
        <v>0</v>
      </c>
      <c r="BB158" s="975">
        <f t="shared" si="41"/>
        <v>0</v>
      </c>
      <c r="BE158" s="978">
        <f>AK170</f>
        <v>0</v>
      </c>
      <c r="BF158" s="982">
        <f>+AN170</f>
        <v>0</v>
      </c>
      <c r="BG158" s="933" t="s">
        <v>718</v>
      </c>
      <c r="BH158" s="962">
        <f>IF(AND(E145&gt;0,E145&lt;=0.1),R145,0)</f>
        <v>0</v>
      </c>
      <c r="BI158" s="962">
        <f>IF(AND(E145&gt;0.1,E145&lt;=0.15),R145,0)</f>
        <v>0</v>
      </c>
      <c r="BJ158" s="962">
        <f>IF(E145&gt;0.15,R145,0)</f>
        <v>0</v>
      </c>
      <c r="BK158" s="962">
        <f>IF(S145=1,0,AO170)</f>
        <v>0</v>
      </c>
      <c r="BL158" s="962">
        <f>IF(S145=1,AO170,0)</f>
        <v>0</v>
      </c>
      <c r="BM158" s="962">
        <f t="shared" ref="BM158:BX158" si="43">+AP170</f>
        <v>0</v>
      </c>
      <c r="BN158" s="962">
        <f t="shared" si="43"/>
        <v>0</v>
      </c>
      <c r="BO158" s="962">
        <f t="shared" si="43"/>
        <v>0</v>
      </c>
      <c r="BP158" s="962">
        <f t="shared" si="43"/>
        <v>0</v>
      </c>
      <c r="BQ158" s="962">
        <f t="shared" si="43"/>
        <v>0</v>
      </c>
      <c r="BR158" s="962">
        <f t="shared" si="43"/>
        <v>0</v>
      </c>
      <c r="BS158" s="962">
        <f t="shared" si="43"/>
        <v>0</v>
      </c>
      <c r="BT158" s="962">
        <f t="shared" si="43"/>
        <v>0</v>
      </c>
      <c r="BU158" s="962">
        <f t="shared" si="43"/>
        <v>0</v>
      </c>
      <c r="BV158" s="962">
        <f t="shared" si="43"/>
        <v>0</v>
      </c>
      <c r="BW158" s="962">
        <f t="shared" si="43"/>
        <v>0</v>
      </c>
      <c r="BX158" s="995">
        <f t="shared" si="43"/>
        <v>0</v>
      </c>
      <c r="BY158" s="999"/>
    </row>
    <row r="159" spans="1:77" ht="12" customHeight="1">
      <c r="A159" s="866"/>
      <c r="AK159" s="945" t="str">
        <f t="shared" si="40"/>
        <v>A-4土工</v>
      </c>
      <c r="AL159" s="950">
        <f t="shared" si="42"/>
        <v>0</v>
      </c>
      <c r="AM159" s="954">
        <f t="shared" si="42"/>
        <v>0</v>
      </c>
      <c r="AN159" s="950"/>
      <c r="AO159" s="958">
        <f>IF(AP135&gt;0,AT135+V135,0)</f>
        <v>0.85</v>
      </c>
      <c r="AP159" s="966"/>
      <c r="AQ159" s="966"/>
      <c r="AR159" s="966"/>
      <c r="AS159" s="966"/>
      <c r="AT159" s="966"/>
      <c r="AU159" s="966"/>
      <c r="AV159" s="966"/>
      <c r="AW159" s="966"/>
      <c r="AX159" s="966"/>
      <c r="AY159" s="966"/>
      <c r="AZ159" s="966"/>
      <c r="BA159" s="966"/>
      <c r="BB159" s="974" t="str">
        <f t="shared" si="41"/>
        <v>両切</v>
      </c>
      <c r="BE159" s="978">
        <f>+AL170</f>
        <v>0</v>
      </c>
      <c r="BF159" s="983">
        <f>+AM170</f>
        <v>0</v>
      </c>
      <c r="BG159" s="933"/>
      <c r="BH159" s="950"/>
      <c r="BI159" s="950"/>
      <c r="BJ159" s="950"/>
      <c r="BK159" s="991">
        <f>ROUND(BG160*BK157,2)</f>
        <v>0</v>
      </c>
      <c r="BL159" s="950">
        <f>ROUND(BG160*BL157,2)</f>
        <v>0</v>
      </c>
      <c r="BM159" s="950"/>
      <c r="BN159" s="950"/>
      <c r="BO159" s="950"/>
      <c r="BP159" s="950"/>
      <c r="BQ159" s="950"/>
      <c r="BR159" s="950"/>
      <c r="BS159" s="950"/>
      <c r="BT159" s="950"/>
      <c r="BU159" s="950"/>
      <c r="BV159" s="950"/>
      <c r="BW159" s="950"/>
      <c r="BX159" s="974"/>
      <c r="BY159" s="999"/>
    </row>
    <row r="160" spans="1:77" ht="12" customHeight="1">
      <c r="A160" s="866"/>
      <c r="AK160" s="946" t="str">
        <f t="shared" si="40"/>
        <v>町道As</v>
      </c>
      <c r="AL160" s="951" t="str">
        <f t="shared" si="42"/>
        <v>PEP</v>
      </c>
      <c r="AM160" s="955">
        <f t="shared" si="42"/>
        <v>75</v>
      </c>
      <c r="AN160" s="951">
        <f>AO135</f>
        <v>1.5</v>
      </c>
      <c r="AO160" s="959">
        <f>ROUND(AP135*(AT135+V135),3)</f>
        <v>3.4000000000000002e-002</v>
      </c>
      <c r="AP160" s="961">
        <f>IF(S135=0,ROUND(AS135*(AT135+V135/2)-AO160,3),0)+IF(S135=2,ROUND(AS135*(AT135+V135/2)-AO160-AQ160,3),0)</f>
        <v>1.3260000000000001</v>
      </c>
      <c r="AQ160" s="961">
        <f>IF(S135=1,ROUND(AS135*(AT135+V135/2)-AO160,3),0)+IF(S135=2,ROUND((AN135+AQ135+T135)*W135,3),0)</f>
        <v>0</v>
      </c>
      <c r="AR160" s="961">
        <f>IF(AND($T$2="Y",S135=0),AT135,0)</f>
        <v>0</v>
      </c>
      <c r="AS160" s="961">
        <f>IF(AND(H135&gt;0,AL160="DIP"),ROUND(X135*AU135-LOOKUP(AM160,$B$4:$D$12),3),0)+IF(AND(H135&gt;0,AL160="VP"),ROUND(X135*AU135-LOOKUP(AM160,$B$4:$F$12),3),0)+IF(AND(H135&gt;0,AL160="PEP"),ROUND(X135*AU135-LOOKUP(AM160,$B$4:$H$12),3),0)</f>
        <v>0.17</v>
      </c>
      <c r="AT160" s="961">
        <f>IF(H135&gt;0,ROUND(Y135*AV135,3),0)+IF(AND(H135&lt;=0,J135=0,AL160="DIP"),ROUND(Y135*AV135-LOOKUP(AM160,$B$4:$D$12),3),0)+IF(AND(H135&lt;=0,J135=0,AL160="VP"),ROUND(Y135*AV135-LOOKUP(AM160,$B$4:$F$12),3),0)+IF(AND(H135&lt;=0,J135=0,AL160="PEP"),ROUND(Y135*AV135-LOOKUP(AM160,$B$4:$H$12),3),0)</f>
        <v>0</v>
      </c>
      <c r="AU160" s="961">
        <f>IF(H135&gt;0,ROUND(Y135*AW135,3),0)+IF(AND(H135&lt;=0,J135=1,AL160="DIP"),ROUND(Y135*AW135-LOOKUP(AM160,$B$4:$D$12),3),0)+IF(AND(H135&lt;=0,J135=1,AL160="VP"),ROUND(Y135*AW135-LOOKUP(AM160,$B$4:$F$12),3),0)+IF(AND(H135&lt;=0,J135=1,AL160="PEP"),ROUND(Y135*AW135-LOOKUP(AM160,$B$4:$H$12),3),0)</f>
        <v>1.0629999999999999</v>
      </c>
      <c r="AV160" s="961">
        <f>ROUND(Z135*AX135,3)</f>
        <v>0</v>
      </c>
      <c r="AW160" s="961">
        <f>AO160</f>
        <v>3.4000000000000002e-002</v>
      </c>
      <c r="AX160" s="961">
        <f>AP160+AQ160-AT160</f>
        <v>1.3260000000000001</v>
      </c>
      <c r="AY160" s="961">
        <f>IF(K135&gt;0,AT135+V135+AY135*2,0)</f>
        <v>0.85</v>
      </c>
      <c r="AZ160" s="961">
        <f>IF(M135&gt;0,AT135+V135,0)</f>
        <v>0.85</v>
      </c>
      <c r="BA160" s="961">
        <f>IF(N135&gt;0,AT135+V135+2*BA135,0)</f>
        <v>0</v>
      </c>
      <c r="BB160" s="975">
        <f t="shared" si="41"/>
        <v>0</v>
      </c>
      <c r="BE160" s="979"/>
      <c r="BF160" s="984"/>
      <c r="BG160" s="987">
        <f>+Q145</f>
        <v>0</v>
      </c>
      <c r="BH160" s="951">
        <f>ROUND(BG160*BH158,2)</f>
        <v>0</v>
      </c>
      <c r="BI160" s="951">
        <f>ROUND(BG160*BI158,2)</f>
        <v>0</v>
      </c>
      <c r="BJ160" s="951">
        <f>ROUND(BG160*BJ158,2)</f>
        <v>0</v>
      </c>
      <c r="BK160" s="951">
        <f>ROUND(BG160*BK158,2)</f>
        <v>0</v>
      </c>
      <c r="BL160" s="951">
        <f>ROUND(BG160*BL158,2)</f>
        <v>0</v>
      </c>
      <c r="BM160" s="951">
        <f>ROUND(BG160*BM158,2)</f>
        <v>0</v>
      </c>
      <c r="BN160" s="951">
        <f>ROUND(BG160*BN158,2)</f>
        <v>0</v>
      </c>
      <c r="BO160" s="951">
        <f>ROUND(BG160*BO158,2)</f>
        <v>0</v>
      </c>
      <c r="BP160" s="951">
        <f>ROUND(BG160*BP158,2)</f>
        <v>0</v>
      </c>
      <c r="BQ160" s="951">
        <f>ROUND(BG160*BQ158,2)</f>
        <v>0</v>
      </c>
      <c r="BR160" s="951">
        <f>ROUND(BG160*BR158,2)</f>
        <v>0</v>
      </c>
      <c r="BS160" s="951">
        <f>ROUND(BG160*BS158,2)</f>
        <v>0</v>
      </c>
      <c r="BT160" s="951">
        <f>ROUND(BG160*BT158,2)</f>
        <v>0</v>
      </c>
      <c r="BU160" s="951">
        <f>ROUND(BG160*BU158,2)</f>
        <v>0</v>
      </c>
      <c r="BV160" s="951">
        <f>ROUND(BG160*BV158,2)</f>
        <v>0</v>
      </c>
      <c r="BW160" s="951">
        <f>ROUND(BG160*BW158,2)</f>
        <v>0</v>
      </c>
      <c r="BX160" s="975">
        <f>ROUND(BG160*BX158,2)</f>
        <v>0</v>
      </c>
      <c r="BY160" s="999"/>
    </row>
    <row r="161" spans="1:77" ht="12" customHeight="1">
      <c r="A161" s="866"/>
      <c r="AK161" s="945" t="str">
        <f t="shared" si="40"/>
        <v>B-1土工</v>
      </c>
      <c r="AL161" s="950">
        <f t="shared" si="42"/>
        <v>0</v>
      </c>
      <c r="AM161" s="954">
        <f t="shared" si="42"/>
        <v>0</v>
      </c>
      <c r="AN161" s="950"/>
      <c r="AO161" s="958">
        <f>IF(AP137&gt;0,AT137+V137,0)</f>
        <v>1</v>
      </c>
      <c r="AP161" s="966"/>
      <c r="AQ161" s="966"/>
      <c r="AR161" s="966"/>
      <c r="AS161" s="966"/>
      <c r="AT161" s="966"/>
      <c r="AU161" s="966"/>
      <c r="AV161" s="966"/>
      <c r="AW161" s="966"/>
      <c r="AX161" s="966"/>
      <c r="AY161" s="966"/>
      <c r="AZ161" s="966"/>
      <c r="BA161" s="966"/>
      <c r="BB161" s="974" t="str">
        <f t="shared" si="41"/>
        <v>両切</v>
      </c>
      <c r="BE161" s="978">
        <f>+AK171</f>
        <v>0</v>
      </c>
      <c r="BF161" s="981"/>
      <c r="BG161" s="933"/>
      <c r="BH161" s="933"/>
      <c r="BI161" s="933"/>
      <c r="BJ161" s="933"/>
      <c r="BK161" s="990">
        <f>IF(S147=1,0,AO171)</f>
        <v>0</v>
      </c>
      <c r="BL161" s="990">
        <f>IF(S147=1,AO171,0)</f>
        <v>0</v>
      </c>
      <c r="BM161" s="933"/>
      <c r="BN161" s="933"/>
      <c r="BO161" s="933"/>
      <c r="BP161" s="933"/>
      <c r="BQ161" s="933"/>
      <c r="BR161" s="933"/>
      <c r="BS161" s="933"/>
      <c r="BT161" s="933"/>
      <c r="BU161" s="933"/>
      <c r="BV161" s="933"/>
      <c r="BW161" s="933"/>
      <c r="BX161" s="994"/>
      <c r="BY161" s="999"/>
    </row>
    <row r="162" spans="1:77" ht="12" customHeight="1">
      <c r="A162" s="866"/>
      <c r="AK162" s="946" t="str">
        <f t="shared" si="40"/>
        <v>町道As</v>
      </c>
      <c r="AL162" s="951" t="str">
        <f t="shared" si="42"/>
        <v>PEP</v>
      </c>
      <c r="AM162" s="955">
        <f t="shared" si="42"/>
        <v>75</v>
      </c>
      <c r="AN162" s="951">
        <f>AO137</f>
        <v>0.6</v>
      </c>
      <c r="AO162" s="959">
        <f>ROUND(AP137*(AT137+V137),3)</f>
        <v>4.e-002</v>
      </c>
      <c r="AP162" s="961">
        <f>IF(S137=0,ROUND(AS137*(AT137+V137/2)-AO162,3),0)+IF(S137=2,ROUND(AS137*(AT137+V137/2)-AO162-AQ162,3),0)</f>
        <v>0.46</v>
      </c>
      <c r="AQ162" s="961">
        <f>IF(S137=1,ROUND(AS137*(AT137+V137/2)-AO162,3),0)+IF(S137=2,ROUND((AN137+AQ137+T137)*W137,3),0)</f>
        <v>0.25</v>
      </c>
      <c r="AR162" s="961">
        <f>IF(AND($T$2="Y",S137=0),AT137,0)</f>
        <v>0</v>
      </c>
      <c r="AS162" s="961">
        <f>IF(AND(H137&gt;0,AL162="DIP"),ROUND(X137*AU137-LOOKUP(AM162,$B$4:$D$12),3),0)+IF(AND(H137&gt;0,AL162="VP"),ROUND(X137*AU137-LOOKUP(AM162,$B$4:$F$12),3),0)+IF(AND(H137&gt;0,AL162="PEP"),ROUND(X137*AU137-LOOKUP(AM162,$B$4:$H$12),3),0)</f>
        <v>0.25</v>
      </c>
      <c r="AT162" s="961">
        <f>IF(H137&gt;0,ROUND(Y137*AV137,3),0)+IF(AND(H137&lt;=0,J137=0,AL162="DIP"),ROUND(Y137*AV137-LOOKUP(AM162,$B$4:$D$12),3),0)+IF(AND(H137&lt;=0,J137=0,AL162="VP"),ROUND(Y137*AV137-LOOKUP(AM162,$B$4:$F$12),3),0)+IF(AND(H137&lt;=0,J137=0,AL162="PEP"),ROUND(Y137*AV137-LOOKUP(AM162,$B$4:$H$12),3),0)</f>
        <v>0</v>
      </c>
      <c r="AU162" s="961">
        <f>IF(H137&gt;0,ROUND(Y137*AW137,3),0)+IF(AND(H137&lt;=0,J137=1,AL162="DIP"),ROUND(Y137*AW137-LOOKUP(AM162,$B$4:$D$12),3),0)+IF(AND(H137&lt;=0,J137=1,AL162="VP"),ROUND(Y137*AW137-LOOKUP(AM162,$B$4:$F$12),3),0)+IF(AND(H137&lt;=0,J137=1,AL162="PEP"),ROUND(Y137*AW137-LOOKUP(AM162,$B$4:$H$12),3),0)</f>
        <v>0.35</v>
      </c>
      <c r="AV162" s="961">
        <f>ROUND(Z137*AX137,3)</f>
        <v>0</v>
      </c>
      <c r="AW162" s="961">
        <f>AO162</f>
        <v>4.e-002</v>
      </c>
      <c r="AX162" s="961">
        <f>AP162+AQ162-AT162</f>
        <v>0.71</v>
      </c>
      <c r="AY162" s="961">
        <f>IF(K137&gt;0,AT137+V137+AY137*2,0)</f>
        <v>1</v>
      </c>
      <c r="AZ162" s="961">
        <f>IF(M137&gt;0,AT137+V137,0)</f>
        <v>1</v>
      </c>
      <c r="BA162" s="961">
        <f>IF(N137&gt;0,AT137+V137+2*BA137,0)</f>
        <v>0</v>
      </c>
      <c r="BB162" s="975" t="str">
        <f t="shared" si="41"/>
        <v>人力､機械</v>
      </c>
      <c r="BE162" s="978">
        <f>+AK172</f>
        <v>0</v>
      </c>
      <c r="BF162" s="982">
        <f>+AN172</f>
        <v>0</v>
      </c>
      <c r="BG162" s="933" t="s">
        <v>718</v>
      </c>
      <c r="BH162" s="962">
        <f>IF(AND(E147&gt;0,E147&lt;=0.1),R147,0)</f>
        <v>0</v>
      </c>
      <c r="BI162" s="962">
        <f>IF(AND(E147&gt;0.1,E147&lt;=0.15),R147,0)</f>
        <v>0</v>
      </c>
      <c r="BJ162" s="962">
        <f>IF(E147&gt;0.15,R147,0)</f>
        <v>0</v>
      </c>
      <c r="BK162" s="962">
        <f>IF(S147=1,0,AO172)</f>
        <v>0</v>
      </c>
      <c r="BL162" s="962">
        <f>IF(S147=1,AO172,0)</f>
        <v>0</v>
      </c>
      <c r="BM162" s="962">
        <f t="shared" ref="BM162:BX162" si="44">+AP172</f>
        <v>0</v>
      </c>
      <c r="BN162" s="962">
        <f t="shared" si="44"/>
        <v>0</v>
      </c>
      <c r="BO162" s="962">
        <f t="shared" si="44"/>
        <v>0</v>
      </c>
      <c r="BP162" s="962">
        <f t="shared" si="44"/>
        <v>0</v>
      </c>
      <c r="BQ162" s="962">
        <f t="shared" si="44"/>
        <v>0</v>
      </c>
      <c r="BR162" s="962">
        <f t="shared" si="44"/>
        <v>0</v>
      </c>
      <c r="BS162" s="962">
        <f t="shared" si="44"/>
        <v>0</v>
      </c>
      <c r="BT162" s="962">
        <f t="shared" si="44"/>
        <v>0</v>
      </c>
      <c r="BU162" s="962">
        <f t="shared" si="44"/>
        <v>0</v>
      </c>
      <c r="BV162" s="962">
        <f t="shared" si="44"/>
        <v>0</v>
      </c>
      <c r="BW162" s="962">
        <f t="shared" si="44"/>
        <v>0</v>
      </c>
      <c r="BX162" s="995">
        <f t="shared" si="44"/>
        <v>0</v>
      </c>
      <c r="BY162" s="999"/>
    </row>
    <row r="163" spans="1:77" ht="12" customHeight="1">
      <c r="A163" s="866"/>
      <c r="AK163" s="945" t="str">
        <f t="shared" si="40"/>
        <v>C-1土工</v>
      </c>
      <c r="AL163" s="950">
        <f t="shared" si="42"/>
        <v>0</v>
      </c>
      <c r="AM163" s="954">
        <f t="shared" si="42"/>
        <v>0</v>
      </c>
      <c r="AN163" s="950"/>
      <c r="AO163" s="958">
        <f>IF(AP139&gt;0,AT139+V139,0)</f>
        <v>1.2</v>
      </c>
      <c r="AP163" s="966"/>
      <c r="AQ163" s="966"/>
      <c r="AR163" s="966"/>
      <c r="AS163" s="966"/>
      <c r="AT163" s="966"/>
      <c r="AU163" s="966"/>
      <c r="AV163" s="966"/>
      <c r="AW163" s="966"/>
      <c r="AX163" s="966"/>
      <c r="AY163" s="966"/>
      <c r="AZ163" s="966"/>
      <c r="BA163" s="966"/>
      <c r="BB163" s="974" t="str">
        <f t="shared" si="41"/>
        <v>両切</v>
      </c>
      <c r="BE163" s="978">
        <f>+AL172</f>
        <v>0</v>
      </c>
      <c r="BF163" s="983">
        <f>+AM172</f>
        <v>0</v>
      </c>
      <c r="BG163" s="933"/>
      <c r="BH163" s="950"/>
      <c r="BI163" s="950"/>
      <c r="BJ163" s="950"/>
      <c r="BK163" s="991">
        <f>ROUND(BG164*BK161,2)</f>
        <v>0</v>
      </c>
      <c r="BL163" s="950">
        <f>ROUND(BG164*BL161,2)</f>
        <v>0</v>
      </c>
      <c r="BM163" s="950"/>
      <c r="BN163" s="950"/>
      <c r="BO163" s="950"/>
      <c r="BP163" s="950"/>
      <c r="BQ163" s="950"/>
      <c r="BR163" s="950"/>
      <c r="BS163" s="950"/>
      <c r="BT163" s="950"/>
      <c r="BU163" s="950"/>
      <c r="BV163" s="950"/>
      <c r="BW163" s="950"/>
      <c r="BX163" s="974"/>
      <c r="BY163" s="999"/>
    </row>
    <row r="164" spans="1:77" ht="12" customHeight="1">
      <c r="A164" s="866"/>
      <c r="AK164" s="946" t="str">
        <f t="shared" si="40"/>
        <v>町道As</v>
      </c>
      <c r="AL164" s="951" t="str">
        <f t="shared" si="42"/>
        <v>PEP</v>
      </c>
      <c r="AM164" s="955">
        <f t="shared" si="42"/>
        <v>75</v>
      </c>
      <c r="AN164" s="951">
        <f>AO139</f>
        <v>0.6</v>
      </c>
      <c r="AO164" s="959">
        <f>ROUND(AP139*(AT139+V139),3)</f>
        <v>4.8000000000000001e-002</v>
      </c>
      <c r="AP164" s="961">
        <f>IF(S139=0,ROUND(AS139*(AT139+V139/2)-AO164,3),0)+IF(S139=2,ROUND(AS139*(AT139+V139/2)-AO164-AQ164,3),0)</f>
        <v>0.55200000000000005</v>
      </c>
      <c r="AQ164" s="961">
        <f>IF(S139=1,ROUND(AS139*(AT139+V139/2)-AO164,3),0)+IF(S139=2,ROUND((AN139+AQ139+T139)*W139,3),0)</f>
        <v>0.3</v>
      </c>
      <c r="AR164" s="961">
        <f>IF(AND($T$2="Y",S139=0),AT139,0)</f>
        <v>0</v>
      </c>
      <c r="AS164" s="961">
        <f>IF(AND(H139&gt;0,AL164="DIP"),ROUND(X139*AU139-LOOKUP(AM164,$B$4:$D$12),3),0)+IF(AND(H139&gt;0,AL164="VP"),ROUND(X139*AU139-LOOKUP(AM164,$B$4:$F$12),3),0)+IF(AND(H139&gt;0,AL164="PEP"),ROUND(X139*AU139-LOOKUP(AM164,$B$4:$H$12),3),0)</f>
        <v>0.3</v>
      </c>
      <c r="AT164" s="961">
        <f>IF(H139&gt;0,ROUND(Y139*AV139,3),0)+IF(AND(H139&lt;=0,J139=0,AL164="DIP"),ROUND(Y139*AV139-LOOKUP(AM164,$B$4:$D$12),3),0)+IF(AND(H139&lt;=0,J139=0,AL164="VP"),ROUND(Y139*AV139-LOOKUP(AM164,$B$4:$F$12),3),0)+IF(AND(H139&lt;=0,J139=0,AL164="PEP"),ROUND(Y139*AV139-LOOKUP(AM164,$B$4:$H$12),3),0)</f>
        <v>0</v>
      </c>
      <c r="AU164" s="961">
        <f>IF(H139&gt;0,ROUND(Y139*AW139,3),0)+IF(AND(H139&lt;=0,J139=1,AL164="DIP"),ROUND(Y139*AW139-LOOKUP(AM164,$B$4:$D$12),3),0)+IF(AND(H139&lt;=0,J139=1,AL164="VP"),ROUND(Y139*AW139-LOOKUP(AM164,$B$4:$F$12),3),0)+IF(AND(H139&lt;=0,J139=1,AL164="PEP"),ROUND(Y139*AW139-LOOKUP(AM164,$B$4:$H$12),3),0)</f>
        <v>0.42</v>
      </c>
      <c r="AV164" s="961">
        <f>ROUND(Z139*AX139,3)</f>
        <v>0</v>
      </c>
      <c r="AW164" s="961">
        <f>AO164</f>
        <v>4.8000000000000001e-002</v>
      </c>
      <c r="AX164" s="961">
        <f>AP164+AQ164-AT164</f>
        <v>0.85200000000000009</v>
      </c>
      <c r="AY164" s="961">
        <f>IF(K139&gt;0,AT139+V139+AY139*2,0)</f>
        <v>1.2</v>
      </c>
      <c r="AZ164" s="961">
        <f>IF(M139&gt;0,AT139+V139,0)</f>
        <v>1.2</v>
      </c>
      <c r="BA164" s="961">
        <f>IF(N139&gt;0,AT139+V139+2*BA139,0)</f>
        <v>0</v>
      </c>
      <c r="BB164" s="975" t="str">
        <f t="shared" si="41"/>
        <v>人力､機械</v>
      </c>
      <c r="BE164" s="979"/>
      <c r="BF164" s="984"/>
      <c r="BG164" s="987">
        <f>+Q147</f>
        <v>0</v>
      </c>
      <c r="BH164" s="951">
        <f>ROUND(BG164*BH162,2)</f>
        <v>0</v>
      </c>
      <c r="BI164" s="951">
        <f>ROUND(BG164*BI162,2)</f>
        <v>0</v>
      </c>
      <c r="BJ164" s="951">
        <f>ROUND(BG164*BJ162,2)</f>
        <v>0</v>
      </c>
      <c r="BK164" s="951">
        <f>ROUND(BG164*BK162,2)</f>
        <v>0</v>
      </c>
      <c r="BL164" s="951">
        <f>ROUND(BG164*BL162,2)</f>
        <v>0</v>
      </c>
      <c r="BM164" s="951">
        <f>ROUND(BG164*BM162,2)</f>
        <v>0</v>
      </c>
      <c r="BN164" s="951">
        <f>ROUND(BG164*BN162,2)</f>
        <v>0</v>
      </c>
      <c r="BO164" s="951">
        <f>ROUND(BG164*BO162,2)</f>
        <v>0</v>
      </c>
      <c r="BP164" s="951">
        <f>ROUND(BG164*BP162,2)</f>
        <v>0</v>
      </c>
      <c r="BQ164" s="951">
        <f>ROUND(BG164*BQ162,2)</f>
        <v>0</v>
      </c>
      <c r="BR164" s="951">
        <f>ROUND(BG164*BR162,2)</f>
        <v>0</v>
      </c>
      <c r="BS164" s="951">
        <f>ROUND(BG164*BS162,2)</f>
        <v>0</v>
      </c>
      <c r="BT164" s="951">
        <f>ROUND(BG164*BT162,2)</f>
        <v>0</v>
      </c>
      <c r="BU164" s="951">
        <f>ROUND(BG164*BU162,2)</f>
        <v>0</v>
      </c>
      <c r="BV164" s="951">
        <f>ROUND(BG164*BV162,2)</f>
        <v>0</v>
      </c>
      <c r="BW164" s="951">
        <f>ROUND(BG164*BW162,2)</f>
        <v>0</v>
      </c>
      <c r="BX164" s="975">
        <f>ROUND(BG164*BX162,2)</f>
        <v>0</v>
      </c>
      <c r="BY164" s="999"/>
    </row>
    <row r="165" spans="1:77" ht="12" customHeight="1">
      <c r="A165" s="866"/>
      <c r="AK165" s="945">
        <f t="shared" si="40"/>
        <v>0</v>
      </c>
      <c r="AL165" s="950">
        <f t="shared" si="42"/>
        <v>0</v>
      </c>
      <c r="AM165" s="954">
        <f t="shared" si="42"/>
        <v>0</v>
      </c>
      <c r="AN165" s="950"/>
      <c r="AO165" s="958">
        <f>IF(AP141&gt;0,AT141+V141,0)</f>
        <v>0</v>
      </c>
      <c r="AP165" s="966"/>
      <c r="AQ165" s="966"/>
      <c r="AR165" s="966"/>
      <c r="AS165" s="966"/>
      <c r="AT165" s="966"/>
      <c r="AU165" s="966"/>
      <c r="AV165" s="966"/>
      <c r="AW165" s="966"/>
      <c r="AX165" s="966"/>
      <c r="AY165" s="966"/>
      <c r="AZ165" s="966"/>
      <c r="BA165" s="966"/>
      <c r="BB165" s="974">
        <f t="shared" si="41"/>
        <v>0</v>
      </c>
      <c r="BE165" s="977"/>
      <c r="BF165" s="933"/>
      <c r="BG165" s="933"/>
      <c r="BH165" s="950"/>
      <c r="BI165" s="950"/>
      <c r="BJ165" s="950"/>
      <c r="BK165" s="950"/>
      <c r="BL165" s="950"/>
      <c r="BM165" s="950"/>
      <c r="BN165" s="950"/>
      <c r="BO165" s="950"/>
      <c r="BP165" s="950"/>
      <c r="BQ165" s="950"/>
      <c r="BR165" s="950"/>
      <c r="BS165" s="950"/>
      <c r="BT165" s="950"/>
      <c r="BU165" s="950"/>
      <c r="BV165" s="950"/>
      <c r="BW165" s="950"/>
      <c r="BX165" s="974"/>
      <c r="BY165" s="999"/>
    </row>
    <row r="166" spans="1:77" ht="12" customHeight="1">
      <c r="A166" s="866"/>
      <c r="AK166" s="946">
        <f t="shared" si="40"/>
        <v>0</v>
      </c>
      <c r="AL166" s="951">
        <f t="shared" si="42"/>
        <v>0</v>
      </c>
      <c r="AM166" s="955">
        <f t="shared" si="42"/>
        <v>0</v>
      </c>
      <c r="AN166" s="951">
        <f>AO141</f>
        <v>0</v>
      </c>
      <c r="AO166" s="961">
        <f>ROUND(AP141*(AT141+V141),3)</f>
        <v>0</v>
      </c>
      <c r="AP166" s="961">
        <f>IF(S141=0,ROUND(AS141*(AT141+V141/2)-AO166,3),0)+IF(S141=2,ROUND(AS141*(AT141+V141/2)-AO166-AQ166,3),0)</f>
        <v>0</v>
      </c>
      <c r="AQ166" s="961">
        <f>IF(S141=1,ROUND(AS141*(AT141+V141/2)-AO166,3),0)+IF(S141=2,ROUND((AN141+AQ141+T141)*W141,3),0)</f>
        <v>0</v>
      </c>
      <c r="AR166" s="961">
        <f>IF(AND($T$2="Y",S141=0),AT141,0)</f>
        <v>0</v>
      </c>
      <c r="AS166" s="961">
        <f>IF(AND(H141&gt;0,AL166="DIP"),ROUND(X141*AU141-LOOKUP(AM166,$B$4:$D$12),3),0)+IF(AND(H141&gt;0,AL166="VP"),ROUND(X141*AU141-LOOKUP(AM166,$B$4:$F$12),3),0)+IF(AND(H141&gt;0,AL166="PEP"),ROUND(X141*AU141-LOOKUP(AM166,$B$4:$H$12),3),0)</f>
        <v>0</v>
      </c>
      <c r="AT166" s="961">
        <f>IF(H141&gt;0,ROUND(Y141*AV141,3),0)+IF(AND(H141&lt;=0,J141=0,AL166="DIP"),ROUND(Y141*AV141-LOOKUP(AM166,$B$4:$D$12),3),0)+IF(AND(H141&lt;=0,J141=0,AL166="VP"),ROUND(Y141*AV141-LOOKUP(AM166,$B$4:$F$12),3),0)+IF(AND(H141&lt;=0,J141=0,AL166="PEP"),ROUND(Y141*AV141-LOOKUP(AM166,$B$4:$H$12),3),0)</f>
        <v>0</v>
      </c>
      <c r="AU166" s="961">
        <f>IF(H141&gt;0,ROUND(Y141*AW141,3),0)+IF(AND(H141&lt;=0,J141=1,AL166="DIP"),ROUND(Y141*AW141-LOOKUP(AM166,$B$4:$D$12),3),0)+IF(AND(H141&lt;=0,J141=1,AL166="VP"),ROUND(Y141*AW141-LOOKUP(AM166,$B$4:$F$12),3),0)+IF(AND(H141&lt;=0,J141=1,AL166="PEP"),ROUND(Y141*AW141-LOOKUP(AM166,$B$4:$H$12),3),0)</f>
        <v>0</v>
      </c>
      <c r="AV166" s="961">
        <f>ROUND(Z141*AX141,3)</f>
        <v>0</v>
      </c>
      <c r="AW166" s="961">
        <f>AO166</f>
        <v>0</v>
      </c>
      <c r="AX166" s="961">
        <f>AP166+AQ166-AT166</f>
        <v>0</v>
      </c>
      <c r="AY166" s="961">
        <f>IF(K141&gt;0,AT141+V141+AY141*2,0)</f>
        <v>0</v>
      </c>
      <c r="AZ166" s="961">
        <f>IF(M141&gt;0,AT141+V141,0)</f>
        <v>0</v>
      </c>
      <c r="BA166" s="961">
        <f>IF(N141&gt;0,AT141+V141+2*BA141,0)</f>
        <v>0</v>
      </c>
      <c r="BB166" s="975">
        <f t="shared" si="41"/>
        <v>0</v>
      </c>
      <c r="BE166" s="977"/>
      <c r="BF166" s="933"/>
      <c r="BG166" s="933"/>
      <c r="BH166" s="950"/>
      <c r="BI166" s="950"/>
      <c r="BJ166" s="950"/>
      <c r="BK166" s="991">
        <f>BK163+BK159+BK155+BK151+BK147+BK143+BK139+BK135+BK131</f>
        <v>61.97</v>
      </c>
      <c r="BL166" s="950"/>
      <c r="BM166" s="950"/>
      <c r="BN166" s="950"/>
      <c r="BO166" s="950"/>
      <c r="BP166" s="950"/>
      <c r="BQ166" s="950"/>
      <c r="BR166" s="950"/>
      <c r="BS166" s="950"/>
      <c r="BT166" s="950"/>
      <c r="BU166" s="950"/>
      <c r="BV166" s="950"/>
      <c r="BW166" s="950"/>
      <c r="BX166" s="974"/>
      <c r="BY166" s="999"/>
    </row>
    <row r="167" spans="1:77" ht="12" customHeight="1">
      <c r="A167" s="866"/>
      <c r="AK167" s="945">
        <f t="shared" si="40"/>
        <v>0</v>
      </c>
      <c r="AL167" s="950">
        <f t="shared" si="42"/>
        <v>0</v>
      </c>
      <c r="AM167" s="954">
        <f t="shared" si="42"/>
        <v>0</v>
      </c>
      <c r="AN167" s="950"/>
      <c r="AO167" s="962">
        <f>IF(AP143&gt;0,AT143+V143,0)</f>
        <v>0</v>
      </c>
      <c r="AP167" s="966"/>
      <c r="AQ167" s="966"/>
      <c r="AR167" s="966"/>
      <c r="AS167" s="966"/>
      <c r="AT167" s="966"/>
      <c r="AU167" s="966"/>
      <c r="AV167" s="966"/>
      <c r="AW167" s="966"/>
      <c r="AX167" s="966"/>
      <c r="AY167" s="966"/>
      <c r="AZ167" s="966"/>
      <c r="BA167" s="966"/>
      <c r="BB167" s="974">
        <f t="shared" si="41"/>
        <v>0</v>
      </c>
      <c r="BE167" s="943" t="s">
        <v>355</v>
      </c>
      <c r="BF167" s="887" t="s">
        <v>493</v>
      </c>
      <c r="BG167" s="987"/>
      <c r="BH167" s="951">
        <f>BH164+BH160+BH156+BH152+BH148+BH144+BH140+BH136+BH132</f>
        <v>216.72</v>
      </c>
      <c r="BI167" s="951">
        <f>BI164+BI160+BI156+BI152+BI148+BI144+BI140+BI136+BI132</f>
        <v>0</v>
      </c>
      <c r="BJ167" s="951">
        <f>BJ164+BJ160+BJ156+BJ152+BJ148+BJ144+BJ140+BJ136+BJ132</f>
        <v>0</v>
      </c>
      <c r="BK167" s="951">
        <f>BK164+BK160+BK156+BK152+BK148+BK144+BK140+BK136+BK132</f>
        <v>2.48</v>
      </c>
      <c r="BL167" s="951">
        <f t="shared" ref="BL167:BX167" si="45">BL164+BL160+BL156+BL152+BL148+BL144+BL140+BL136+BL132</f>
        <v>0</v>
      </c>
      <c r="BM167" s="951">
        <f t="shared" si="45"/>
        <v>45.32</v>
      </c>
      <c r="BN167" s="951">
        <f t="shared" si="45"/>
        <v>0.58000000000000007</v>
      </c>
      <c r="BO167" s="951">
        <f t="shared" si="45"/>
        <v>0</v>
      </c>
      <c r="BP167" s="951">
        <f t="shared" si="45"/>
        <v>12.5</v>
      </c>
      <c r="BQ167" s="951">
        <f t="shared" si="45"/>
        <v>0</v>
      </c>
      <c r="BR167" s="951">
        <f t="shared" si="45"/>
        <v>26.619999999999997</v>
      </c>
      <c r="BS167" s="951">
        <f t="shared" si="45"/>
        <v>0</v>
      </c>
      <c r="BT167" s="951">
        <f t="shared" si="45"/>
        <v>2.48</v>
      </c>
      <c r="BU167" s="951">
        <f t="shared" si="45"/>
        <v>45.900000000000006</v>
      </c>
      <c r="BV167" s="951">
        <f t="shared" si="45"/>
        <v>61.97</v>
      </c>
      <c r="BW167" s="951">
        <f t="shared" si="45"/>
        <v>61.97</v>
      </c>
      <c r="BX167" s="975">
        <f t="shared" si="45"/>
        <v>0</v>
      </c>
      <c r="BY167" s="999"/>
    </row>
    <row r="168" spans="1:77" ht="12" customHeight="1">
      <c r="A168" s="866"/>
      <c r="AK168" s="946">
        <f t="shared" si="40"/>
        <v>0</v>
      </c>
      <c r="AL168" s="951">
        <f t="shared" si="42"/>
        <v>0</v>
      </c>
      <c r="AM168" s="955">
        <f t="shared" si="42"/>
        <v>0</v>
      </c>
      <c r="AN168" s="951">
        <f>AO143</f>
        <v>0</v>
      </c>
      <c r="AO168" s="961">
        <f>ROUND(AP143*(AT143+V143),3)</f>
        <v>0</v>
      </c>
      <c r="AP168" s="961">
        <f>IF(S143=0,ROUND(AS143*(AT143+V143/2)-AO168,3),0)+IF(S143=2,ROUND(AS143*(AT143+V143/2)-AO168-AQ168,3),0)</f>
        <v>0</v>
      </c>
      <c r="AQ168" s="961">
        <f>IF(S143=1,ROUND(AS143*(AT143+V143/2)-AO168,3),0)+IF(S143=2,ROUND((AN143+AQ143+T143)*W143,3),0)</f>
        <v>0</v>
      </c>
      <c r="AR168" s="961">
        <f>IF(AND($T$2="Y",S143=0),AT143,0)</f>
        <v>0</v>
      </c>
      <c r="AS168" s="961">
        <f>IF(AND(H143&gt;0,AL168="DIP"),ROUND(X143*AU143-LOOKUP(AM168,$B$4:$D$12),3),0)+IF(AND(H143&gt;0,AL168="VP"),ROUND(X143*AU143-LOOKUP(AM168,$B$4:$F$12),3),0)+IF(AND(H143&gt;0,AL168="PEP"),ROUND(X143*AU143-LOOKUP(AM168,$B$4:$H$12),3),0)</f>
        <v>0</v>
      </c>
      <c r="AT168" s="961">
        <f>IF(H143&gt;0,ROUND(Y143*AV143,3),0)+IF(AND(H143&lt;=0,J143=0,AL168="DIP"),ROUND(Y143*AV143-LOOKUP(AM168,$B$4:$D$12),3),0)+IF(AND(H143&lt;=0,J143=0,AL168="VP"),ROUND(Y143*AV143-LOOKUP(AM168,$B$4:$F$12),3),0)+IF(AND(H143&lt;=0,J143=0,AL168="PEP"),ROUND(Y143*AV143-LOOKUP(AM168,$B$4:$H$12),3),0)</f>
        <v>0</v>
      </c>
      <c r="AU168" s="961">
        <f>IF(H143&gt;0,ROUND(Y143*AW143,3),0)+IF(AND(H143&lt;=0,J143=1,AL168="DIP"),ROUND(Y143*AW143-LOOKUP(AM168,$B$4:$D$12),3),0)+IF(AND(H143&lt;=0,J143=1,AL168="VP"),ROUND(Y143*AW143-LOOKUP(AM168,$B$4:$F$12),3),0)+IF(AND(H143&lt;=0,J143=1,AL168="PEP"),ROUND(Y143*AW143-LOOKUP(AM168,$B$4:$H$12),3),0)</f>
        <v>0</v>
      </c>
      <c r="AV168" s="961">
        <f>ROUND(Z143*AX143,3)</f>
        <v>0</v>
      </c>
      <c r="AW168" s="961">
        <f>AO168</f>
        <v>0</v>
      </c>
      <c r="AX168" s="961">
        <f>AP168+AQ168-AT168</f>
        <v>0</v>
      </c>
      <c r="AY168" s="961">
        <f>IF(K143&gt;0,AT143+V143+AY143*2,0)</f>
        <v>0</v>
      </c>
      <c r="AZ168" s="961">
        <f>IF(M143&gt;0,AT143+V143,0)</f>
        <v>0</v>
      </c>
      <c r="BA168" s="961">
        <f>IF(N143&gt;0,AT143+V143+2*BA143,0)</f>
        <v>0</v>
      </c>
      <c r="BB168" s="975">
        <f t="shared" si="41"/>
        <v>0</v>
      </c>
      <c r="BE168" s="977"/>
      <c r="BF168" s="985"/>
      <c r="BG168" s="985"/>
      <c r="BH168" s="985"/>
      <c r="BI168" s="985"/>
      <c r="BJ168" s="985"/>
      <c r="BK168" s="985"/>
      <c r="BL168" s="985"/>
      <c r="BM168" s="985"/>
      <c r="BN168" s="985"/>
      <c r="BO168" s="985"/>
      <c r="BP168" s="985"/>
      <c r="BQ168" s="985"/>
      <c r="BR168" s="985"/>
      <c r="BS168" s="985"/>
      <c r="BT168" s="985"/>
      <c r="BU168" s="985"/>
      <c r="BV168" s="985"/>
      <c r="BW168" s="985"/>
      <c r="BX168" s="996"/>
      <c r="BY168" s="999"/>
    </row>
    <row r="169" spans="1:77" ht="12" customHeight="1">
      <c r="A169" s="866"/>
      <c r="AK169" s="945">
        <f t="shared" si="40"/>
        <v>0</v>
      </c>
      <c r="AL169" s="950">
        <f t="shared" si="42"/>
        <v>0</v>
      </c>
      <c r="AM169" s="954">
        <f t="shared" si="42"/>
        <v>0</v>
      </c>
      <c r="AN169" s="950"/>
      <c r="AO169" s="962">
        <f>IF(AP145&gt;0,AT145+V145,0)</f>
        <v>0</v>
      </c>
      <c r="AP169" s="966"/>
      <c r="AQ169" s="966"/>
      <c r="AR169" s="966"/>
      <c r="AS169" s="966"/>
      <c r="AT169" s="966"/>
      <c r="AU169" s="966"/>
      <c r="AV169" s="966"/>
      <c r="AW169" s="966"/>
      <c r="AX169" s="966"/>
      <c r="AY169" s="966"/>
      <c r="AZ169" s="966"/>
      <c r="BA169" s="966"/>
      <c r="BB169" s="974">
        <f t="shared" si="41"/>
        <v>0</v>
      </c>
      <c r="BE169" s="977"/>
      <c r="BF169" s="985"/>
      <c r="BG169" s="985"/>
      <c r="BH169" s="985"/>
      <c r="BI169" s="985"/>
      <c r="BJ169" s="985"/>
      <c r="BK169" s="985"/>
      <c r="BL169" s="985"/>
      <c r="BM169" s="985"/>
      <c r="BN169" s="985"/>
      <c r="BO169" s="985"/>
      <c r="BP169" s="985"/>
      <c r="BQ169" s="985"/>
      <c r="BR169" s="985"/>
      <c r="BS169" s="985"/>
      <c r="BT169" s="985"/>
      <c r="BU169" s="985"/>
      <c r="BV169" s="985"/>
      <c r="BW169" s="985"/>
      <c r="BX169" s="996"/>
      <c r="BY169" s="999"/>
    </row>
    <row r="170" spans="1:77" ht="12" customHeight="1">
      <c r="A170" s="866"/>
      <c r="AK170" s="946">
        <f t="shared" si="40"/>
        <v>0</v>
      </c>
      <c r="AL170" s="951">
        <f t="shared" si="42"/>
        <v>0</v>
      </c>
      <c r="AM170" s="955">
        <f t="shared" si="42"/>
        <v>0</v>
      </c>
      <c r="AN170" s="951">
        <f>AO145</f>
        <v>0</v>
      </c>
      <c r="AO170" s="961">
        <f>ROUND(AP145*(AT145+V145),3)</f>
        <v>0</v>
      </c>
      <c r="AP170" s="961">
        <f>IF(S145=0,ROUND(AS145*(AT145+V145/2)-AO170,3),0)+IF(S145=2,ROUND(AS145*(AT145+V145/2)-AO170-AQ170,3),0)</f>
        <v>0</v>
      </c>
      <c r="AQ170" s="961">
        <f>IF(S145=1,ROUND(AS145*(AT145+V145/2)-AO170,3),0)+IF(S145=2,ROUND((AN145+AQ145+T145)*W145,3),0)</f>
        <v>0</v>
      </c>
      <c r="AR170" s="961">
        <f>IF(AND($T$2="Y",S145=0),AT145,0)</f>
        <v>0</v>
      </c>
      <c r="AS170" s="961">
        <f>IF(AND(H145&gt;0,AL170="DIP"),ROUND(X145*AU145-LOOKUP(AM170,$B$4:$D$12),3),0)+IF(AND(H145&gt;0,AL170="VP"),ROUND(X145*AU145-LOOKUP(AM170,$B$4:$F$12),3),0)+IF(AND(H145&gt;0,AL170="PEP"),ROUND(X145*AU145-LOOKUP(AM170,$B$4:$H$12),3),0)</f>
        <v>0</v>
      </c>
      <c r="AT170" s="961">
        <f>IF(H145&gt;0,ROUND(Y145*AV145,3),0)+IF(AND(H145&lt;=0,J145=0,AL170="DIP"),ROUND(Y145*AV145-LOOKUP(AM170,$B$4:$D$12),3),0)+IF(AND(H145&lt;=0,J145=0,AL170="VP"),ROUND(Y145*AV145-LOOKUP(AM170,$B$4:$F$12),3),0)+IF(AND(H145&lt;=0,J145=0,AL170="PEP"),ROUND(Y145*AV145-LOOKUP(AM170,$B$4:$H$12),3),0)</f>
        <v>0</v>
      </c>
      <c r="AU170" s="961">
        <f>IF(H145&gt;0,ROUND(Y145*AW145,3),0)+IF(AND(H145&lt;=0,J145=1,AL170="DIP"),ROUND(Y145*AW145-LOOKUP(AM170,$B$4:$D$12),3),0)+IF(AND(H145&lt;=0,J145=1,AL170="VP"),ROUND(Y145*AW145-LOOKUP(AM170,$B$4:$F$12),3),0)+IF(AND(H145&lt;=0,J145=1,AL170="PEP"),ROUND(Y145*AW145-LOOKUP(AM170,$B$4:$H$12),3),0)</f>
        <v>0</v>
      </c>
      <c r="AV170" s="961">
        <f>ROUND(Z145*AX145,3)</f>
        <v>0</v>
      </c>
      <c r="AW170" s="961">
        <f>AO170</f>
        <v>0</v>
      </c>
      <c r="AX170" s="961">
        <f>AP170+AQ170-AT170</f>
        <v>0</v>
      </c>
      <c r="AY170" s="961">
        <f>IF(K145&gt;0,AT145+V145+AY145*2,0)</f>
        <v>0</v>
      </c>
      <c r="AZ170" s="961">
        <f>IF(M145&gt;0,AT145+V145,0)</f>
        <v>0</v>
      </c>
      <c r="BA170" s="961">
        <f>IF(N145&gt;0,AT145+V145+2*BA145,0)</f>
        <v>0</v>
      </c>
      <c r="BB170" s="975">
        <f t="shared" si="41"/>
        <v>0</v>
      </c>
      <c r="BE170" s="977" t="s">
        <v>730</v>
      </c>
      <c r="BF170" s="985"/>
      <c r="BG170" s="985"/>
      <c r="BH170" s="985"/>
      <c r="BI170" s="985"/>
      <c r="BJ170" s="985"/>
      <c r="BK170" s="985"/>
      <c r="BL170" s="985"/>
      <c r="BM170" s="985"/>
      <c r="BN170" s="985"/>
      <c r="BO170" s="985"/>
      <c r="BP170" s="985"/>
      <c r="BQ170" s="985"/>
      <c r="BR170" s="985"/>
      <c r="BS170" s="985"/>
      <c r="BT170" s="985"/>
      <c r="BU170" s="985"/>
      <c r="BV170" s="985"/>
      <c r="BW170" s="985"/>
      <c r="BX170" s="996"/>
      <c r="BY170" s="999"/>
    </row>
    <row r="171" spans="1:77" ht="12" customHeight="1">
      <c r="A171" s="866"/>
      <c r="AK171" s="945">
        <f t="shared" si="40"/>
        <v>0</v>
      </c>
      <c r="AL171" s="950">
        <f t="shared" si="42"/>
        <v>0</v>
      </c>
      <c r="AM171" s="954">
        <f t="shared" si="42"/>
        <v>0</v>
      </c>
      <c r="AN171" s="950"/>
      <c r="AO171" s="962">
        <f>IF(AP147&gt;0,AT147+V147,0)</f>
        <v>0</v>
      </c>
      <c r="AP171" s="966"/>
      <c r="AQ171" s="966"/>
      <c r="AR171" s="966"/>
      <c r="AS171" s="966"/>
      <c r="AT171" s="966"/>
      <c r="AU171" s="966"/>
      <c r="AV171" s="966"/>
      <c r="AW171" s="966"/>
      <c r="AX171" s="966"/>
      <c r="AY171" s="966"/>
      <c r="AZ171" s="966"/>
      <c r="BA171" s="966"/>
      <c r="BB171" s="974">
        <f t="shared" si="41"/>
        <v>0</v>
      </c>
      <c r="BE171" s="977"/>
      <c r="BF171" s="985"/>
      <c r="BG171" s="985"/>
      <c r="BH171" s="985"/>
      <c r="BI171" s="985"/>
      <c r="BJ171" s="985"/>
      <c r="BK171" s="985"/>
      <c r="BL171" s="985"/>
      <c r="BM171" s="985"/>
      <c r="BN171" s="985"/>
      <c r="BO171" s="985"/>
      <c r="BP171" s="985"/>
      <c r="BQ171" s="985"/>
      <c r="BR171" s="985"/>
      <c r="BS171" s="985"/>
      <c r="BT171" s="985"/>
      <c r="BU171" s="985"/>
      <c r="BV171" s="985"/>
      <c r="BW171" s="985"/>
      <c r="BX171" s="996"/>
      <c r="BY171" s="999"/>
    </row>
    <row r="172" spans="1:77" ht="12" customHeight="1">
      <c r="A172" s="866"/>
      <c r="AK172" s="947">
        <f t="shared" si="40"/>
        <v>0</v>
      </c>
      <c r="AL172" s="952">
        <f t="shared" si="42"/>
        <v>0</v>
      </c>
      <c r="AM172" s="956">
        <f t="shared" si="42"/>
        <v>0</v>
      </c>
      <c r="AN172" s="952">
        <f>AO147</f>
        <v>0</v>
      </c>
      <c r="AO172" s="963">
        <f>ROUND(AP147*(AT147+V147),3)</f>
        <v>0</v>
      </c>
      <c r="AP172" s="963">
        <f>IF(S147=0,ROUND(AS147*(AT147+V147/2)-AO172,3),0)+IF(S147=2,ROUND(AS147*(AT147+V147/2)-AO172-AQ172,3),0)</f>
        <v>0</v>
      </c>
      <c r="AQ172" s="963">
        <f>IF(S147=1,ROUND(AS147*(AT147+V147/2)-AO172,3),0)+IF(S147=2,ROUND((AN147+AQ147+T147)*W147,3),0)</f>
        <v>0</v>
      </c>
      <c r="AR172" s="963">
        <f>IF(AND($T$2="Y",S147=0),AT147,0)</f>
        <v>0</v>
      </c>
      <c r="AS172" s="963">
        <f>IF(AND(H147&gt;0,AL172="DIP"),ROUND(X147*AU147-LOOKUP(AM172,$B$4:$D$12),3),0)+IF(AND(H147&gt;0,AL172="VP"),ROUND(X147*AU147-LOOKUP(AM172,$B$4:$F$12),3),0)+IF(AND(H147&gt;0,AL172="PEP"),ROUND(X147*AU147-LOOKUP(AM172,$B$4:$H$12),3),0)</f>
        <v>0</v>
      </c>
      <c r="AT172" s="963">
        <f>IF(H147&gt;0,ROUND(Y147*AV147,3),0)+IF(AND(H147&lt;=0,J147=0,AL172="DIP"),ROUND(Y147*AV147-LOOKUP(AM172,$B$4:$D$12),3),0)+IF(AND(H147&lt;=0,J147=0,AL172="VP"),ROUND(Y147*AV147-LOOKUP(AM172,$B$4:$F$12),3),0)+IF(AND(H147&lt;=0,J147=0,AL172="PEP"),ROUND(Y147*AV147-LOOKUP(AM172,$B$4:$H$12),3),0)</f>
        <v>0</v>
      </c>
      <c r="AU172" s="963">
        <f>IF(H147&gt;0,ROUND(Y147*AW147,3),0)+IF(AND(H147&lt;=0,J147=1,AL172="DIP"),ROUND(Y147*AW147-LOOKUP(AM172,$B$4:$D$12),3),0)+IF(AND(H147&lt;=0,J147=1,AL172="VP"),ROUND(Y147*AW147-LOOKUP(AM172,$B$4:$F$12),3),0)+IF(AND(H147&lt;=0,J147=1,AL172="PEP"),ROUND(Y147*AW147-LOOKUP(AM172,$B$4:$H$12),3),0)</f>
        <v>0</v>
      </c>
      <c r="AV172" s="963">
        <f>ROUND(Z147*AX147,3)</f>
        <v>0</v>
      </c>
      <c r="AW172" s="963">
        <f>AO172</f>
        <v>0</v>
      </c>
      <c r="AX172" s="963">
        <f>AP172+AQ172-AT172</f>
        <v>0</v>
      </c>
      <c r="AY172" s="963">
        <f>IF(K147&gt;0,AT147+V147+AY147*2,0)</f>
        <v>0</v>
      </c>
      <c r="AZ172" s="963">
        <f>IF(M147&gt;0,AT147+V147,0)</f>
        <v>0</v>
      </c>
      <c r="BA172" s="963">
        <f>IF(N147&gt;0,AT147+V147+2*BA147,0)</f>
        <v>0</v>
      </c>
      <c r="BB172" s="976">
        <f t="shared" si="41"/>
        <v>0</v>
      </c>
      <c r="BE172" s="980"/>
      <c r="BF172" s="986"/>
      <c r="BG172" s="986"/>
      <c r="BH172" s="986"/>
      <c r="BI172" s="986"/>
      <c r="BJ172" s="986"/>
      <c r="BK172" s="986"/>
      <c r="BL172" s="986"/>
      <c r="BM172" s="986"/>
      <c r="BN172" s="986"/>
      <c r="BO172" s="986"/>
      <c r="BP172" s="986"/>
      <c r="BQ172" s="986"/>
      <c r="BR172" s="986"/>
      <c r="BS172" s="986"/>
      <c r="BT172" s="986"/>
      <c r="BU172" s="986"/>
      <c r="BV172" s="986"/>
      <c r="BW172" s="986"/>
      <c r="BX172" s="997"/>
      <c r="BY172" s="999"/>
    </row>
    <row r="173" spans="1:77" ht="11.25" customHeight="1">
      <c r="A173" s="872"/>
      <c r="B173" s="885"/>
      <c r="C173" s="885"/>
      <c r="D173" s="885"/>
      <c r="E173" s="885"/>
      <c r="F173" s="885"/>
      <c r="G173" s="885"/>
      <c r="H173" s="885"/>
      <c r="I173" s="885"/>
      <c r="J173" s="885"/>
      <c r="K173" s="885"/>
      <c r="L173" s="885"/>
      <c r="M173" s="885"/>
      <c r="N173" s="885"/>
      <c r="O173" s="885"/>
      <c r="P173" s="885"/>
      <c r="Q173" s="885"/>
      <c r="R173" s="885"/>
      <c r="S173" s="885"/>
      <c r="T173" s="885"/>
      <c r="U173" s="885"/>
      <c r="V173" s="885"/>
      <c r="W173" s="885"/>
      <c r="X173" s="885"/>
      <c r="Y173" s="885"/>
      <c r="Z173" s="885"/>
      <c r="AA173" s="885"/>
      <c r="AB173" s="885"/>
      <c r="AC173" s="885"/>
      <c r="AD173" s="885"/>
      <c r="AE173" s="885"/>
      <c r="AF173" s="885"/>
      <c r="AG173" s="885"/>
      <c r="AH173" s="885"/>
      <c r="AI173" s="885"/>
      <c r="AJ173" s="885"/>
      <c r="AK173" s="885"/>
      <c r="AL173" s="885"/>
      <c r="AM173" s="885"/>
      <c r="AN173" s="885"/>
      <c r="AO173" s="885"/>
      <c r="AP173" s="885"/>
      <c r="AQ173" s="885"/>
      <c r="AR173" s="885"/>
      <c r="AS173" s="885"/>
      <c r="AT173" s="885"/>
      <c r="AU173" s="885"/>
      <c r="AV173" s="885"/>
      <c r="AW173" s="885"/>
      <c r="AX173" s="885"/>
      <c r="AY173" s="885"/>
      <c r="AZ173" s="885"/>
      <c r="BA173" s="885"/>
      <c r="BB173" s="885"/>
      <c r="BC173" s="885"/>
      <c r="BD173" s="885"/>
      <c r="BE173" s="885"/>
      <c r="BF173" s="885"/>
      <c r="BG173" s="885"/>
      <c r="BH173" s="885"/>
      <c r="BI173" s="885"/>
      <c r="BJ173" s="885"/>
      <c r="BK173" s="885"/>
      <c r="BL173" s="885"/>
      <c r="BM173" s="885"/>
      <c r="BN173" s="885"/>
      <c r="BO173" s="885"/>
      <c r="BP173" s="885"/>
      <c r="BQ173" s="885"/>
      <c r="BR173" s="885"/>
      <c r="BS173" s="885"/>
      <c r="BT173" s="885"/>
      <c r="BU173" s="885"/>
      <c r="BV173" s="885"/>
      <c r="BW173" s="885"/>
      <c r="BX173" s="885"/>
      <c r="BY173" s="1000"/>
    </row>
    <row r="174" spans="1:77" ht="11.25" customHeight="1"/>
    <row r="175" spans="1:77" ht="11.25" customHeight="1">
      <c r="A175" s="865"/>
      <c r="B175" s="877"/>
      <c r="C175" s="877"/>
      <c r="D175" s="877"/>
      <c r="E175" s="877"/>
      <c r="F175" s="877"/>
      <c r="G175" s="877"/>
      <c r="H175" s="877"/>
      <c r="I175" s="877"/>
      <c r="J175" s="877"/>
      <c r="K175" s="877"/>
      <c r="L175" s="877"/>
      <c r="M175" s="877"/>
      <c r="N175" s="877"/>
      <c r="O175" s="877"/>
      <c r="P175" s="877"/>
      <c r="Q175" s="877"/>
      <c r="R175" s="877"/>
      <c r="S175" s="877"/>
      <c r="T175" s="877"/>
      <c r="U175" s="877"/>
      <c r="V175" s="877"/>
      <c r="W175" s="877"/>
      <c r="X175" s="877"/>
      <c r="Y175" s="877"/>
      <c r="Z175" s="877"/>
      <c r="AA175" s="877"/>
      <c r="AB175" s="877"/>
      <c r="AC175" s="877"/>
      <c r="AD175" s="877"/>
      <c r="AE175" s="877"/>
      <c r="AF175" s="877"/>
      <c r="AG175" s="877"/>
      <c r="AH175" s="877"/>
      <c r="AI175" s="877"/>
      <c r="AJ175" s="877"/>
      <c r="AK175" s="877"/>
      <c r="AL175" s="877"/>
      <c r="AM175" s="877"/>
      <c r="AN175" s="877"/>
      <c r="AO175" s="877"/>
      <c r="AP175" s="877"/>
      <c r="AQ175" s="877"/>
      <c r="AR175" s="877"/>
      <c r="AS175" s="877"/>
      <c r="AT175" s="877"/>
      <c r="AU175" s="877"/>
      <c r="AV175" s="877"/>
      <c r="AW175" s="877"/>
      <c r="AX175" s="877"/>
      <c r="AY175" s="877"/>
      <c r="AZ175" s="877"/>
      <c r="BA175" s="877"/>
      <c r="BB175" s="877"/>
      <c r="BC175" s="877"/>
      <c r="BD175" s="877"/>
      <c r="BE175" s="877"/>
      <c r="BF175" s="877"/>
      <c r="BG175" s="877"/>
      <c r="BH175" s="877"/>
      <c r="BI175" s="877"/>
      <c r="BJ175" s="877"/>
      <c r="BK175" s="877"/>
      <c r="BL175" s="877"/>
      <c r="BM175" s="877"/>
      <c r="BN175" s="877"/>
      <c r="BO175" s="877"/>
      <c r="BP175" s="877"/>
      <c r="BQ175" s="877"/>
      <c r="BR175" s="877"/>
      <c r="BS175" s="877"/>
      <c r="BT175" s="877"/>
      <c r="BU175" s="877"/>
      <c r="BV175" s="877"/>
      <c r="BW175" s="877"/>
      <c r="BX175" s="877"/>
      <c r="BY175" s="998"/>
    </row>
    <row r="176" spans="1:77" ht="11.25" customHeight="1">
      <c r="A176" s="866"/>
      <c r="B176" s="878" t="s">
        <v>654</v>
      </c>
      <c r="BY176" s="999"/>
    </row>
    <row r="177" spans="1:77" ht="20.149999999999999" customHeight="1">
      <c r="A177" s="867" t="s">
        <v>655</v>
      </c>
      <c r="B177" s="879">
        <v>4</v>
      </c>
      <c r="C177" s="888"/>
      <c r="D177" s="890"/>
      <c r="M177" s="878"/>
      <c r="AE177" s="931" t="s">
        <v>656</v>
      </c>
      <c r="BF177" s="931" t="s">
        <v>486</v>
      </c>
      <c r="BJ177" s="931" t="str">
        <f>A178</f>
        <v>φ75ｍｍ配水管布設工事（泥吐）</v>
      </c>
      <c r="BW177" s="888" t="s">
        <v>657</v>
      </c>
      <c r="BX177" s="890">
        <f>+BB178+1</f>
        <v>42</v>
      </c>
      <c r="BY177" s="999"/>
    </row>
    <row r="178" spans="1:77" ht="20.149999999999999" customHeight="1">
      <c r="A178" s="868" t="s">
        <v>735</v>
      </c>
      <c r="B178" s="880"/>
      <c r="C178" s="880"/>
      <c r="D178" s="880"/>
      <c r="E178" s="880"/>
      <c r="F178" s="880"/>
      <c r="G178" s="880"/>
      <c r="H178" s="878"/>
      <c r="I178" s="878"/>
      <c r="J178" s="878"/>
      <c r="K178" s="878"/>
      <c r="L178" s="878"/>
      <c r="M178" s="878"/>
      <c r="N178" s="878" t="s">
        <v>659</v>
      </c>
      <c r="O178" s="878"/>
      <c r="P178" s="878"/>
      <c r="Q178" s="878"/>
      <c r="R178" s="878"/>
      <c r="S178" s="878"/>
      <c r="T178" s="878"/>
      <c r="U178" s="878"/>
      <c r="AF178" s="912" t="s">
        <v>661</v>
      </c>
      <c r="AG178" s="937" t="s">
        <v>67</v>
      </c>
      <c r="AL178" s="931" t="s">
        <v>2</v>
      </c>
      <c r="AP178" s="931" t="str">
        <f>A178</f>
        <v>φ75ｍｍ配水管布設工事（泥吐）</v>
      </c>
      <c r="BA178" s="888" t="s">
        <v>657</v>
      </c>
      <c r="BB178" s="890">
        <f>B177*10+1</f>
        <v>41</v>
      </c>
      <c r="BE178" s="942"/>
      <c r="BF178" s="957" t="s">
        <v>183</v>
      </c>
      <c r="BG178" s="957" t="s">
        <v>662</v>
      </c>
      <c r="BH178" s="957" t="s">
        <v>649</v>
      </c>
      <c r="BI178" s="964"/>
      <c r="BJ178" s="964"/>
      <c r="BK178" s="957" t="s">
        <v>664</v>
      </c>
      <c r="BL178" s="964"/>
      <c r="BM178" s="957" t="s">
        <v>220</v>
      </c>
      <c r="BN178" s="964"/>
      <c r="BO178" s="957" t="s">
        <v>600</v>
      </c>
      <c r="BP178" s="957"/>
      <c r="BQ178" s="964" t="s">
        <v>304</v>
      </c>
      <c r="BR178" s="964"/>
      <c r="BS178" s="964"/>
      <c r="BT178" s="957" t="s">
        <v>203</v>
      </c>
      <c r="BU178" s="964"/>
      <c r="BV178" s="957" t="s">
        <v>665</v>
      </c>
      <c r="BW178" s="957" t="s">
        <v>666</v>
      </c>
      <c r="BX178" s="993" t="s">
        <v>667</v>
      </c>
      <c r="BY178" s="999"/>
    </row>
    <row r="179" spans="1:77" ht="12" customHeight="1">
      <c r="A179" s="869"/>
      <c r="B179" s="881"/>
      <c r="C179" s="881"/>
      <c r="D179" s="881"/>
      <c r="E179" s="881" t="s">
        <v>229</v>
      </c>
      <c r="F179" s="881"/>
      <c r="G179" s="881"/>
      <c r="H179" s="881"/>
      <c r="I179" s="881" t="s">
        <v>152</v>
      </c>
      <c r="J179" s="895" t="s">
        <v>668</v>
      </c>
      <c r="K179" s="895" t="s">
        <v>669</v>
      </c>
      <c r="L179" s="898"/>
      <c r="M179" s="881" t="s">
        <v>666</v>
      </c>
      <c r="N179" s="895" t="s">
        <v>92</v>
      </c>
      <c r="O179" s="898" t="s">
        <v>22</v>
      </c>
      <c r="P179" s="902"/>
      <c r="Q179" s="881" t="s">
        <v>282</v>
      </c>
      <c r="R179" s="881" t="s">
        <v>129</v>
      </c>
      <c r="S179" s="909" t="s">
        <v>640</v>
      </c>
      <c r="T179" s="913" t="s">
        <v>120</v>
      </c>
      <c r="U179" s="878"/>
      <c r="V179" s="860" t="s">
        <v>137</v>
      </c>
      <c r="AC179" s="927"/>
      <c r="AD179" s="927"/>
      <c r="AE179" s="927"/>
      <c r="AG179" s="938"/>
      <c r="AH179" s="927"/>
      <c r="AI179" s="927"/>
      <c r="AK179" s="942"/>
      <c r="AL179" s="948"/>
      <c r="AM179" s="948"/>
      <c r="AN179" s="948"/>
      <c r="AO179" s="948"/>
      <c r="AP179" s="948" t="s">
        <v>229</v>
      </c>
      <c r="AQ179" s="948"/>
      <c r="AR179" s="948"/>
      <c r="AS179" s="948"/>
      <c r="AT179" s="948"/>
      <c r="AU179" s="948"/>
      <c r="AV179" s="957" t="s">
        <v>404</v>
      </c>
      <c r="AW179" s="964"/>
      <c r="AX179" s="948" t="s">
        <v>670</v>
      </c>
      <c r="AY179" s="970" t="s">
        <v>674</v>
      </c>
      <c r="AZ179" s="948" t="s">
        <v>666</v>
      </c>
      <c r="BA179" s="957" t="s">
        <v>676</v>
      </c>
      <c r="BB179" s="972"/>
      <c r="BE179" s="977"/>
      <c r="BF179" s="887"/>
      <c r="BG179" s="887"/>
      <c r="BH179" s="887" t="s">
        <v>311</v>
      </c>
      <c r="BI179" s="887" t="s">
        <v>149</v>
      </c>
      <c r="BJ179" s="887" t="s">
        <v>677</v>
      </c>
      <c r="BK179" s="989" t="s">
        <v>71</v>
      </c>
      <c r="BL179" s="887"/>
      <c r="BM179" s="887"/>
      <c r="BN179" s="887"/>
      <c r="BO179" s="887"/>
      <c r="BP179" s="887"/>
      <c r="BQ179" s="887"/>
      <c r="BR179" s="887"/>
      <c r="BS179" s="887" t="s">
        <v>49</v>
      </c>
      <c r="BT179" s="887" t="s">
        <v>679</v>
      </c>
      <c r="BU179" s="887"/>
      <c r="BV179" s="887"/>
      <c r="BW179" s="887"/>
      <c r="BX179" s="973"/>
      <c r="BY179" s="999"/>
    </row>
    <row r="180" spans="1:77" ht="12" customHeight="1">
      <c r="A180" s="870" t="s">
        <v>680</v>
      </c>
      <c r="B180" s="882" t="s">
        <v>174</v>
      </c>
      <c r="C180" s="882" t="s">
        <v>642</v>
      </c>
      <c r="D180" s="882" t="s">
        <v>275</v>
      </c>
      <c r="E180" s="882" t="s">
        <v>682</v>
      </c>
      <c r="F180" s="882" t="s">
        <v>442</v>
      </c>
      <c r="G180" s="882" t="s">
        <v>622</v>
      </c>
      <c r="H180" s="882" t="s">
        <v>683</v>
      </c>
      <c r="I180" s="894" t="s">
        <v>211</v>
      </c>
      <c r="J180" s="894" t="s">
        <v>482</v>
      </c>
      <c r="K180" s="882" t="s">
        <v>660</v>
      </c>
      <c r="L180" s="882" t="s">
        <v>684</v>
      </c>
      <c r="M180" s="882" t="s">
        <v>682</v>
      </c>
      <c r="N180" s="882" t="s">
        <v>682</v>
      </c>
      <c r="O180" s="882" t="s">
        <v>684</v>
      </c>
      <c r="P180" s="903"/>
      <c r="Q180" s="882" t="s">
        <v>686</v>
      </c>
      <c r="R180" s="882" t="s">
        <v>687</v>
      </c>
      <c r="S180" s="910"/>
      <c r="T180" s="914" t="s">
        <v>432</v>
      </c>
      <c r="U180" s="878"/>
      <c r="AC180" s="928"/>
      <c r="AD180" s="930"/>
      <c r="AE180" s="929" t="s">
        <v>688</v>
      </c>
      <c r="AF180" s="932"/>
      <c r="AG180" s="939" t="s">
        <v>689</v>
      </c>
      <c r="AH180" s="927" t="s">
        <v>690</v>
      </c>
      <c r="AI180" s="927"/>
      <c r="AJ180" s="928"/>
      <c r="AK180" s="943" t="s">
        <v>680</v>
      </c>
      <c r="AL180" s="887" t="s">
        <v>174</v>
      </c>
      <c r="AM180" s="887" t="s">
        <v>642</v>
      </c>
      <c r="AN180" s="887" t="s">
        <v>123</v>
      </c>
      <c r="AO180" s="887" t="s">
        <v>275</v>
      </c>
      <c r="AP180" s="887" t="s">
        <v>682</v>
      </c>
      <c r="AQ180" s="887" t="s">
        <v>442</v>
      </c>
      <c r="AR180" s="887" t="s">
        <v>683</v>
      </c>
      <c r="AS180" s="887" t="s">
        <v>691</v>
      </c>
      <c r="AT180" s="887" t="s">
        <v>622</v>
      </c>
      <c r="AU180" s="887" t="s">
        <v>692</v>
      </c>
      <c r="AV180" s="887" t="s">
        <v>693</v>
      </c>
      <c r="AW180" s="887" t="str">
        <f>J180</f>
        <v>RC-40</v>
      </c>
      <c r="AX180" s="887" t="str">
        <f>I180</f>
        <v>砕石</v>
      </c>
      <c r="AY180" s="887" t="s">
        <v>694</v>
      </c>
      <c r="AZ180" s="887" t="s">
        <v>682</v>
      </c>
      <c r="BA180" s="887" t="s">
        <v>694</v>
      </c>
      <c r="BB180" s="973" t="s">
        <v>695</v>
      </c>
      <c r="BE180" s="977" t="s">
        <v>168</v>
      </c>
      <c r="BF180" s="887"/>
      <c r="BG180" s="887"/>
      <c r="BH180" s="988" t="s">
        <v>5</v>
      </c>
      <c r="BI180" s="988" t="s">
        <v>5</v>
      </c>
      <c r="BJ180" s="988" t="s">
        <v>77</v>
      </c>
      <c r="BK180" s="949" t="s">
        <v>560</v>
      </c>
      <c r="BL180" s="949" t="s">
        <v>269</v>
      </c>
      <c r="BM180" s="967" t="s">
        <v>696</v>
      </c>
      <c r="BN180" s="967" t="s">
        <v>179</v>
      </c>
      <c r="BO180" s="949"/>
      <c r="BP180" s="949" t="s">
        <v>697</v>
      </c>
      <c r="BQ180" s="949" t="s">
        <v>693</v>
      </c>
      <c r="BR180" s="949" t="str">
        <f>J180</f>
        <v>RC-40</v>
      </c>
      <c r="BS180" s="949" t="str">
        <f>I180</f>
        <v>砕石</v>
      </c>
      <c r="BT180" s="949" t="s">
        <v>354</v>
      </c>
      <c r="BU180" s="967" t="s">
        <v>55</v>
      </c>
      <c r="BV180" s="887"/>
      <c r="BW180" s="887"/>
      <c r="BX180" s="973"/>
      <c r="BY180" s="999"/>
    </row>
    <row r="181" spans="1:77" ht="12" customHeight="1">
      <c r="A181" s="870"/>
      <c r="B181" s="882"/>
      <c r="C181" s="882" t="s">
        <v>700</v>
      </c>
      <c r="D181" s="882" t="s">
        <v>61</v>
      </c>
      <c r="E181" s="882" t="s">
        <v>688</v>
      </c>
      <c r="F181" s="882" t="s">
        <v>40</v>
      </c>
      <c r="G181" s="882" t="s">
        <v>145</v>
      </c>
      <c r="H181" s="882" t="s">
        <v>128</v>
      </c>
      <c r="I181" s="882" t="s">
        <v>327</v>
      </c>
      <c r="J181" s="882" t="s">
        <v>421</v>
      </c>
      <c r="K181" s="882" t="s">
        <v>701</v>
      </c>
      <c r="L181" s="882" t="s">
        <v>51</v>
      </c>
      <c r="M181" s="882" t="s">
        <v>100</v>
      </c>
      <c r="N181" s="882" t="s">
        <v>283</v>
      </c>
      <c r="O181" s="882" t="s">
        <v>255</v>
      </c>
      <c r="P181" s="903"/>
      <c r="Q181" s="882" t="s">
        <v>550</v>
      </c>
      <c r="R181" s="882" t="s">
        <v>702</v>
      </c>
      <c r="S181" s="910" t="s">
        <v>703</v>
      </c>
      <c r="T181" s="914" t="s">
        <v>704</v>
      </c>
      <c r="U181" s="878"/>
      <c r="V181" s="922" t="s">
        <v>622</v>
      </c>
      <c r="W181" s="922" t="s">
        <v>705</v>
      </c>
      <c r="X181" s="922" t="s">
        <v>195</v>
      </c>
      <c r="Y181" s="924"/>
      <c r="Z181" s="925"/>
      <c r="AC181" s="928"/>
      <c r="AD181" s="928"/>
      <c r="AF181" s="933"/>
      <c r="AG181" s="940"/>
      <c r="AJ181" s="928" t="s">
        <v>327</v>
      </c>
      <c r="AK181" s="944"/>
      <c r="AL181" s="949"/>
      <c r="AM181" s="949" t="s">
        <v>700</v>
      </c>
      <c r="AN181" s="949" t="s">
        <v>343</v>
      </c>
      <c r="AO181" s="949" t="s">
        <v>61</v>
      </c>
      <c r="AP181" s="949" t="s">
        <v>688</v>
      </c>
      <c r="AQ181" s="949" t="s">
        <v>40</v>
      </c>
      <c r="AR181" s="949" t="s">
        <v>128</v>
      </c>
      <c r="AS181" s="949" t="s">
        <v>707</v>
      </c>
      <c r="AT181" s="949" t="s">
        <v>145</v>
      </c>
      <c r="AU181" s="949" t="s">
        <v>709</v>
      </c>
      <c r="AV181" s="949" t="s">
        <v>421</v>
      </c>
      <c r="AW181" s="949" t="s">
        <v>421</v>
      </c>
      <c r="AX181" s="949" t="s">
        <v>327</v>
      </c>
      <c r="AY181" s="949" t="s">
        <v>51</v>
      </c>
      <c r="AZ181" s="949" t="s">
        <v>570</v>
      </c>
      <c r="BA181" s="949" t="s">
        <v>255</v>
      </c>
      <c r="BB181" s="973"/>
      <c r="BE181" s="943"/>
      <c r="BF181" s="887"/>
      <c r="BG181" s="887" t="s">
        <v>498</v>
      </c>
      <c r="BH181" s="887" t="s">
        <v>498</v>
      </c>
      <c r="BI181" s="887" t="s">
        <v>498</v>
      </c>
      <c r="BJ181" s="887" t="s">
        <v>498</v>
      </c>
      <c r="BK181" s="887" t="s">
        <v>288</v>
      </c>
      <c r="BL181" s="887" t="s">
        <v>710</v>
      </c>
      <c r="BM181" s="887" t="s">
        <v>710</v>
      </c>
      <c r="BN181" s="887" t="s">
        <v>710</v>
      </c>
      <c r="BO181" s="887" t="s">
        <v>712</v>
      </c>
      <c r="BP181" s="887" t="s">
        <v>710</v>
      </c>
      <c r="BQ181" s="887" t="s">
        <v>710</v>
      </c>
      <c r="BR181" s="887" t="s">
        <v>710</v>
      </c>
      <c r="BS181" s="887" t="s">
        <v>710</v>
      </c>
      <c r="BT181" s="887" t="s">
        <v>710</v>
      </c>
      <c r="BU181" s="887" t="s">
        <v>710</v>
      </c>
      <c r="BV181" s="887" t="s">
        <v>712</v>
      </c>
      <c r="BW181" s="887" t="s">
        <v>712</v>
      </c>
      <c r="BX181" s="973" t="s">
        <v>712</v>
      </c>
      <c r="BY181" s="999"/>
    </row>
    <row r="182" spans="1:77" ht="12" customHeight="1">
      <c r="A182" s="870"/>
      <c r="B182" s="882"/>
      <c r="C182" s="882" t="s">
        <v>502</v>
      </c>
      <c r="D182" s="882" t="s">
        <v>69</v>
      </c>
      <c r="E182" s="882" t="s">
        <v>69</v>
      </c>
      <c r="F182" s="882" t="s">
        <v>69</v>
      </c>
      <c r="G182" s="882" t="s">
        <v>69</v>
      </c>
      <c r="H182" s="882" t="s">
        <v>69</v>
      </c>
      <c r="I182" s="882" t="s">
        <v>69</v>
      </c>
      <c r="J182" s="882" t="s">
        <v>713</v>
      </c>
      <c r="K182" s="882" t="s">
        <v>69</v>
      </c>
      <c r="L182" s="882" t="s">
        <v>69</v>
      </c>
      <c r="M182" s="882" t="s">
        <v>69</v>
      </c>
      <c r="N182" s="882" t="s">
        <v>69</v>
      </c>
      <c r="O182" s="882" t="s">
        <v>69</v>
      </c>
      <c r="P182" s="904"/>
      <c r="Q182" s="882" t="s">
        <v>69</v>
      </c>
      <c r="R182" s="882" t="s">
        <v>272</v>
      </c>
      <c r="S182" s="910" t="s">
        <v>714</v>
      </c>
      <c r="T182" s="915" t="s">
        <v>69</v>
      </c>
      <c r="U182" s="918"/>
      <c r="V182" s="923" t="s">
        <v>637</v>
      </c>
      <c r="W182" s="923" t="s">
        <v>572</v>
      </c>
      <c r="X182" s="923" t="s">
        <v>716</v>
      </c>
      <c r="Y182" s="923" t="s">
        <v>109</v>
      </c>
      <c r="Z182" s="926" t="s">
        <v>717</v>
      </c>
      <c r="AC182" s="928"/>
      <c r="AD182" s="928"/>
      <c r="AF182" s="933"/>
      <c r="AG182" s="941" t="s">
        <v>670</v>
      </c>
      <c r="AH182" s="927"/>
      <c r="AI182" s="927"/>
      <c r="AJ182" s="928"/>
      <c r="AK182" s="944"/>
      <c r="AL182" s="949"/>
      <c r="AM182" s="949" t="s">
        <v>502</v>
      </c>
      <c r="AN182" s="949" t="s">
        <v>69</v>
      </c>
      <c r="AO182" s="949" t="s">
        <v>69</v>
      </c>
      <c r="AP182" s="949" t="s">
        <v>69</v>
      </c>
      <c r="AQ182" s="949" t="s">
        <v>69</v>
      </c>
      <c r="AR182" s="949" t="s">
        <v>69</v>
      </c>
      <c r="AS182" s="949" t="s">
        <v>69</v>
      </c>
      <c r="AT182" s="949" t="s">
        <v>69</v>
      </c>
      <c r="AU182" s="949" t="s">
        <v>69</v>
      </c>
      <c r="AV182" s="949" t="s">
        <v>69</v>
      </c>
      <c r="AW182" s="949" t="s">
        <v>69</v>
      </c>
      <c r="AX182" s="949" t="s">
        <v>69</v>
      </c>
      <c r="AY182" s="949" t="s">
        <v>69</v>
      </c>
      <c r="AZ182" s="949" t="s">
        <v>69</v>
      </c>
      <c r="BA182" s="949" t="s">
        <v>69</v>
      </c>
      <c r="BB182" s="973"/>
      <c r="BE182" s="978" t="str">
        <f>+AK208</f>
        <v>A-11土工</v>
      </c>
      <c r="BF182" s="981"/>
      <c r="BG182" s="933"/>
      <c r="BH182" s="933"/>
      <c r="BI182" s="933"/>
      <c r="BJ182" s="933"/>
      <c r="BK182" s="990">
        <f>IF(S184=1,0,AO208)</f>
        <v>0.55000000000000004</v>
      </c>
      <c r="BL182" s="990">
        <f>IF(S184=1,AO208,0)</f>
        <v>0</v>
      </c>
      <c r="BM182" s="933"/>
      <c r="BN182" s="933"/>
      <c r="BO182" s="933"/>
      <c r="BP182" s="933"/>
      <c r="BQ182" s="933"/>
      <c r="BR182" s="933"/>
      <c r="BS182" s="933"/>
      <c r="BT182" s="933"/>
      <c r="BU182" s="933"/>
      <c r="BV182" s="933"/>
      <c r="BW182" s="933"/>
      <c r="BX182" s="994"/>
      <c r="BY182" s="999"/>
    </row>
    <row r="183" spans="1:77" ht="12" customHeight="1">
      <c r="A183" s="868" t="s">
        <v>736</v>
      </c>
      <c r="B183" s="883"/>
      <c r="C183" s="883"/>
      <c r="D183" s="883"/>
      <c r="E183" s="883"/>
      <c r="F183" s="883"/>
      <c r="G183" s="892"/>
      <c r="H183" s="883"/>
      <c r="I183" s="883"/>
      <c r="J183" s="896"/>
      <c r="K183" s="883"/>
      <c r="L183" s="883"/>
      <c r="M183" s="883"/>
      <c r="N183" s="883"/>
      <c r="O183" s="883"/>
      <c r="P183" s="896"/>
      <c r="Q183" s="883"/>
      <c r="R183" s="883"/>
      <c r="S183" s="883"/>
      <c r="T183" s="916"/>
      <c r="U183" s="878"/>
      <c r="V183" s="923"/>
      <c r="W183" s="923"/>
      <c r="X183" s="923"/>
      <c r="Y183" s="923"/>
      <c r="Z183" s="926"/>
      <c r="AC183" s="928"/>
      <c r="AD183" s="928"/>
      <c r="AF183" s="933"/>
      <c r="AG183" s="940" t="str">
        <f>J180</f>
        <v>RC-40</v>
      </c>
      <c r="AJ183" s="928"/>
      <c r="AK183" s="945" t="str">
        <f t="shared" ref="AK183:AM200" si="46">A183</f>
        <v>A-11土工</v>
      </c>
      <c r="AL183" s="950">
        <f t="shared" si="46"/>
        <v>0</v>
      </c>
      <c r="AM183" s="954">
        <f t="shared" si="46"/>
        <v>0</v>
      </c>
      <c r="AN183" s="950"/>
      <c r="AO183" s="950"/>
      <c r="AP183" s="950"/>
      <c r="AQ183" s="950"/>
      <c r="AR183" s="950"/>
      <c r="AS183" s="950"/>
      <c r="AT183" s="950">
        <f t="shared" ref="AT183:AT200" si="47">G183</f>
        <v>0</v>
      </c>
      <c r="AU183" s="950"/>
      <c r="AV183" s="950"/>
      <c r="AW183" s="950"/>
      <c r="AX183" s="950"/>
      <c r="AY183" s="971">
        <f>K184</f>
        <v>0.12</v>
      </c>
      <c r="AZ183" s="950"/>
      <c r="BA183" s="971">
        <f>+N184</f>
        <v>0</v>
      </c>
      <c r="BB183" s="974" t="str">
        <f>LOOKUP(R184,$L$4:$M$7)</f>
        <v>両切</v>
      </c>
      <c r="BE183" s="978" t="str">
        <f>AK209</f>
        <v>町道As</v>
      </c>
      <c r="BF183" s="982">
        <f>AN209</f>
        <v>0.3</v>
      </c>
      <c r="BG183" s="933" t="s">
        <v>718</v>
      </c>
      <c r="BH183" s="962">
        <f>IF(AND(E184&gt;0,E184&lt;=0.1),R184,0)</f>
        <v>2</v>
      </c>
      <c r="BI183" s="962">
        <f>IF(AND(E184&gt;0.1,E184&lt;=0.15),R184,0)</f>
        <v>0</v>
      </c>
      <c r="BJ183" s="962">
        <f>IF(E184&gt;0.15,R184,0)</f>
        <v>0</v>
      </c>
      <c r="BK183" s="962">
        <f>IF(S184=1,0,AO209)</f>
        <v>2.1999999999999999e-002</v>
      </c>
      <c r="BL183" s="962">
        <f>IF(S184=1,AO209,0)</f>
        <v>0</v>
      </c>
      <c r="BM183" s="962">
        <f t="shared" ref="BM183:BX183" si="48">AP209</f>
        <v>0.23100000000000001</v>
      </c>
      <c r="BN183" s="962">
        <f t="shared" si="48"/>
        <v>0</v>
      </c>
      <c r="BO183" s="962">
        <f t="shared" si="48"/>
        <v>0</v>
      </c>
      <c r="BP183" s="962">
        <f t="shared" si="48"/>
        <v>0.14000000000000001</v>
      </c>
      <c r="BQ183" s="962">
        <f t="shared" si="48"/>
        <v>0</v>
      </c>
      <c r="BR183" s="962">
        <f t="shared" si="48"/>
        <v>2.8000000000000001e-002</v>
      </c>
      <c r="BS183" s="962">
        <f t="shared" si="48"/>
        <v>0</v>
      </c>
      <c r="BT183" s="962">
        <f t="shared" si="48"/>
        <v>2.1999999999999999e-002</v>
      </c>
      <c r="BU183" s="962">
        <f t="shared" si="48"/>
        <v>0.23100000000000001</v>
      </c>
      <c r="BV183" s="962">
        <f t="shared" si="48"/>
        <v>0.55000000000000004</v>
      </c>
      <c r="BW183" s="962">
        <f t="shared" si="48"/>
        <v>0.55000000000000004</v>
      </c>
      <c r="BX183" s="995">
        <f t="shared" si="48"/>
        <v>0</v>
      </c>
      <c r="BY183" s="999"/>
    </row>
    <row r="184" spans="1:77" ht="12" customHeight="1">
      <c r="A184" s="871" t="s">
        <v>303</v>
      </c>
      <c r="B184" s="884" t="s">
        <v>148</v>
      </c>
      <c r="C184" s="884">
        <v>50</v>
      </c>
      <c r="D184" s="884">
        <v>0.3</v>
      </c>
      <c r="E184" s="884">
        <v>4.e-002</v>
      </c>
      <c r="F184" s="884">
        <v>0.1</v>
      </c>
      <c r="G184" s="884">
        <v>0.55000000000000004</v>
      </c>
      <c r="H184" s="884">
        <v>0.1</v>
      </c>
      <c r="I184" s="884"/>
      <c r="J184" s="897">
        <v>1</v>
      </c>
      <c r="K184" s="884">
        <v>0.12</v>
      </c>
      <c r="L184" s="884"/>
      <c r="M184" s="884">
        <v>3.e-002</v>
      </c>
      <c r="N184" s="884"/>
      <c r="O184" s="884"/>
      <c r="P184" s="897"/>
      <c r="Q184" s="884">
        <v>0.9</v>
      </c>
      <c r="R184" s="884">
        <v>2</v>
      </c>
      <c r="S184" s="884"/>
      <c r="T184" s="917"/>
      <c r="U184" s="878"/>
      <c r="V184" s="923">
        <f>IF(G183-G184&gt;=0,G183-G184,0)</f>
        <v>0</v>
      </c>
      <c r="W184" s="923">
        <f>IF(AS184&gt;0,ROUND(AT184+V184/AS184*(AS184-AO184+T184)/2,3),0)</f>
        <v>0.55000000000000004</v>
      </c>
      <c r="X184" s="923">
        <f>IF(AS184&gt;0,ROUND(AT184+V184/AS184*AU184/2,3),0)</f>
        <v>0.55000000000000004</v>
      </c>
      <c r="Y184" s="923">
        <f>IF(AS184&gt;0,ROUND(AT184+V184/AS184*(AU184+AW184/2+AV184/2),3),0)</f>
        <v>0.55000000000000004</v>
      </c>
      <c r="Z184" s="926">
        <f>IF(AS184&gt;0,ROUND(AT184+V184/AS184*(AU184+AW184+AV184+AX184/2),3),0)</f>
        <v>0.55000000000000004</v>
      </c>
      <c r="AC184" s="928" t="s">
        <v>707</v>
      </c>
      <c r="AD184" s="928" t="s">
        <v>61</v>
      </c>
      <c r="AF184" s="933"/>
      <c r="AG184" s="940" t="s">
        <v>414</v>
      </c>
      <c r="AJ184" s="928" t="s">
        <v>421</v>
      </c>
      <c r="AK184" s="946" t="str">
        <f t="shared" si="46"/>
        <v>町道As</v>
      </c>
      <c r="AL184" s="951" t="str">
        <f t="shared" si="46"/>
        <v>VP</v>
      </c>
      <c r="AM184" s="955">
        <f t="shared" si="46"/>
        <v>50</v>
      </c>
      <c r="AN184" s="951">
        <f>IF(AL184="DIP",LOOKUP(AM184,$B$4:$C$12),0)+IF(AL184="VP",LOOKUP(AM184,$B$4:$E$12),0)+IF(AL184="PEP",LOOKUP(AM184,$B$4:$G$12),0)</f>
        <v>6.e-002</v>
      </c>
      <c r="AO184" s="951">
        <f>D184</f>
        <v>0.3</v>
      </c>
      <c r="AP184" s="951">
        <f>E184</f>
        <v>4.e-002</v>
      </c>
      <c r="AQ184" s="951">
        <f>F184</f>
        <v>0.1</v>
      </c>
      <c r="AR184" s="951">
        <f>H184</f>
        <v>0.1</v>
      </c>
      <c r="AS184" s="951">
        <f>AO184+AN184+AQ184</f>
        <v>0.46</v>
      </c>
      <c r="AT184" s="951">
        <f t="shared" si="47"/>
        <v>0.55000000000000004</v>
      </c>
      <c r="AU184" s="951">
        <f>IF(H184&gt;0,AQ184+AR184+AN184,0)</f>
        <v>0.26</v>
      </c>
      <c r="AV184" s="951">
        <f>IF(J184=0,AS184-AU184-AX184-AY183-AZ184,0)</f>
        <v>0</v>
      </c>
      <c r="AW184" s="951">
        <f>IF(J184=1,AS184-AU184-AX184-AY183-AZ184,0)</f>
        <v>4.9999999999999961e-002</v>
      </c>
      <c r="AX184" s="951">
        <f>I184</f>
        <v>0</v>
      </c>
      <c r="AY184" s="951">
        <f>L184</f>
        <v>0</v>
      </c>
      <c r="AZ184" s="951">
        <f>M184</f>
        <v>3.e-002</v>
      </c>
      <c r="BA184" s="951">
        <f>+O184</f>
        <v>0</v>
      </c>
      <c r="BB184" s="975">
        <f>LOOKUP(S184,$N$4:$O$7)</f>
        <v>0</v>
      </c>
      <c r="BE184" s="978" t="str">
        <f>AL209</f>
        <v>VP</v>
      </c>
      <c r="BF184" s="983">
        <f>AM209</f>
        <v>50</v>
      </c>
      <c r="BG184" s="933"/>
      <c r="BH184" s="950"/>
      <c r="BI184" s="950"/>
      <c r="BJ184" s="950"/>
      <c r="BK184" s="991">
        <f>ROUND(BG185*BK182,2)</f>
        <v>0.5</v>
      </c>
      <c r="BL184" s="950">
        <f>ROUND(BG185*BL182,2)</f>
        <v>0</v>
      </c>
      <c r="BM184" s="950"/>
      <c r="BN184" s="950"/>
      <c r="BO184" s="950"/>
      <c r="BP184" s="950"/>
      <c r="BQ184" s="950"/>
      <c r="BR184" s="950"/>
      <c r="BS184" s="950"/>
      <c r="BT184" s="950"/>
      <c r="BU184" s="950"/>
      <c r="BV184" s="950"/>
      <c r="BW184" s="950"/>
      <c r="BX184" s="974"/>
      <c r="BY184" s="999"/>
    </row>
    <row r="185" spans="1:77" ht="12" customHeight="1">
      <c r="A185" s="868" t="s">
        <v>323</v>
      </c>
      <c r="B185" s="883"/>
      <c r="C185" s="883"/>
      <c r="D185" s="883"/>
      <c r="E185" s="883"/>
      <c r="F185" s="883"/>
      <c r="G185" s="892"/>
      <c r="H185" s="883"/>
      <c r="I185" s="883"/>
      <c r="J185" s="896"/>
      <c r="K185" s="883"/>
      <c r="L185" s="883"/>
      <c r="M185" s="883"/>
      <c r="N185" s="883"/>
      <c r="O185" s="883"/>
      <c r="P185" s="896"/>
      <c r="Q185" s="883"/>
      <c r="R185" s="883"/>
      <c r="S185" s="883"/>
      <c r="T185" s="916"/>
      <c r="U185" s="878"/>
      <c r="V185" s="923"/>
      <c r="W185" s="923"/>
      <c r="X185" s="923"/>
      <c r="Y185" s="923"/>
      <c r="Z185" s="926"/>
      <c r="AC185" s="928"/>
      <c r="AD185" s="928"/>
      <c r="AF185" s="933"/>
      <c r="AG185" s="940" t="s">
        <v>693</v>
      </c>
      <c r="AJ185" s="928"/>
      <c r="AK185" s="945" t="str">
        <f t="shared" si="46"/>
        <v>A-12土工</v>
      </c>
      <c r="AL185" s="950">
        <f t="shared" si="46"/>
        <v>0</v>
      </c>
      <c r="AM185" s="954">
        <f t="shared" si="46"/>
        <v>0</v>
      </c>
      <c r="AN185" s="950"/>
      <c r="AO185" s="950"/>
      <c r="AP185" s="950"/>
      <c r="AQ185" s="950"/>
      <c r="AR185" s="950"/>
      <c r="AS185" s="950"/>
      <c r="AT185" s="950">
        <f t="shared" si="47"/>
        <v>0</v>
      </c>
      <c r="AU185" s="950"/>
      <c r="AV185" s="950"/>
      <c r="AW185" s="950"/>
      <c r="AX185" s="950"/>
      <c r="AY185" s="971">
        <f>K186</f>
        <v>0.12</v>
      </c>
      <c r="AZ185" s="950"/>
      <c r="BA185" s="971">
        <f>+N186</f>
        <v>0</v>
      </c>
      <c r="BB185" s="974" t="str">
        <f>LOOKUP(R186,$L$4:$M$7)</f>
        <v>両切</v>
      </c>
      <c r="BE185" s="979"/>
      <c r="BF185" s="984"/>
      <c r="BG185" s="987">
        <f>Q184</f>
        <v>0.9</v>
      </c>
      <c r="BH185" s="951">
        <f>ROUND(BG185*BH183,2)</f>
        <v>1.8</v>
      </c>
      <c r="BI185" s="951">
        <f>ROUND(BG185*BI183,2)</f>
        <v>0</v>
      </c>
      <c r="BJ185" s="951">
        <f>ROUND(BG185*BJ183,2)</f>
        <v>0</v>
      </c>
      <c r="BK185" s="951">
        <f>ROUND(BG185*BK183,2)</f>
        <v>2.e-002</v>
      </c>
      <c r="BL185" s="951">
        <f>ROUND(BG185*BL183,2)</f>
        <v>0</v>
      </c>
      <c r="BM185" s="951">
        <f>ROUND(BG185*BM183,2)</f>
        <v>0.21</v>
      </c>
      <c r="BN185" s="951">
        <f>ROUND(BG185*BN183,2)</f>
        <v>0</v>
      </c>
      <c r="BO185" s="951">
        <f>ROUND(BG185*BO183,2)</f>
        <v>0</v>
      </c>
      <c r="BP185" s="951">
        <f>ROUND(BG185*BP183,2)</f>
        <v>0.13</v>
      </c>
      <c r="BQ185" s="951">
        <f>ROUND(BG185*BQ183,2)</f>
        <v>0</v>
      </c>
      <c r="BR185" s="951">
        <f>ROUND(BG185*BR183,2)</f>
        <v>3.e-002</v>
      </c>
      <c r="BS185" s="951">
        <f>ROUND(BG185*BS183,2)</f>
        <v>0</v>
      </c>
      <c r="BT185" s="951">
        <f>ROUND(BG185*BT183,2)</f>
        <v>2.e-002</v>
      </c>
      <c r="BU185" s="951">
        <f>ROUND(BG185*BU183,2)</f>
        <v>0.21</v>
      </c>
      <c r="BV185" s="951">
        <f>ROUND(BG185*BV183,2)</f>
        <v>0.5</v>
      </c>
      <c r="BW185" s="951">
        <f>ROUND(BG185*BW183,2)</f>
        <v>0.5</v>
      </c>
      <c r="BX185" s="975">
        <f>ROUND(BG185*BX183,2)</f>
        <v>0</v>
      </c>
      <c r="BY185" s="999"/>
    </row>
    <row r="186" spans="1:77" ht="12" customHeight="1">
      <c r="A186" s="871" t="s">
        <v>303</v>
      </c>
      <c r="B186" s="884" t="s">
        <v>148</v>
      </c>
      <c r="C186" s="884">
        <v>50</v>
      </c>
      <c r="D186" s="884">
        <v>1</v>
      </c>
      <c r="E186" s="884">
        <v>4.e-002</v>
      </c>
      <c r="F186" s="884">
        <v>0.1</v>
      </c>
      <c r="G186" s="884">
        <v>0.55000000000000004</v>
      </c>
      <c r="H186" s="884">
        <v>0.1</v>
      </c>
      <c r="I186" s="884"/>
      <c r="J186" s="897">
        <v>1</v>
      </c>
      <c r="K186" s="884">
        <v>0.12</v>
      </c>
      <c r="L186" s="884"/>
      <c r="M186" s="884">
        <v>3.e-002</v>
      </c>
      <c r="N186" s="884"/>
      <c r="O186" s="884"/>
      <c r="P186" s="897"/>
      <c r="Q186" s="884">
        <v>1.6800000000000002</v>
      </c>
      <c r="R186" s="884">
        <v>2</v>
      </c>
      <c r="S186" s="884"/>
      <c r="T186" s="917"/>
      <c r="U186" s="878"/>
      <c r="V186" s="923">
        <f>IF(G185-G186&gt;=0,G185-G186,0)</f>
        <v>0</v>
      </c>
      <c r="W186" s="923">
        <f>IF(AS186&gt;0,ROUND(AT186+V186/AS186*(AS186-AO186+T186)/2,3),0)</f>
        <v>0.55000000000000004</v>
      </c>
      <c r="X186" s="923">
        <f>IF(AS186&gt;0,ROUND(AT186+V186/AS186*AU186/2,3),0)</f>
        <v>0.55000000000000004</v>
      </c>
      <c r="Y186" s="923">
        <f>IF(AS186&gt;0,ROUND(AT186+V186/AS186*(AU186+AW186/2+AV186/2),3),0)</f>
        <v>0.55000000000000004</v>
      </c>
      <c r="Z186" s="926">
        <f>IF(AS186&gt;0,ROUND(AT186+V186/AS186*(AU186+AW186+AV186+AX186/2),3),0)</f>
        <v>0.55000000000000004</v>
      </c>
      <c r="AC186" s="928"/>
      <c r="AD186" s="928"/>
      <c r="AF186" s="934"/>
      <c r="AG186" s="941"/>
      <c r="AH186" s="927"/>
      <c r="AI186" s="927"/>
      <c r="AJ186" s="928"/>
      <c r="AK186" s="946" t="str">
        <f t="shared" si="46"/>
        <v>町道As</v>
      </c>
      <c r="AL186" s="951" t="str">
        <f t="shared" si="46"/>
        <v>VP</v>
      </c>
      <c r="AM186" s="955">
        <f t="shared" si="46"/>
        <v>50</v>
      </c>
      <c r="AN186" s="951">
        <f>IF(AL186="DIP",LOOKUP(AM186,$B$4:$C$12),0)+IF(AL186="VP",LOOKUP(AM186,$B$4:$E$12),0)+IF(AL186="PEP",LOOKUP(AM186,$B$4:$G$12),0)</f>
        <v>6.e-002</v>
      </c>
      <c r="AO186" s="951">
        <f>D186</f>
        <v>1</v>
      </c>
      <c r="AP186" s="951">
        <f>E186</f>
        <v>4.e-002</v>
      </c>
      <c r="AQ186" s="951">
        <f>F186</f>
        <v>0.1</v>
      </c>
      <c r="AR186" s="951">
        <f>H186</f>
        <v>0.1</v>
      </c>
      <c r="AS186" s="951">
        <f>AO186+AN186+AQ186</f>
        <v>1.1600000000000001</v>
      </c>
      <c r="AT186" s="951">
        <f t="shared" si="47"/>
        <v>0.55000000000000004</v>
      </c>
      <c r="AU186" s="951">
        <f>IF(H186&gt;0,AQ186+AR186+AN186,0)</f>
        <v>0.26</v>
      </c>
      <c r="AV186" s="951">
        <f>IF(J186=0,AS186-AU186-AX186-AY185-AZ186,0)</f>
        <v>0</v>
      </c>
      <c r="AW186" s="951">
        <f>IF(J186=1,AS186-AU186-AX186-AY185-AZ186,0)</f>
        <v>0.75000000000000011</v>
      </c>
      <c r="AX186" s="951">
        <f>I186</f>
        <v>0</v>
      </c>
      <c r="AY186" s="951">
        <f>L186</f>
        <v>0</v>
      </c>
      <c r="AZ186" s="951">
        <f>M186</f>
        <v>3.e-002</v>
      </c>
      <c r="BA186" s="951">
        <f>+O186</f>
        <v>0</v>
      </c>
      <c r="BB186" s="975">
        <f>LOOKUP(S186,$N$4:$O$7)</f>
        <v>0</v>
      </c>
      <c r="BE186" s="978" t="str">
        <f>+AK210</f>
        <v>A-12土工</v>
      </c>
      <c r="BF186" s="981"/>
      <c r="BG186" s="933"/>
      <c r="BH186" s="933"/>
      <c r="BI186" s="933"/>
      <c r="BJ186" s="933"/>
      <c r="BK186" s="990">
        <f>IF(S186=1,0,AO210)</f>
        <v>0.55000000000000004</v>
      </c>
      <c r="BL186" s="990">
        <f>IF(S186=1,AO210,0)</f>
        <v>0</v>
      </c>
      <c r="BM186" s="933"/>
      <c r="BN186" s="933"/>
      <c r="BO186" s="933"/>
      <c r="BP186" s="933"/>
      <c r="BQ186" s="933"/>
      <c r="BR186" s="933"/>
      <c r="BS186" s="933"/>
      <c r="BT186" s="933"/>
      <c r="BU186" s="933"/>
      <c r="BV186" s="933"/>
      <c r="BW186" s="933"/>
      <c r="BX186" s="994"/>
      <c r="BY186" s="999"/>
    </row>
    <row r="187" spans="1:77" ht="12" customHeight="1">
      <c r="A187" s="868" t="s">
        <v>737</v>
      </c>
      <c r="B187" s="883"/>
      <c r="C187" s="883"/>
      <c r="D187" s="883"/>
      <c r="E187" s="883"/>
      <c r="F187" s="883"/>
      <c r="G187" s="892"/>
      <c r="H187" s="883"/>
      <c r="I187" s="883"/>
      <c r="J187" s="896"/>
      <c r="K187" s="883"/>
      <c r="L187" s="883"/>
      <c r="M187" s="883"/>
      <c r="N187" s="883"/>
      <c r="O187" s="883"/>
      <c r="P187" s="896"/>
      <c r="Q187" s="883"/>
      <c r="R187" s="883"/>
      <c r="S187" s="883"/>
      <c r="T187" s="916"/>
      <c r="U187" s="878"/>
      <c r="V187" s="923"/>
      <c r="W187" s="923"/>
      <c r="X187" s="923"/>
      <c r="Y187" s="923"/>
      <c r="Z187" s="926"/>
      <c r="AC187" s="928"/>
      <c r="AD187" s="929"/>
      <c r="AE187" s="927"/>
      <c r="AF187" s="935"/>
      <c r="AG187" s="940" t="s">
        <v>719</v>
      </c>
      <c r="AH187" s="927"/>
      <c r="AI187" s="928" t="s">
        <v>128</v>
      </c>
      <c r="AJ187" s="928"/>
      <c r="AK187" s="945" t="str">
        <f t="shared" si="46"/>
        <v>A-16土工</v>
      </c>
      <c r="AL187" s="950">
        <f t="shared" si="46"/>
        <v>0</v>
      </c>
      <c r="AM187" s="954">
        <f t="shared" si="46"/>
        <v>0</v>
      </c>
      <c r="AN187" s="950"/>
      <c r="AO187" s="950"/>
      <c r="AP187" s="950"/>
      <c r="AQ187" s="950"/>
      <c r="AR187" s="950"/>
      <c r="AS187" s="950"/>
      <c r="AT187" s="950">
        <f t="shared" si="47"/>
        <v>0</v>
      </c>
      <c r="AU187" s="950"/>
      <c r="AV187" s="950"/>
      <c r="AW187" s="950"/>
      <c r="AX187" s="950"/>
      <c r="AY187" s="971">
        <f>K188</f>
        <v>0.12</v>
      </c>
      <c r="AZ187" s="950"/>
      <c r="BA187" s="971">
        <f>+N188</f>
        <v>0</v>
      </c>
      <c r="BB187" s="974" t="str">
        <f>LOOKUP(R188,$L$4:$M$7)</f>
        <v>両切</v>
      </c>
      <c r="BE187" s="978" t="str">
        <f>AK211</f>
        <v>町道As</v>
      </c>
      <c r="BF187" s="982">
        <f>AN211</f>
        <v>1</v>
      </c>
      <c r="BG187" s="933" t="s">
        <v>718</v>
      </c>
      <c r="BH187" s="962">
        <f>IF(AND(E186&gt;0,E186&lt;=0.1),R186,0)</f>
        <v>2</v>
      </c>
      <c r="BI187" s="962">
        <f>IF(AND(E186&gt;0.1,E186&lt;=0.15),R186,0)</f>
        <v>0</v>
      </c>
      <c r="BJ187" s="962">
        <f>IF(E186&gt;0.15,R186,0)</f>
        <v>0</v>
      </c>
      <c r="BK187" s="962">
        <f>IF(S186=1,0,AO211)</f>
        <v>2.1999999999999999e-002</v>
      </c>
      <c r="BL187" s="962">
        <f>IF(S186=1,AO211,0)</f>
        <v>0</v>
      </c>
      <c r="BM187" s="962">
        <f t="shared" ref="BM187:BX187" si="49">AP211</f>
        <v>0.61599999999999999</v>
      </c>
      <c r="BN187" s="962">
        <f t="shared" si="49"/>
        <v>0</v>
      </c>
      <c r="BO187" s="962">
        <f t="shared" si="49"/>
        <v>0</v>
      </c>
      <c r="BP187" s="962">
        <f t="shared" si="49"/>
        <v>0.14000000000000001</v>
      </c>
      <c r="BQ187" s="962">
        <f t="shared" si="49"/>
        <v>0</v>
      </c>
      <c r="BR187" s="962">
        <f t="shared" si="49"/>
        <v>0.41299999999999998</v>
      </c>
      <c r="BS187" s="962">
        <f t="shared" si="49"/>
        <v>0</v>
      </c>
      <c r="BT187" s="962">
        <f t="shared" si="49"/>
        <v>2.1999999999999999e-002</v>
      </c>
      <c r="BU187" s="962">
        <f t="shared" si="49"/>
        <v>0.61599999999999999</v>
      </c>
      <c r="BV187" s="962">
        <f t="shared" si="49"/>
        <v>0.55000000000000004</v>
      </c>
      <c r="BW187" s="962">
        <f t="shared" si="49"/>
        <v>0.55000000000000004</v>
      </c>
      <c r="BX187" s="995">
        <f t="shared" si="49"/>
        <v>0</v>
      </c>
      <c r="BY187" s="999"/>
    </row>
    <row r="188" spans="1:77" ht="12" customHeight="1">
      <c r="A188" s="871" t="s">
        <v>303</v>
      </c>
      <c r="B188" s="884" t="s">
        <v>639</v>
      </c>
      <c r="C188" s="884">
        <v>50</v>
      </c>
      <c r="D188" s="884">
        <v>1</v>
      </c>
      <c r="E188" s="884">
        <v>4.e-002</v>
      </c>
      <c r="F188" s="884">
        <v>0.1</v>
      </c>
      <c r="G188" s="884">
        <v>0.55000000000000004</v>
      </c>
      <c r="H188" s="884">
        <v>0.1</v>
      </c>
      <c r="I188" s="884"/>
      <c r="J188" s="897">
        <v>1</v>
      </c>
      <c r="K188" s="884">
        <v>0.12</v>
      </c>
      <c r="L188" s="884"/>
      <c r="M188" s="884">
        <v>3.e-002</v>
      </c>
      <c r="N188" s="884"/>
      <c r="O188" s="884"/>
      <c r="P188" s="897"/>
      <c r="Q188" s="884">
        <v>0.66</v>
      </c>
      <c r="R188" s="884">
        <v>2</v>
      </c>
      <c r="S188" s="884"/>
      <c r="T188" s="917"/>
      <c r="U188" s="878"/>
      <c r="V188" s="923">
        <f>IF(G187-G188&gt;=0,G187-G188,0)</f>
        <v>0</v>
      </c>
      <c r="W188" s="923">
        <f>IF(AS188&gt;0,ROUND(AT188+V188/AS188*(AS188-AO188+T188)/2,3),0)</f>
        <v>0.55000000000000004</v>
      </c>
      <c r="X188" s="923">
        <f>IF(AS188&gt;0,ROUND(AT188+V188/AS188*AU188/2,3),0)</f>
        <v>0.55000000000000004</v>
      </c>
      <c r="Y188" s="923">
        <f>IF(AS188&gt;0,ROUND(AT188+V188/AS188*(AU188+AW188/2+AV188/2),3),0)</f>
        <v>0.55000000000000004</v>
      </c>
      <c r="Z188" s="926">
        <f>IF(AS188&gt;0,ROUND(AT188+V188/AS188*(AU188+AW188+AV188+AX188/2),3),0)</f>
        <v>0.55000000000000004</v>
      </c>
      <c r="AC188" s="928"/>
      <c r="AD188" s="929" t="s">
        <v>343</v>
      </c>
      <c r="AE188" s="927"/>
      <c r="AF188" s="936"/>
      <c r="AG188" s="940"/>
      <c r="AJ188" s="928" t="s">
        <v>709</v>
      </c>
      <c r="AK188" s="946" t="str">
        <f t="shared" si="46"/>
        <v>町道As</v>
      </c>
      <c r="AL188" s="951" t="str">
        <f t="shared" si="46"/>
        <v>PEP</v>
      </c>
      <c r="AM188" s="955">
        <f t="shared" si="46"/>
        <v>50</v>
      </c>
      <c r="AN188" s="951">
        <f>IF(AL188="DIP",LOOKUP(AM188,$B$4:$C$12),0)+IF(AL188="VP",LOOKUP(AM188,$B$4:$E$12),0)+IF(AL188="PEP",LOOKUP(AM188,$B$4:$G$12),0)</f>
        <v>0</v>
      </c>
      <c r="AO188" s="951">
        <f>D188</f>
        <v>1</v>
      </c>
      <c r="AP188" s="951">
        <f>E188</f>
        <v>4.e-002</v>
      </c>
      <c r="AQ188" s="951">
        <f>F188</f>
        <v>0.1</v>
      </c>
      <c r="AR188" s="951">
        <f>H188</f>
        <v>0.1</v>
      </c>
      <c r="AS188" s="951">
        <f>AO188+AN188+AQ188</f>
        <v>1.1000000000000001</v>
      </c>
      <c r="AT188" s="951">
        <f t="shared" si="47"/>
        <v>0.55000000000000004</v>
      </c>
      <c r="AU188" s="951">
        <f>IF(H188&gt;0,AQ188+AR188+AN188,0)</f>
        <v>0.2</v>
      </c>
      <c r="AV188" s="951">
        <f>IF(J188=0,AS188-AU188-AX188-AY187-AZ188,0)</f>
        <v>0</v>
      </c>
      <c r="AW188" s="951">
        <f>IF(J188=1,AS188-AU188-AX188-AY187-AZ188,0)</f>
        <v>0.75000000000000011</v>
      </c>
      <c r="AX188" s="951">
        <f>I188</f>
        <v>0</v>
      </c>
      <c r="AY188" s="951">
        <f>L188</f>
        <v>0</v>
      </c>
      <c r="AZ188" s="951">
        <f>M188</f>
        <v>3.e-002</v>
      </c>
      <c r="BA188" s="951">
        <f>+O188</f>
        <v>0</v>
      </c>
      <c r="BB188" s="975">
        <f>LOOKUP(S188,$N$4:$O$7)</f>
        <v>0</v>
      </c>
      <c r="BE188" s="978" t="str">
        <f>AL211</f>
        <v>VP</v>
      </c>
      <c r="BF188" s="983">
        <f>AM211</f>
        <v>50</v>
      </c>
      <c r="BG188" s="933"/>
      <c r="BH188" s="950"/>
      <c r="BI188" s="950"/>
      <c r="BJ188" s="950"/>
      <c r="BK188" s="991">
        <f>ROUND(BG189*BK186,2)</f>
        <v>0.92</v>
      </c>
      <c r="BL188" s="950">
        <f>ROUND(BG189*BL186,2)</f>
        <v>0</v>
      </c>
      <c r="BM188" s="950"/>
      <c r="BN188" s="950"/>
      <c r="BO188" s="950"/>
      <c r="BP188" s="950"/>
      <c r="BQ188" s="950"/>
      <c r="BR188" s="950"/>
      <c r="BS188" s="950"/>
      <c r="BT188" s="950"/>
      <c r="BU188" s="950"/>
      <c r="BV188" s="950"/>
      <c r="BW188" s="950"/>
      <c r="BX188" s="974"/>
      <c r="BY188" s="999"/>
    </row>
    <row r="189" spans="1:77" ht="12" customHeight="1">
      <c r="A189" s="868"/>
      <c r="B189" s="883"/>
      <c r="C189" s="883"/>
      <c r="D189" s="883"/>
      <c r="E189" s="883"/>
      <c r="F189" s="883"/>
      <c r="G189" s="892"/>
      <c r="H189" s="883"/>
      <c r="I189" s="883"/>
      <c r="J189" s="896"/>
      <c r="K189" s="883"/>
      <c r="L189" s="883"/>
      <c r="M189" s="883"/>
      <c r="N189" s="883"/>
      <c r="O189" s="883"/>
      <c r="P189" s="896"/>
      <c r="Q189" s="883"/>
      <c r="R189" s="883"/>
      <c r="S189" s="883"/>
      <c r="T189" s="916"/>
      <c r="U189" s="878"/>
      <c r="V189" s="923"/>
      <c r="W189" s="923"/>
      <c r="X189" s="923"/>
      <c r="Y189" s="923"/>
      <c r="Z189" s="926"/>
      <c r="AC189" s="929"/>
      <c r="AD189" s="929" t="s">
        <v>40</v>
      </c>
      <c r="AE189" s="927"/>
      <c r="AF189" s="887"/>
      <c r="AG189" s="941"/>
      <c r="AH189" s="927"/>
      <c r="AI189" s="927"/>
      <c r="AJ189" s="928"/>
      <c r="AK189" s="945">
        <f t="shared" si="46"/>
        <v>0</v>
      </c>
      <c r="AL189" s="950">
        <f t="shared" si="46"/>
        <v>0</v>
      </c>
      <c r="AM189" s="954">
        <f t="shared" si="46"/>
        <v>0</v>
      </c>
      <c r="AN189" s="950"/>
      <c r="AO189" s="950"/>
      <c r="AP189" s="950"/>
      <c r="AQ189" s="950"/>
      <c r="AR189" s="950"/>
      <c r="AS189" s="950"/>
      <c r="AT189" s="950">
        <f t="shared" si="47"/>
        <v>0</v>
      </c>
      <c r="AU189" s="950"/>
      <c r="AV189" s="950"/>
      <c r="AW189" s="950"/>
      <c r="AX189" s="950"/>
      <c r="AY189" s="971">
        <f>K190</f>
        <v>0</v>
      </c>
      <c r="AZ189" s="950"/>
      <c r="BA189" s="971">
        <f>+N190</f>
        <v>0</v>
      </c>
      <c r="BB189" s="974">
        <f>LOOKUP(R190,$L$4:$M$7)</f>
        <v>0</v>
      </c>
      <c r="BE189" s="979"/>
      <c r="BF189" s="984"/>
      <c r="BG189" s="987">
        <f>Q186</f>
        <v>1.6800000000000002</v>
      </c>
      <c r="BH189" s="951">
        <f>ROUND(BG189*BH187,2)</f>
        <v>3.36</v>
      </c>
      <c r="BI189" s="951">
        <f>ROUND(BG189*BI187,2)</f>
        <v>0</v>
      </c>
      <c r="BJ189" s="951">
        <f>ROUND(BG189*BJ187,2)</f>
        <v>0</v>
      </c>
      <c r="BK189" s="951">
        <f>ROUND(BG189*BK187,2)</f>
        <v>4.e-002</v>
      </c>
      <c r="BL189" s="951">
        <f>ROUND(BG189*BL187,2)</f>
        <v>0</v>
      </c>
      <c r="BM189" s="951">
        <f>ROUND(BG189*BM187,2)</f>
        <v>1.03</v>
      </c>
      <c r="BN189" s="951">
        <f>ROUND(BG189*BN187,2)</f>
        <v>0</v>
      </c>
      <c r="BO189" s="951">
        <f>ROUND(BG189*BO187,2)</f>
        <v>0</v>
      </c>
      <c r="BP189" s="951">
        <f>ROUND(BG189*BP187,2)</f>
        <v>0.24</v>
      </c>
      <c r="BQ189" s="951">
        <f>ROUND(BG189*BQ187,2)</f>
        <v>0</v>
      </c>
      <c r="BR189" s="951">
        <f>ROUND(BG189*BR187,2)</f>
        <v>0.69</v>
      </c>
      <c r="BS189" s="951">
        <f>ROUND(BG189*BS187,2)</f>
        <v>0</v>
      </c>
      <c r="BT189" s="951">
        <f>ROUND(BG189*BT187,2)</f>
        <v>4.e-002</v>
      </c>
      <c r="BU189" s="951">
        <f>ROUND(BG189*BU187,2)</f>
        <v>1.03</v>
      </c>
      <c r="BV189" s="951">
        <f>ROUND(BG189*BV187,2)</f>
        <v>0.92</v>
      </c>
      <c r="BW189" s="951">
        <f>ROUND(BG189*BW187,2)</f>
        <v>0.92</v>
      </c>
      <c r="BX189" s="975">
        <f>ROUND(BG189*BX187,2)</f>
        <v>0</v>
      </c>
      <c r="BY189" s="999"/>
    </row>
    <row r="190" spans="1:77" ht="12" customHeight="1">
      <c r="A190" s="871"/>
      <c r="B190" s="884"/>
      <c r="C190" s="884"/>
      <c r="D190" s="884"/>
      <c r="E190" s="884"/>
      <c r="F190" s="884"/>
      <c r="G190" s="884"/>
      <c r="H190" s="884"/>
      <c r="I190" s="884"/>
      <c r="J190" s="897"/>
      <c r="K190" s="884"/>
      <c r="L190" s="884"/>
      <c r="M190" s="884"/>
      <c r="N190" s="884"/>
      <c r="O190" s="884"/>
      <c r="P190" s="897"/>
      <c r="Q190" s="884"/>
      <c r="R190" s="884"/>
      <c r="S190" s="884"/>
      <c r="T190" s="917"/>
      <c r="U190" s="878"/>
      <c r="V190" s="923">
        <f>IF(G189-G190&gt;=0,G189-G190,0)</f>
        <v>0</v>
      </c>
      <c r="W190" s="923">
        <f>IF(AS190&gt;0,ROUND(AT190+V190/AS190*(AS190-AO190+T190)/2,3),0)</f>
        <v>0</v>
      </c>
      <c r="X190" s="923">
        <f>IF(AS190&gt;0,ROUND(AT190+V190/AS190*AU190/2,3),0)</f>
        <v>0</v>
      </c>
      <c r="Y190" s="923">
        <f>IF(AS190&gt;0,ROUND(AT190+V190/AS190*(AU190+AW190/2+AV190/2),3),0)</f>
        <v>0</v>
      </c>
      <c r="Z190" s="926">
        <f>IF(AS190&gt;0,ROUND(AT190+V190/AS190*(AU190+AW190+AV190+AX190/2),3),0)</f>
        <v>0</v>
      </c>
      <c r="AG190" s="938"/>
      <c r="AK190" s="946">
        <f t="shared" si="46"/>
        <v>0</v>
      </c>
      <c r="AL190" s="951">
        <f t="shared" si="46"/>
        <v>0</v>
      </c>
      <c r="AM190" s="955">
        <f t="shared" si="46"/>
        <v>0</v>
      </c>
      <c r="AN190" s="951">
        <f>IF(AL190="DIP",LOOKUP(AM190,$B$4:$C$12),0)+IF(AL190="VP",LOOKUP(AM190,$B$4:$E$12),0)+IF(AL190="PEP",LOOKUP(AM190,$B$4:$G$12),0)</f>
        <v>0</v>
      </c>
      <c r="AO190" s="951">
        <f>D190</f>
        <v>0</v>
      </c>
      <c r="AP190" s="951">
        <f>E190</f>
        <v>0</v>
      </c>
      <c r="AQ190" s="951">
        <f>F190</f>
        <v>0</v>
      </c>
      <c r="AR190" s="951">
        <f>H190</f>
        <v>0</v>
      </c>
      <c r="AS190" s="951">
        <f>AO190+AN190+AQ190</f>
        <v>0</v>
      </c>
      <c r="AT190" s="951">
        <f t="shared" si="47"/>
        <v>0</v>
      </c>
      <c r="AU190" s="951">
        <f>IF(H190&gt;0,AQ190+AR190+AN190,0)</f>
        <v>0</v>
      </c>
      <c r="AV190" s="951">
        <f>IF(J190=0,AS190-AU190-AX190-AY189-AZ190,0)</f>
        <v>0</v>
      </c>
      <c r="AW190" s="951">
        <f>IF(J190=1,AS190-AU190-AX190-AY189-AZ190,0)</f>
        <v>0</v>
      </c>
      <c r="AX190" s="951">
        <f>I190</f>
        <v>0</v>
      </c>
      <c r="AY190" s="951">
        <f>L190</f>
        <v>0</v>
      </c>
      <c r="AZ190" s="951">
        <f>M190</f>
        <v>0</v>
      </c>
      <c r="BA190" s="951">
        <f>+O190</f>
        <v>0</v>
      </c>
      <c r="BB190" s="975">
        <f>LOOKUP(S190,$N$4:$O$7)</f>
        <v>0</v>
      </c>
      <c r="BE190" s="978" t="str">
        <f>+AK212</f>
        <v>A-16土工</v>
      </c>
      <c r="BF190" s="981"/>
      <c r="BG190" s="933"/>
      <c r="BH190" s="933"/>
      <c r="BI190" s="933"/>
      <c r="BJ190" s="933"/>
      <c r="BK190" s="990">
        <f>IF(S188=1,0,AO212)</f>
        <v>0.55000000000000004</v>
      </c>
      <c r="BL190" s="990">
        <f>IF(S188=1,AO212,0)</f>
        <v>0</v>
      </c>
      <c r="BM190" s="933"/>
      <c r="BN190" s="933"/>
      <c r="BO190" s="933"/>
      <c r="BP190" s="933"/>
      <c r="BQ190" s="933"/>
      <c r="BR190" s="933"/>
      <c r="BS190" s="933"/>
      <c r="BT190" s="933"/>
      <c r="BU190" s="933"/>
      <c r="BV190" s="933"/>
      <c r="BW190" s="933"/>
      <c r="BX190" s="994"/>
      <c r="BY190" s="999"/>
    </row>
    <row r="191" spans="1:77" ht="12" customHeight="1">
      <c r="A191" s="868"/>
      <c r="B191" s="883"/>
      <c r="C191" s="883"/>
      <c r="D191" s="883"/>
      <c r="E191" s="883"/>
      <c r="F191" s="883"/>
      <c r="G191" s="892"/>
      <c r="H191" s="883"/>
      <c r="I191" s="883"/>
      <c r="J191" s="896"/>
      <c r="K191" s="883"/>
      <c r="L191" s="883"/>
      <c r="M191" s="883"/>
      <c r="N191" s="883"/>
      <c r="O191" s="883"/>
      <c r="P191" s="896"/>
      <c r="Q191" s="883"/>
      <c r="R191" s="883"/>
      <c r="S191" s="883"/>
      <c r="T191" s="916"/>
      <c r="U191" s="878"/>
      <c r="V191" s="923"/>
      <c r="W191" s="923"/>
      <c r="X191" s="923"/>
      <c r="Y191" s="923"/>
      <c r="Z191" s="926"/>
      <c r="AF191" s="928"/>
      <c r="AH191" s="928"/>
      <c r="AK191" s="945">
        <f t="shared" si="46"/>
        <v>0</v>
      </c>
      <c r="AL191" s="950">
        <f t="shared" si="46"/>
        <v>0</v>
      </c>
      <c r="AM191" s="954">
        <f t="shared" si="46"/>
        <v>0</v>
      </c>
      <c r="AN191" s="950"/>
      <c r="AO191" s="950"/>
      <c r="AP191" s="950"/>
      <c r="AQ191" s="950"/>
      <c r="AR191" s="950"/>
      <c r="AS191" s="950"/>
      <c r="AT191" s="950">
        <f t="shared" si="47"/>
        <v>0</v>
      </c>
      <c r="AU191" s="950"/>
      <c r="AV191" s="950"/>
      <c r="AW191" s="950"/>
      <c r="AX191" s="950"/>
      <c r="AY191" s="971">
        <f>K192</f>
        <v>0</v>
      </c>
      <c r="AZ191" s="950"/>
      <c r="BA191" s="971">
        <f>+N192</f>
        <v>0</v>
      </c>
      <c r="BB191" s="974">
        <f>LOOKUP(R192,$L$4:$M$7)</f>
        <v>0</v>
      </c>
      <c r="BE191" s="978" t="str">
        <f>AK213</f>
        <v>町道As</v>
      </c>
      <c r="BF191" s="982">
        <f>AN213</f>
        <v>1</v>
      </c>
      <c r="BG191" s="933" t="s">
        <v>718</v>
      </c>
      <c r="BH191" s="962">
        <f>IF(AND(E188&gt;0,E188&lt;=0.1),R188,0)</f>
        <v>2</v>
      </c>
      <c r="BI191" s="962">
        <f>IF(AND(E188&gt;0.1,E188&lt;=0.15),R188,0)</f>
        <v>0</v>
      </c>
      <c r="BJ191" s="962">
        <f>IF(E188&gt;0.15,R188,0)</f>
        <v>0</v>
      </c>
      <c r="BK191" s="962">
        <f>IF(S188=1,0,AO213)</f>
        <v>2.1999999999999999e-002</v>
      </c>
      <c r="BL191" s="962">
        <f>IF(S188=1,AO213,0)</f>
        <v>0</v>
      </c>
      <c r="BM191" s="962">
        <f t="shared" ref="BM191:BX191" si="50">AP213</f>
        <v>0.58299999999999996</v>
      </c>
      <c r="BN191" s="962">
        <f t="shared" si="50"/>
        <v>0</v>
      </c>
      <c r="BO191" s="962">
        <f t="shared" si="50"/>
        <v>0</v>
      </c>
      <c r="BP191" s="962">
        <f t="shared" si="50"/>
        <v>0.11</v>
      </c>
      <c r="BQ191" s="962">
        <f t="shared" si="50"/>
        <v>0</v>
      </c>
      <c r="BR191" s="962">
        <f t="shared" si="50"/>
        <v>0.41299999999999998</v>
      </c>
      <c r="BS191" s="962">
        <f t="shared" si="50"/>
        <v>0</v>
      </c>
      <c r="BT191" s="962">
        <f t="shared" si="50"/>
        <v>2.1999999999999999e-002</v>
      </c>
      <c r="BU191" s="962">
        <f t="shared" si="50"/>
        <v>0.58299999999999996</v>
      </c>
      <c r="BV191" s="962">
        <f t="shared" si="50"/>
        <v>0.55000000000000004</v>
      </c>
      <c r="BW191" s="962">
        <f t="shared" si="50"/>
        <v>0.55000000000000004</v>
      </c>
      <c r="BX191" s="995">
        <f t="shared" si="50"/>
        <v>0</v>
      </c>
      <c r="BY191" s="999"/>
    </row>
    <row r="192" spans="1:77" ht="12" customHeight="1">
      <c r="A192" s="871"/>
      <c r="B192" s="884"/>
      <c r="C192" s="884"/>
      <c r="D192" s="884"/>
      <c r="E192" s="884"/>
      <c r="F192" s="884"/>
      <c r="G192" s="884"/>
      <c r="H192" s="884"/>
      <c r="I192" s="884"/>
      <c r="J192" s="897"/>
      <c r="K192" s="884"/>
      <c r="L192" s="884"/>
      <c r="M192" s="884"/>
      <c r="N192" s="884"/>
      <c r="O192" s="884"/>
      <c r="P192" s="897"/>
      <c r="Q192" s="884"/>
      <c r="R192" s="884"/>
      <c r="S192" s="884"/>
      <c r="T192" s="917"/>
      <c r="U192" s="878"/>
      <c r="V192" s="923">
        <f>IF(G191-G192&gt;=0,G191-G192,0)</f>
        <v>0</v>
      </c>
      <c r="W192" s="923">
        <f>IF(AS192&gt;0,ROUND(AT192+V192/AS192*(AS192-AO192+T192)/2,3),0)</f>
        <v>0</v>
      </c>
      <c r="X192" s="923">
        <f>IF(AS192&gt;0,ROUND(AT192+V192/AS192*AU192/2,3),0)</f>
        <v>0</v>
      </c>
      <c r="Y192" s="923">
        <f>IF(AS192&gt;0,ROUND(AT192+V192/AS192*(AU192+AW192/2+AV192/2),3),0)</f>
        <v>0</v>
      </c>
      <c r="Z192" s="926">
        <f>IF(AS192&gt;0,ROUND(AT192+V192/AS192*(AU192+AW192+AV192+AX192/2),3),0)</f>
        <v>0</v>
      </c>
      <c r="AF192" s="928"/>
      <c r="AH192" s="928"/>
      <c r="AK192" s="946">
        <f t="shared" si="46"/>
        <v>0</v>
      </c>
      <c r="AL192" s="951">
        <f t="shared" si="46"/>
        <v>0</v>
      </c>
      <c r="AM192" s="955">
        <f t="shared" si="46"/>
        <v>0</v>
      </c>
      <c r="AN192" s="951">
        <f>IF(AL192="DIP",LOOKUP(AM192,$B$4:$C$12),0)+IF(AL192="VP",LOOKUP(AM192,$B$4:$E$12),0)+IF(AL192="PEP",LOOKUP(AM192,$B$4:$G$12),0)</f>
        <v>0</v>
      </c>
      <c r="AO192" s="951">
        <f>D192</f>
        <v>0</v>
      </c>
      <c r="AP192" s="951">
        <f>E192</f>
        <v>0</v>
      </c>
      <c r="AQ192" s="951">
        <f>F192</f>
        <v>0</v>
      </c>
      <c r="AR192" s="951">
        <f>H192</f>
        <v>0</v>
      </c>
      <c r="AS192" s="951">
        <f>AO192+AN192+AQ192</f>
        <v>0</v>
      </c>
      <c r="AT192" s="951">
        <f t="shared" si="47"/>
        <v>0</v>
      </c>
      <c r="AU192" s="951">
        <f>IF(H192&gt;0,AQ192+AR192+AN192,0)</f>
        <v>0</v>
      </c>
      <c r="AV192" s="951">
        <f>IF(J192=0,AS192-AU192-AX192-AY191-AZ192,0)</f>
        <v>0</v>
      </c>
      <c r="AW192" s="951">
        <f>IF(J192=1,AS192-AU192-AX192-AY191-AZ192,0)</f>
        <v>0</v>
      </c>
      <c r="AX192" s="951">
        <f>I192</f>
        <v>0</v>
      </c>
      <c r="AY192" s="951">
        <f>L192</f>
        <v>0</v>
      </c>
      <c r="AZ192" s="951">
        <f>M192</f>
        <v>0</v>
      </c>
      <c r="BA192" s="951">
        <f>+O192</f>
        <v>0</v>
      </c>
      <c r="BB192" s="975">
        <f>LOOKUP(S192,$N$4:$O$7)</f>
        <v>0</v>
      </c>
      <c r="BE192" s="978" t="str">
        <f>AL213</f>
        <v>PEP</v>
      </c>
      <c r="BF192" s="983">
        <f>AM213</f>
        <v>50</v>
      </c>
      <c r="BG192" s="933"/>
      <c r="BH192" s="950"/>
      <c r="BI192" s="950"/>
      <c r="BJ192" s="950"/>
      <c r="BK192" s="991">
        <f>ROUND(BG193*BK190,2)</f>
        <v>0.36</v>
      </c>
      <c r="BL192" s="950">
        <f>ROUND(BG193*BL190,2)</f>
        <v>0</v>
      </c>
      <c r="BM192" s="950"/>
      <c r="BN192" s="950"/>
      <c r="BO192" s="950"/>
      <c r="BP192" s="950"/>
      <c r="BQ192" s="950"/>
      <c r="BR192" s="950"/>
      <c r="BS192" s="950"/>
      <c r="BT192" s="950"/>
      <c r="BU192" s="950"/>
      <c r="BV192" s="950"/>
      <c r="BW192" s="950"/>
      <c r="BX192" s="974"/>
      <c r="BY192" s="999"/>
    </row>
    <row r="193" spans="1:77" ht="12" customHeight="1">
      <c r="A193" s="868"/>
      <c r="B193" s="883"/>
      <c r="C193" s="883"/>
      <c r="D193" s="883"/>
      <c r="E193" s="883"/>
      <c r="F193" s="883"/>
      <c r="G193" s="892"/>
      <c r="H193" s="883"/>
      <c r="I193" s="883"/>
      <c r="J193" s="896"/>
      <c r="K193" s="883"/>
      <c r="L193" s="883"/>
      <c r="M193" s="883"/>
      <c r="N193" s="883"/>
      <c r="O193" s="883"/>
      <c r="P193" s="896"/>
      <c r="Q193" s="883"/>
      <c r="R193" s="883"/>
      <c r="S193" s="883"/>
      <c r="T193" s="916"/>
      <c r="U193" s="878"/>
      <c r="V193" s="923"/>
      <c r="W193" s="923"/>
      <c r="X193" s="923"/>
      <c r="Y193" s="923"/>
      <c r="Z193" s="926"/>
      <c r="AF193" s="929"/>
      <c r="AG193" s="927" t="s">
        <v>145</v>
      </c>
      <c r="AH193" s="928"/>
      <c r="AK193" s="945">
        <f t="shared" si="46"/>
        <v>0</v>
      </c>
      <c r="AL193" s="950">
        <f t="shared" si="46"/>
        <v>0</v>
      </c>
      <c r="AM193" s="954">
        <f t="shared" si="46"/>
        <v>0</v>
      </c>
      <c r="AN193" s="950"/>
      <c r="AO193" s="950"/>
      <c r="AP193" s="950"/>
      <c r="AQ193" s="950"/>
      <c r="AR193" s="950"/>
      <c r="AS193" s="950"/>
      <c r="AT193" s="950">
        <f t="shared" si="47"/>
        <v>0</v>
      </c>
      <c r="AU193" s="950"/>
      <c r="AV193" s="950"/>
      <c r="AW193" s="950"/>
      <c r="AX193" s="950"/>
      <c r="AY193" s="971">
        <f>K194</f>
        <v>0</v>
      </c>
      <c r="AZ193" s="950"/>
      <c r="BA193" s="971">
        <f>+N194</f>
        <v>0</v>
      </c>
      <c r="BB193" s="974">
        <f>LOOKUP(R194,$L$4:$M$7)</f>
        <v>0</v>
      </c>
      <c r="BE193" s="979"/>
      <c r="BF193" s="984"/>
      <c r="BG193" s="987">
        <f>Q188</f>
        <v>0.66</v>
      </c>
      <c r="BH193" s="951">
        <f>ROUND(BG193*BH191,2)</f>
        <v>1.32</v>
      </c>
      <c r="BI193" s="951">
        <f>ROUND(BG193*BI191,2)</f>
        <v>0</v>
      </c>
      <c r="BJ193" s="951">
        <f>ROUND(BG193*BJ191,2)</f>
        <v>0</v>
      </c>
      <c r="BK193" s="951">
        <f>ROUND(BG193*BK191,2)</f>
        <v>1.e-002</v>
      </c>
      <c r="BL193" s="951">
        <f>ROUND(BG193*BL191,2)</f>
        <v>0</v>
      </c>
      <c r="BM193" s="951">
        <f>ROUND(BG193*BM191,2)</f>
        <v>0.38</v>
      </c>
      <c r="BN193" s="951">
        <f>ROUND(BG193*BN191,2)</f>
        <v>0</v>
      </c>
      <c r="BO193" s="951">
        <f>ROUND(BG193*BO191,2)</f>
        <v>0</v>
      </c>
      <c r="BP193" s="951">
        <f>ROUND(BG193*BP191,2)</f>
        <v>7.0000000000000007e-002</v>
      </c>
      <c r="BQ193" s="951">
        <f>ROUND(BG193*BQ191,2)</f>
        <v>0</v>
      </c>
      <c r="BR193" s="951">
        <f>ROUND(BG193*BR191,2)</f>
        <v>0.27</v>
      </c>
      <c r="BS193" s="951">
        <f>ROUND(BG193*BS191,2)</f>
        <v>0</v>
      </c>
      <c r="BT193" s="951">
        <f>ROUND(BG193*BT191,2)</f>
        <v>1.e-002</v>
      </c>
      <c r="BU193" s="951">
        <f>ROUND(BG193*BU191,2)</f>
        <v>0.38</v>
      </c>
      <c r="BV193" s="951">
        <f>ROUND(BG193*BV191,2)</f>
        <v>0.36</v>
      </c>
      <c r="BW193" s="951">
        <f>ROUND(BG193*BW191,2)</f>
        <v>0.36</v>
      </c>
      <c r="BX193" s="975">
        <f>ROUND(BG193*BX191,2)</f>
        <v>0</v>
      </c>
      <c r="BY193" s="999"/>
    </row>
    <row r="194" spans="1:77" ht="12" customHeight="1">
      <c r="A194" s="871"/>
      <c r="B194" s="884"/>
      <c r="C194" s="884"/>
      <c r="D194" s="884"/>
      <c r="E194" s="884"/>
      <c r="F194" s="884"/>
      <c r="G194" s="884"/>
      <c r="H194" s="884"/>
      <c r="I194" s="884"/>
      <c r="J194" s="897"/>
      <c r="K194" s="884"/>
      <c r="L194" s="884"/>
      <c r="M194" s="884"/>
      <c r="N194" s="884"/>
      <c r="O194" s="884"/>
      <c r="P194" s="897"/>
      <c r="Q194" s="884"/>
      <c r="R194" s="884"/>
      <c r="S194" s="884"/>
      <c r="T194" s="917"/>
      <c r="U194" s="878"/>
      <c r="V194" s="923">
        <f>IF(G193-G194&gt;=0,G193-G194,0)</f>
        <v>0</v>
      </c>
      <c r="W194" s="923">
        <f>IF(AS194&gt;0,ROUND(AT194+V194/AS194*(AS194-AO194+T194)/2,3),0)</f>
        <v>0</v>
      </c>
      <c r="X194" s="923">
        <f>IF(AS194&gt;0,ROUND(AT194+V194/AS194*AU194/2,3),0)</f>
        <v>0</v>
      </c>
      <c r="Y194" s="923">
        <f>IF(AS194&gt;0,ROUND(AT194+V194/AS194*(AU194+AW194/2+AV194/2),3),0)</f>
        <v>0</v>
      </c>
      <c r="Z194" s="926">
        <f>IF(AS194&gt;0,ROUND(AT194+V194/AS194*(AU194+AW194+AV194+AX194/2),3),0)</f>
        <v>0</v>
      </c>
      <c r="AK194" s="946">
        <f t="shared" si="46"/>
        <v>0</v>
      </c>
      <c r="AL194" s="951">
        <f t="shared" si="46"/>
        <v>0</v>
      </c>
      <c r="AM194" s="955">
        <f t="shared" si="46"/>
        <v>0</v>
      </c>
      <c r="AN194" s="951">
        <f>IF(AL194="DIP",LOOKUP(AM194,$B$4:$C$12),0)+IF(AL194="VP",LOOKUP(AM194,$B$4:$E$12),0)+IF(AL194="PEP",LOOKUP(AM194,$B$4:$G$12),0)</f>
        <v>0</v>
      </c>
      <c r="AO194" s="951">
        <f>D194</f>
        <v>0</v>
      </c>
      <c r="AP194" s="951">
        <f>E194</f>
        <v>0</v>
      </c>
      <c r="AQ194" s="951">
        <f>F194</f>
        <v>0</v>
      </c>
      <c r="AR194" s="951">
        <f>H194</f>
        <v>0</v>
      </c>
      <c r="AS194" s="951">
        <f>AO194+AN194+AQ194</f>
        <v>0</v>
      </c>
      <c r="AT194" s="951">
        <f t="shared" si="47"/>
        <v>0</v>
      </c>
      <c r="AU194" s="951">
        <f>IF(H194&gt;0,AQ194+AR194+AN194,0)</f>
        <v>0</v>
      </c>
      <c r="AV194" s="951">
        <f>IF(J194=0,AS194-AU194-AX194-AY193-AZ194,0)</f>
        <v>0</v>
      </c>
      <c r="AW194" s="951">
        <f>IF(J194=1,AS194-AU194-AX194-AY193-AZ194,0)</f>
        <v>0</v>
      </c>
      <c r="AX194" s="951">
        <f>I194</f>
        <v>0</v>
      </c>
      <c r="AY194" s="951">
        <f>L194</f>
        <v>0</v>
      </c>
      <c r="AZ194" s="951">
        <f>M194</f>
        <v>0</v>
      </c>
      <c r="BA194" s="951">
        <f>+O194</f>
        <v>0</v>
      </c>
      <c r="BB194" s="975">
        <f>LOOKUP(S194,$N$4:$O$7)</f>
        <v>0</v>
      </c>
      <c r="BE194" s="978">
        <f>+AK214</f>
        <v>0</v>
      </c>
      <c r="BF194" s="981"/>
      <c r="BG194" s="933"/>
      <c r="BH194" s="933"/>
      <c r="BI194" s="933"/>
      <c r="BJ194" s="933"/>
      <c r="BK194" s="990">
        <f>IF(S190=1,0,AO214)</f>
        <v>0</v>
      </c>
      <c r="BL194" s="990">
        <f>IF(S190=1,AO214,0)</f>
        <v>0</v>
      </c>
      <c r="BM194" s="933"/>
      <c r="BN194" s="933"/>
      <c r="BO194" s="933"/>
      <c r="BP194" s="933"/>
      <c r="BQ194" s="933"/>
      <c r="BR194" s="933"/>
      <c r="BS194" s="933"/>
      <c r="BT194" s="933"/>
      <c r="BU194" s="933"/>
      <c r="BV194" s="933"/>
      <c r="BW194" s="933"/>
      <c r="BX194" s="994"/>
      <c r="BY194" s="999"/>
    </row>
    <row r="195" spans="1:77" ht="12" customHeight="1">
      <c r="A195" s="868"/>
      <c r="B195" s="883"/>
      <c r="C195" s="883"/>
      <c r="D195" s="883"/>
      <c r="E195" s="883"/>
      <c r="F195" s="883"/>
      <c r="G195" s="892"/>
      <c r="H195" s="883"/>
      <c r="I195" s="883"/>
      <c r="J195" s="896"/>
      <c r="K195" s="883"/>
      <c r="L195" s="883"/>
      <c r="M195" s="883"/>
      <c r="N195" s="883"/>
      <c r="O195" s="883"/>
      <c r="P195" s="896"/>
      <c r="Q195" s="883"/>
      <c r="R195" s="883"/>
      <c r="S195" s="883"/>
      <c r="T195" s="916"/>
      <c r="U195" s="878"/>
      <c r="V195" s="923"/>
      <c r="W195" s="923"/>
      <c r="X195" s="923"/>
      <c r="Y195" s="923"/>
      <c r="Z195" s="926"/>
      <c r="AK195" s="945">
        <f t="shared" si="46"/>
        <v>0</v>
      </c>
      <c r="AL195" s="950">
        <f t="shared" si="46"/>
        <v>0</v>
      </c>
      <c r="AM195" s="954">
        <f t="shared" si="46"/>
        <v>0</v>
      </c>
      <c r="AN195" s="950"/>
      <c r="AO195" s="950"/>
      <c r="AP195" s="950"/>
      <c r="AQ195" s="950"/>
      <c r="AR195" s="950"/>
      <c r="AS195" s="950"/>
      <c r="AT195" s="950">
        <f t="shared" si="47"/>
        <v>0</v>
      </c>
      <c r="AU195" s="950"/>
      <c r="AV195" s="950"/>
      <c r="AW195" s="950"/>
      <c r="AX195" s="950"/>
      <c r="AY195" s="971">
        <f>K196</f>
        <v>0</v>
      </c>
      <c r="AZ195" s="950"/>
      <c r="BA195" s="971">
        <f>+N196</f>
        <v>0</v>
      </c>
      <c r="BB195" s="974">
        <f>LOOKUP(R196,$L$4:$M$7)</f>
        <v>0</v>
      </c>
      <c r="BE195" s="978">
        <f>AK215</f>
        <v>0</v>
      </c>
      <c r="BF195" s="982">
        <f>AN215</f>
        <v>0</v>
      </c>
      <c r="BG195" s="933" t="s">
        <v>718</v>
      </c>
      <c r="BH195" s="962">
        <f>IF(AND(E190&gt;0,E190&lt;=0.1),R190,0)</f>
        <v>0</v>
      </c>
      <c r="BI195" s="962">
        <f>IF(AND(E190&gt;0.1,E190&lt;=0.15),R190,0)</f>
        <v>0</v>
      </c>
      <c r="BJ195" s="962">
        <f>IF(E190&gt;0.15,R190,0)</f>
        <v>0</v>
      </c>
      <c r="BK195" s="962">
        <f>IF(S190=1,0,AO215)</f>
        <v>0</v>
      </c>
      <c r="BL195" s="962">
        <f>IF(S190=1,AO215,0)</f>
        <v>0</v>
      </c>
      <c r="BM195" s="962">
        <f t="shared" ref="BM195:BX195" si="51">AP215</f>
        <v>0</v>
      </c>
      <c r="BN195" s="962">
        <f t="shared" si="51"/>
        <v>0</v>
      </c>
      <c r="BO195" s="962">
        <f t="shared" si="51"/>
        <v>0</v>
      </c>
      <c r="BP195" s="962">
        <f t="shared" si="51"/>
        <v>0</v>
      </c>
      <c r="BQ195" s="962">
        <f t="shared" si="51"/>
        <v>0</v>
      </c>
      <c r="BR195" s="962">
        <f t="shared" si="51"/>
        <v>0</v>
      </c>
      <c r="BS195" s="962">
        <f t="shared" si="51"/>
        <v>0</v>
      </c>
      <c r="BT195" s="962">
        <f t="shared" si="51"/>
        <v>0</v>
      </c>
      <c r="BU195" s="962">
        <f t="shared" si="51"/>
        <v>0</v>
      </c>
      <c r="BV195" s="962">
        <f t="shared" si="51"/>
        <v>0</v>
      </c>
      <c r="BW195" s="962">
        <f t="shared" si="51"/>
        <v>0</v>
      </c>
      <c r="BX195" s="995">
        <f t="shared" si="51"/>
        <v>0</v>
      </c>
      <c r="BY195" s="999"/>
    </row>
    <row r="196" spans="1:77" ht="12" customHeight="1">
      <c r="A196" s="871"/>
      <c r="B196" s="884"/>
      <c r="C196" s="884"/>
      <c r="D196" s="884"/>
      <c r="E196" s="884"/>
      <c r="F196" s="884"/>
      <c r="G196" s="884"/>
      <c r="H196" s="884"/>
      <c r="I196" s="884"/>
      <c r="J196" s="897"/>
      <c r="K196" s="884"/>
      <c r="L196" s="884"/>
      <c r="M196" s="884"/>
      <c r="N196" s="884"/>
      <c r="O196" s="884"/>
      <c r="P196" s="897"/>
      <c r="Q196" s="884"/>
      <c r="R196" s="884"/>
      <c r="S196" s="884"/>
      <c r="T196" s="917"/>
      <c r="U196" s="878"/>
      <c r="V196" s="923">
        <f>IF(G195-G196&gt;=0,G195-G196,0)</f>
        <v>0</v>
      </c>
      <c r="W196" s="923">
        <f>IF(AS196&gt;0,ROUND(AT196+V196/AS196*(AS196-AO196+T196)/2,3),0)</f>
        <v>0</v>
      </c>
      <c r="X196" s="923">
        <f>IF(AS196&gt;0,ROUND(AT196+V196/AS196*AU196/2,3),0)</f>
        <v>0</v>
      </c>
      <c r="Y196" s="923">
        <f>IF(AS196&gt;0,ROUND(AT196+V196/AS196*(AU196+AW196/2+AV196/2),3),0)</f>
        <v>0</v>
      </c>
      <c r="Z196" s="926">
        <f>IF(AS196&gt;0,ROUND(AT196+V196/AS196*(AU196+AW196+AV196+AX196/2),3),0)</f>
        <v>0</v>
      </c>
      <c r="AK196" s="946">
        <f t="shared" si="46"/>
        <v>0</v>
      </c>
      <c r="AL196" s="951">
        <f t="shared" si="46"/>
        <v>0</v>
      </c>
      <c r="AM196" s="955">
        <f t="shared" si="46"/>
        <v>0</v>
      </c>
      <c r="AN196" s="951">
        <f>IF(AL196="DIP",LOOKUP(AM196,$B$4:$C$12),0)+IF(AL196="VP",LOOKUP(AM196,$B$4:$E$12),0)+IF(AL196="PEP",LOOKUP(AM196,$B$4:$G$12),0)</f>
        <v>0</v>
      </c>
      <c r="AO196" s="951">
        <f>D196</f>
        <v>0</v>
      </c>
      <c r="AP196" s="951">
        <f>E196</f>
        <v>0</v>
      </c>
      <c r="AQ196" s="951">
        <f>F196</f>
        <v>0</v>
      </c>
      <c r="AR196" s="951">
        <f>H196</f>
        <v>0</v>
      </c>
      <c r="AS196" s="951">
        <f>AO196+AN196+AQ196</f>
        <v>0</v>
      </c>
      <c r="AT196" s="951">
        <f t="shared" si="47"/>
        <v>0</v>
      </c>
      <c r="AU196" s="951">
        <f>IF(H196&gt;0,AQ196+AR196+AN196,0)</f>
        <v>0</v>
      </c>
      <c r="AV196" s="951">
        <f>IF(J196=0,AS196-AU196-AX196-AY195-AZ196,0)</f>
        <v>0</v>
      </c>
      <c r="AW196" s="951">
        <f>IF(J196=1,AS196-AU196-AX196-AY195-AZ196,0)</f>
        <v>0</v>
      </c>
      <c r="AX196" s="951">
        <f>I196</f>
        <v>0</v>
      </c>
      <c r="AY196" s="951">
        <f>L196</f>
        <v>0</v>
      </c>
      <c r="AZ196" s="951">
        <f>M196</f>
        <v>0</v>
      </c>
      <c r="BA196" s="951">
        <f>+O196</f>
        <v>0</v>
      </c>
      <c r="BB196" s="975">
        <f>LOOKUP(S196,$N$4:$O$7)</f>
        <v>0</v>
      </c>
      <c r="BE196" s="978">
        <f>AL215</f>
        <v>0</v>
      </c>
      <c r="BF196" s="983">
        <f>AM215</f>
        <v>0</v>
      </c>
      <c r="BG196" s="933"/>
      <c r="BH196" s="950"/>
      <c r="BI196" s="950"/>
      <c r="BJ196" s="950"/>
      <c r="BK196" s="991">
        <f>ROUND(BG197*BK194,2)</f>
        <v>0</v>
      </c>
      <c r="BL196" s="950">
        <f>ROUND(BG197*BL194,2)</f>
        <v>0</v>
      </c>
      <c r="BM196" s="950"/>
      <c r="BN196" s="950"/>
      <c r="BO196" s="950"/>
      <c r="BP196" s="950"/>
      <c r="BQ196" s="950"/>
      <c r="BR196" s="950"/>
      <c r="BS196" s="950"/>
      <c r="BT196" s="950"/>
      <c r="BU196" s="950"/>
      <c r="BV196" s="950"/>
      <c r="BW196" s="950"/>
      <c r="BX196" s="974"/>
      <c r="BY196" s="999"/>
    </row>
    <row r="197" spans="1:77" ht="12" customHeight="1">
      <c r="A197" s="868"/>
      <c r="B197" s="883"/>
      <c r="C197" s="883"/>
      <c r="D197" s="883"/>
      <c r="E197" s="883"/>
      <c r="F197" s="883"/>
      <c r="G197" s="892"/>
      <c r="H197" s="883"/>
      <c r="I197" s="883"/>
      <c r="J197" s="896"/>
      <c r="K197" s="883"/>
      <c r="L197" s="883"/>
      <c r="M197" s="883"/>
      <c r="N197" s="883"/>
      <c r="O197" s="883"/>
      <c r="P197" s="896"/>
      <c r="Q197" s="883"/>
      <c r="R197" s="883"/>
      <c r="S197" s="883"/>
      <c r="T197" s="916"/>
      <c r="U197" s="878"/>
      <c r="V197" s="923"/>
      <c r="W197" s="923"/>
      <c r="X197" s="923"/>
      <c r="Y197" s="923"/>
      <c r="Z197" s="926"/>
      <c r="AK197" s="945">
        <f t="shared" si="46"/>
        <v>0</v>
      </c>
      <c r="AL197" s="950">
        <f t="shared" si="46"/>
        <v>0</v>
      </c>
      <c r="AM197" s="954">
        <f t="shared" si="46"/>
        <v>0</v>
      </c>
      <c r="AN197" s="950"/>
      <c r="AO197" s="950"/>
      <c r="AP197" s="950"/>
      <c r="AQ197" s="950"/>
      <c r="AR197" s="950"/>
      <c r="AS197" s="950"/>
      <c r="AT197" s="950">
        <f t="shared" si="47"/>
        <v>0</v>
      </c>
      <c r="AU197" s="950"/>
      <c r="AV197" s="950"/>
      <c r="AW197" s="950"/>
      <c r="AX197" s="950"/>
      <c r="AY197" s="971">
        <f>K198</f>
        <v>0</v>
      </c>
      <c r="AZ197" s="950"/>
      <c r="BA197" s="971">
        <f>+N198</f>
        <v>0</v>
      </c>
      <c r="BB197" s="974">
        <f>LOOKUP(R198,$L$4:$M$7)</f>
        <v>0</v>
      </c>
      <c r="BE197" s="979"/>
      <c r="BF197" s="984"/>
      <c r="BG197" s="987">
        <f>Q190</f>
        <v>0</v>
      </c>
      <c r="BH197" s="951">
        <f>ROUND(BG197*BH195,2)</f>
        <v>0</v>
      </c>
      <c r="BI197" s="951">
        <f>ROUND(BG197*BI195,2)</f>
        <v>0</v>
      </c>
      <c r="BJ197" s="951">
        <f>ROUND(BG197*BJ195,2)</f>
        <v>0</v>
      </c>
      <c r="BK197" s="951">
        <f>ROUND(BG197*BK195,2)</f>
        <v>0</v>
      </c>
      <c r="BL197" s="951">
        <f>ROUND(BG197*BL195,2)</f>
        <v>0</v>
      </c>
      <c r="BM197" s="951">
        <f>ROUND(BG197*BM195,2)</f>
        <v>0</v>
      </c>
      <c r="BN197" s="951">
        <f>ROUND(BG197*BN195,2)</f>
        <v>0</v>
      </c>
      <c r="BO197" s="951">
        <f>ROUND(BG197*BO195,2)</f>
        <v>0</v>
      </c>
      <c r="BP197" s="951">
        <f>ROUND(BG197*BP195,2)</f>
        <v>0</v>
      </c>
      <c r="BQ197" s="951">
        <f>ROUND(BG197*BQ195,2)</f>
        <v>0</v>
      </c>
      <c r="BR197" s="951">
        <f>ROUND(BG197*BR195,2)</f>
        <v>0</v>
      </c>
      <c r="BS197" s="951">
        <f>ROUND(BG197*BS195,2)</f>
        <v>0</v>
      </c>
      <c r="BT197" s="951">
        <f>ROUND(BG197*BT195,2)</f>
        <v>0</v>
      </c>
      <c r="BU197" s="951">
        <f>ROUND(BG197*BU195,2)</f>
        <v>0</v>
      </c>
      <c r="BV197" s="951">
        <f>ROUND(BG197*BV195,2)</f>
        <v>0</v>
      </c>
      <c r="BW197" s="951">
        <f>ROUND(BG197*BW195,2)</f>
        <v>0</v>
      </c>
      <c r="BX197" s="975">
        <f>ROUND(BG197*BX195,2)</f>
        <v>0</v>
      </c>
      <c r="BY197" s="999"/>
    </row>
    <row r="198" spans="1:77" ht="12" customHeight="1">
      <c r="A198" s="871"/>
      <c r="B198" s="884"/>
      <c r="C198" s="884"/>
      <c r="D198" s="884"/>
      <c r="E198" s="884"/>
      <c r="F198" s="884"/>
      <c r="G198" s="884"/>
      <c r="H198" s="884"/>
      <c r="I198" s="884"/>
      <c r="J198" s="897"/>
      <c r="K198" s="884"/>
      <c r="L198" s="884"/>
      <c r="M198" s="884"/>
      <c r="N198" s="884"/>
      <c r="O198" s="884"/>
      <c r="P198" s="897"/>
      <c r="Q198" s="884"/>
      <c r="R198" s="884"/>
      <c r="S198" s="884"/>
      <c r="T198" s="917"/>
      <c r="U198" s="878"/>
      <c r="V198" s="923">
        <f>IF(G197-G198&gt;=0,G197-G198,0)</f>
        <v>0</v>
      </c>
      <c r="W198" s="923">
        <f>IF(AS198&gt;0,ROUND(AT198+V198/AS198*(AS198-AO198+T198)/2,3),0)</f>
        <v>0</v>
      </c>
      <c r="X198" s="923">
        <f>IF(AS198&gt;0,ROUND(AT198+V198/AS198*AU198/2,3),0)</f>
        <v>0</v>
      </c>
      <c r="Y198" s="923">
        <f>IF(AS198&gt;0,ROUND(AT198+V198/AS198*(AU198+AW198/2+AV198/2),3),0)</f>
        <v>0</v>
      </c>
      <c r="Z198" s="926">
        <f>IF(AS198&gt;0,ROUND(AT198+V198/AS198*(AU198+AW198+AV198+AX198/2),3),0)</f>
        <v>0</v>
      </c>
      <c r="AK198" s="946">
        <f t="shared" si="46"/>
        <v>0</v>
      </c>
      <c r="AL198" s="951">
        <f t="shared" si="46"/>
        <v>0</v>
      </c>
      <c r="AM198" s="955">
        <f t="shared" si="46"/>
        <v>0</v>
      </c>
      <c r="AN198" s="951">
        <f>IF(AL198="DIP",LOOKUP(AM198,$B$4:$C$12),0)+IF(AL198="VP",LOOKUP(AM198,$B$4:$E$12),0)+IF(AL198="PEP",LOOKUP(AM198,$B$4:$G$12),0)</f>
        <v>0</v>
      </c>
      <c r="AO198" s="951">
        <f>D198</f>
        <v>0</v>
      </c>
      <c r="AP198" s="951">
        <f>E198</f>
        <v>0</v>
      </c>
      <c r="AQ198" s="951">
        <f>F198</f>
        <v>0</v>
      </c>
      <c r="AR198" s="951">
        <f>H198</f>
        <v>0</v>
      </c>
      <c r="AS198" s="951">
        <f>AO198+AN198+AQ198</f>
        <v>0</v>
      </c>
      <c r="AT198" s="951">
        <f t="shared" si="47"/>
        <v>0</v>
      </c>
      <c r="AU198" s="951">
        <f>IF(H198&gt;0,AQ198+AR198+AN198,0)</f>
        <v>0</v>
      </c>
      <c r="AV198" s="951">
        <f>IF(J198=0,AS198-AU198-AX198-AY197-AZ198,0)</f>
        <v>0</v>
      </c>
      <c r="AW198" s="951">
        <f>IF(J198=1,AS198-AU198-AX198-AY197-AZ198,0)</f>
        <v>0</v>
      </c>
      <c r="AX198" s="951">
        <f>I198</f>
        <v>0</v>
      </c>
      <c r="AY198" s="951">
        <f>L198</f>
        <v>0</v>
      </c>
      <c r="AZ198" s="951">
        <f>M198</f>
        <v>0</v>
      </c>
      <c r="BA198" s="951">
        <f>+O198</f>
        <v>0</v>
      </c>
      <c r="BB198" s="975">
        <f>LOOKUP(S198,$N$4:$O$7)</f>
        <v>0</v>
      </c>
      <c r="BE198" s="978">
        <f>+AK216</f>
        <v>0</v>
      </c>
      <c r="BF198" s="981"/>
      <c r="BG198" s="933"/>
      <c r="BH198" s="933"/>
      <c r="BI198" s="933"/>
      <c r="BJ198" s="933"/>
      <c r="BK198" s="990">
        <f>IF(S192=1,0,AO216)</f>
        <v>0</v>
      </c>
      <c r="BL198" s="990">
        <f>IF(S192=1,AO216,0)</f>
        <v>0</v>
      </c>
      <c r="BM198" s="933"/>
      <c r="BN198" s="933"/>
      <c r="BO198" s="933"/>
      <c r="BP198" s="933"/>
      <c r="BQ198" s="933"/>
      <c r="BR198" s="933"/>
      <c r="BS198" s="933"/>
      <c r="BT198" s="933"/>
      <c r="BU198" s="933"/>
      <c r="BV198" s="933"/>
      <c r="BW198" s="933"/>
      <c r="BX198" s="994"/>
      <c r="BY198" s="999"/>
    </row>
    <row r="199" spans="1:77" ht="12" customHeight="1">
      <c r="A199" s="868"/>
      <c r="B199" s="883"/>
      <c r="C199" s="883"/>
      <c r="D199" s="883"/>
      <c r="E199" s="883"/>
      <c r="F199" s="883"/>
      <c r="G199" s="892"/>
      <c r="H199" s="883"/>
      <c r="I199" s="883"/>
      <c r="J199" s="896"/>
      <c r="K199" s="883"/>
      <c r="L199" s="883"/>
      <c r="M199" s="883"/>
      <c r="N199" s="883"/>
      <c r="O199" s="883"/>
      <c r="P199" s="896"/>
      <c r="Q199" s="883"/>
      <c r="R199" s="883"/>
      <c r="S199" s="883"/>
      <c r="T199" s="916"/>
      <c r="U199" s="878"/>
      <c r="V199" s="923"/>
      <c r="W199" s="923"/>
      <c r="X199" s="923"/>
      <c r="Y199" s="923"/>
      <c r="Z199" s="926"/>
      <c r="AK199" s="945">
        <f t="shared" si="46"/>
        <v>0</v>
      </c>
      <c r="AL199" s="950">
        <f t="shared" si="46"/>
        <v>0</v>
      </c>
      <c r="AM199" s="954">
        <f t="shared" si="46"/>
        <v>0</v>
      </c>
      <c r="AN199" s="950"/>
      <c r="AO199" s="950"/>
      <c r="AP199" s="950"/>
      <c r="AQ199" s="950"/>
      <c r="AR199" s="950"/>
      <c r="AS199" s="950"/>
      <c r="AT199" s="950">
        <f t="shared" si="47"/>
        <v>0</v>
      </c>
      <c r="AU199" s="950"/>
      <c r="AV199" s="950"/>
      <c r="AW199" s="950"/>
      <c r="AX199" s="950"/>
      <c r="AY199" s="971">
        <f>K200</f>
        <v>0</v>
      </c>
      <c r="AZ199" s="950"/>
      <c r="BA199" s="971">
        <f>+N200</f>
        <v>0</v>
      </c>
      <c r="BB199" s="974">
        <f>LOOKUP(R200,$L$4:$M$7)</f>
        <v>0</v>
      </c>
      <c r="BE199" s="978">
        <f>AK217</f>
        <v>0</v>
      </c>
      <c r="BF199" s="982">
        <f>AN217</f>
        <v>0</v>
      </c>
      <c r="BG199" s="933" t="s">
        <v>718</v>
      </c>
      <c r="BH199" s="962">
        <f>IF(AND(E192&gt;0,E192&lt;=0.1),R192,0)</f>
        <v>0</v>
      </c>
      <c r="BI199" s="962">
        <f>IF(AND(E192&gt;0.1,E192&lt;=0.15),R192,0)</f>
        <v>0</v>
      </c>
      <c r="BJ199" s="962">
        <f>IF(E192&gt;0.15,R192,0)</f>
        <v>0</v>
      </c>
      <c r="BK199" s="962">
        <f>IF(S192=1,0,AO217)</f>
        <v>0</v>
      </c>
      <c r="BL199" s="962">
        <f>IF(S192=1,AO217,0)</f>
        <v>0</v>
      </c>
      <c r="BM199" s="962">
        <f t="shared" ref="BM199:BX199" si="52">AP217</f>
        <v>0</v>
      </c>
      <c r="BN199" s="962">
        <f t="shared" si="52"/>
        <v>0</v>
      </c>
      <c r="BO199" s="962">
        <f t="shared" si="52"/>
        <v>0</v>
      </c>
      <c r="BP199" s="962">
        <f t="shared" si="52"/>
        <v>0</v>
      </c>
      <c r="BQ199" s="962">
        <f t="shared" si="52"/>
        <v>0</v>
      </c>
      <c r="BR199" s="962">
        <f t="shared" si="52"/>
        <v>0</v>
      </c>
      <c r="BS199" s="962">
        <f t="shared" si="52"/>
        <v>0</v>
      </c>
      <c r="BT199" s="962">
        <f t="shared" si="52"/>
        <v>0</v>
      </c>
      <c r="BU199" s="962">
        <f t="shared" si="52"/>
        <v>0</v>
      </c>
      <c r="BV199" s="962">
        <f t="shared" si="52"/>
        <v>0</v>
      </c>
      <c r="BW199" s="962">
        <f t="shared" si="52"/>
        <v>0</v>
      </c>
      <c r="BX199" s="995">
        <f t="shared" si="52"/>
        <v>0</v>
      </c>
      <c r="BY199" s="999"/>
    </row>
    <row r="200" spans="1:77" ht="12" customHeight="1">
      <c r="A200" s="871"/>
      <c r="B200" s="884"/>
      <c r="C200" s="884"/>
      <c r="D200" s="884"/>
      <c r="E200" s="884"/>
      <c r="F200" s="884"/>
      <c r="G200" s="884"/>
      <c r="H200" s="884"/>
      <c r="I200" s="884"/>
      <c r="J200" s="897"/>
      <c r="K200" s="884"/>
      <c r="L200" s="884"/>
      <c r="M200" s="884"/>
      <c r="N200" s="884"/>
      <c r="O200" s="884"/>
      <c r="P200" s="897"/>
      <c r="Q200" s="884"/>
      <c r="R200" s="884"/>
      <c r="S200" s="884"/>
      <c r="T200" s="917"/>
      <c r="U200" s="878"/>
      <c r="V200" s="923">
        <f>IF(G199-G200&gt;=0,G199-G200,0)</f>
        <v>0</v>
      </c>
      <c r="W200" s="923">
        <f>IF(AS200&gt;0,ROUND(AT200+V200/AS200*(AS200-AO200+T200)/2,3),0)</f>
        <v>0</v>
      </c>
      <c r="X200" s="923">
        <f>IF(AS200&gt;0,ROUND(AT200+V200/AS200*AU200/2,3),0)</f>
        <v>0</v>
      </c>
      <c r="Y200" s="923">
        <f>IF(AS200&gt;0,ROUND(AT200+V200/AS200*(AU200+AW200/2+AV200/2),3),0)</f>
        <v>0</v>
      </c>
      <c r="Z200" s="926">
        <f>IF(AS200&gt;0,ROUND(AT200+V200/AS200*(AU200+AW200+AV200+AX200/2),3),0)</f>
        <v>0</v>
      </c>
      <c r="AK200" s="947">
        <f t="shared" si="46"/>
        <v>0</v>
      </c>
      <c r="AL200" s="952">
        <f t="shared" si="46"/>
        <v>0</v>
      </c>
      <c r="AM200" s="956">
        <f t="shared" si="46"/>
        <v>0</v>
      </c>
      <c r="AN200" s="952">
        <f>IF(AL200="DIP",LOOKUP(AM200,$B$4:$C$12),0)+IF(AL200="VP",LOOKUP(AM200,$B$4:$E$12),0)+IF(AL200="PEP",LOOKUP(AM200,$B$4:$G$12),0)</f>
        <v>0</v>
      </c>
      <c r="AO200" s="952">
        <f>D200</f>
        <v>0</v>
      </c>
      <c r="AP200" s="952">
        <f>E200</f>
        <v>0</v>
      </c>
      <c r="AQ200" s="952">
        <f>F200</f>
        <v>0</v>
      </c>
      <c r="AR200" s="952">
        <f>H200</f>
        <v>0</v>
      </c>
      <c r="AS200" s="952">
        <f>AO200+AN200+AQ200</f>
        <v>0</v>
      </c>
      <c r="AT200" s="952">
        <f t="shared" si="47"/>
        <v>0</v>
      </c>
      <c r="AU200" s="952">
        <f>IF(H200&gt;0,AQ200+AR200+AN200,0)</f>
        <v>0</v>
      </c>
      <c r="AV200" s="952">
        <f>IF(J200=0,AS200-AU200-AX200-AY199-AZ200,0)</f>
        <v>0</v>
      </c>
      <c r="AW200" s="952">
        <f>IF(J200=1,AS200-AU200-AX200-AY199-AZ200,0)</f>
        <v>0</v>
      </c>
      <c r="AX200" s="952">
        <f>I200</f>
        <v>0</v>
      </c>
      <c r="AY200" s="952">
        <f>L200</f>
        <v>0</v>
      </c>
      <c r="AZ200" s="952">
        <f>M200</f>
        <v>0</v>
      </c>
      <c r="BA200" s="952">
        <f>+O200</f>
        <v>0</v>
      </c>
      <c r="BB200" s="976">
        <f>LOOKUP(S200,$N$4:$O$7)</f>
        <v>0</v>
      </c>
      <c r="BE200" s="978">
        <f>AL217</f>
        <v>0</v>
      </c>
      <c r="BF200" s="983">
        <f>AM217</f>
        <v>0</v>
      </c>
      <c r="BG200" s="933"/>
      <c r="BH200" s="950"/>
      <c r="BI200" s="950"/>
      <c r="BJ200" s="950"/>
      <c r="BK200" s="991">
        <f>ROUND(BG201*BK198,2)</f>
        <v>0</v>
      </c>
      <c r="BL200" s="950">
        <f>ROUND(BG201*BL198,2)</f>
        <v>0</v>
      </c>
      <c r="BM200" s="950"/>
      <c r="BN200" s="950"/>
      <c r="BO200" s="950"/>
      <c r="BP200" s="950"/>
      <c r="BQ200" s="950"/>
      <c r="BR200" s="950"/>
      <c r="BS200" s="950"/>
      <c r="BT200" s="950"/>
      <c r="BU200" s="950"/>
      <c r="BV200" s="950"/>
      <c r="BW200" s="950"/>
      <c r="BX200" s="974"/>
      <c r="BY200" s="999"/>
    </row>
    <row r="201" spans="1:77" ht="12" customHeight="1">
      <c r="A201" s="866"/>
      <c r="BE201" s="979"/>
      <c r="BF201" s="984"/>
      <c r="BG201" s="987">
        <f>Q192</f>
        <v>0</v>
      </c>
      <c r="BH201" s="951">
        <f>ROUND(BG201*BH199,2)</f>
        <v>0</v>
      </c>
      <c r="BI201" s="951">
        <f>ROUND(BG201*BI199,2)</f>
        <v>0</v>
      </c>
      <c r="BJ201" s="951">
        <f>ROUND(BG201*BJ199,2)</f>
        <v>0</v>
      </c>
      <c r="BK201" s="951">
        <f>ROUND(BG201*BK199,2)</f>
        <v>0</v>
      </c>
      <c r="BL201" s="951">
        <f>ROUND(BG201*BL199,2)</f>
        <v>0</v>
      </c>
      <c r="BM201" s="951">
        <f>ROUND(BG201*BM199,2)</f>
        <v>0</v>
      </c>
      <c r="BN201" s="951">
        <f>ROUND(BG201*BN199,2)</f>
        <v>0</v>
      </c>
      <c r="BO201" s="951">
        <f>ROUND(BG201*BO199,2)</f>
        <v>0</v>
      </c>
      <c r="BP201" s="951">
        <f>ROUND(BG201*BP199,2)</f>
        <v>0</v>
      </c>
      <c r="BQ201" s="951">
        <f>ROUND(BG201*BQ199,2)</f>
        <v>0</v>
      </c>
      <c r="BR201" s="951">
        <f>ROUND(BG201*BR199,2)</f>
        <v>0</v>
      </c>
      <c r="BS201" s="951">
        <f>ROUND(BG201*BS199,2)</f>
        <v>0</v>
      </c>
      <c r="BT201" s="951">
        <f>ROUND(BG201*BT199,2)</f>
        <v>0</v>
      </c>
      <c r="BU201" s="951">
        <f>ROUND(BG201*BU199,2)</f>
        <v>0</v>
      </c>
      <c r="BV201" s="951">
        <f>ROUND(BG201*BV199,2)</f>
        <v>0</v>
      </c>
      <c r="BW201" s="951">
        <f>ROUND(BG201*BW199,2)</f>
        <v>0</v>
      </c>
      <c r="BX201" s="975">
        <f>ROUND(BG201*BX199,2)</f>
        <v>0</v>
      </c>
      <c r="BY201" s="999"/>
    </row>
    <row r="202" spans="1:77" ht="12" customHeight="1">
      <c r="A202" s="866"/>
      <c r="BE202" s="978">
        <f>+AK218</f>
        <v>0</v>
      </c>
      <c r="BF202" s="981"/>
      <c r="BG202" s="933"/>
      <c r="BH202" s="933"/>
      <c r="BI202" s="933"/>
      <c r="BJ202" s="933"/>
      <c r="BK202" s="990">
        <f>IF(S194=1,0,AO218)</f>
        <v>0</v>
      </c>
      <c r="BL202" s="990">
        <f>IF(S194=1,AO218,0)</f>
        <v>0</v>
      </c>
      <c r="BM202" s="933"/>
      <c r="BN202" s="933"/>
      <c r="BO202" s="933"/>
      <c r="BP202" s="933"/>
      <c r="BQ202" s="933"/>
      <c r="BR202" s="933"/>
      <c r="BS202" s="933"/>
      <c r="BT202" s="933"/>
      <c r="BU202" s="933"/>
      <c r="BV202" s="933"/>
      <c r="BW202" s="933"/>
      <c r="BX202" s="994"/>
      <c r="BY202" s="999"/>
    </row>
    <row r="203" spans="1:77" ht="12" customHeight="1">
      <c r="A203" s="866"/>
      <c r="AL203" s="953" t="s">
        <v>569</v>
      </c>
      <c r="BE203" s="978">
        <f>AK219</f>
        <v>0</v>
      </c>
      <c r="BF203" s="982">
        <f>AN219</f>
        <v>0</v>
      </c>
      <c r="BG203" s="933" t="s">
        <v>718</v>
      </c>
      <c r="BH203" s="962">
        <f>IF(AND(E194&gt;0,E194&lt;=0.1),R194,0)</f>
        <v>0</v>
      </c>
      <c r="BI203" s="962">
        <f>IF(AND(E194&gt;0.1,E194&lt;=0.15),R194,0)</f>
        <v>0</v>
      </c>
      <c r="BJ203" s="962">
        <f>IF(E194&gt;0.15,R194,0)</f>
        <v>0</v>
      </c>
      <c r="BK203" s="962">
        <f>IF(S194=1,0,AO219)</f>
        <v>0</v>
      </c>
      <c r="BL203" s="962">
        <f>IF(S194=1,AO219,0)</f>
        <v>0</v>
      </c>
      <c r="BM203" s="962">
        <f t="shared" ref="BM203:BX203" si="53">AP219</f>
        <v>0</v>
      </c>
      <c r="BN203" s="962">
        <f t="shared" si="53"/>
        <v>0</v>
      </c>
      <c r="BO203" s="962">
        <f t="shared" si="53"/>
        <v>0</v>
      </c>
      <c r="BP203" s="962">
        <f t="shared" si="53"/>
        <v>0</v>
      </c>
      <c r="BQ203" s="962">
        <f t="shared" si="53"/>
        <v>0</v>
      </c>
      <c r="BR203" s="962">
        <f t="shared" si="53"/>
        <v>0</v>
      </c>
      <c r="BS203" s="962">
        <f t="shared" si="53"/>
        <v>0</v>
      </c>
      <c r="BT203" s="962">
        <f t="shared" si="53"/>
        <v>0</v>
      </c>
      <c r="BU203" s="962">
        <f t="shared" si="53"/>
        <v>0</v>
      </c>
      <c r="BV203" s="962">
        <f t="shared" si="53"/>
        <v>0</v>
      </c>
      <c r="BW203" s="962">
        <f t="shared" si="53"/>
        <v>0</v>
      </c>
      <c r="BX203" s="995">
        <f t="shared" si="53"/>
        <v>0</v>
      </c>
      <c r="BY203" s="999"/>
    </row>
    <row r="204" spans="1:77" ht="12" customHeight="1">
      <c r="A204" s="866"/>
      <c r="AK204" s="942"/>
      <c r="AL204" s="948"/>
      <c r="AM204" s="948"/>
      <c r="AN204" s="948"/>
      <c r="AO204" s="957"/>
      <c r="AP204" s="964" t="s">
        <v>58</v>
      </c>
      <c r="AQ204" s="964"/>
      <c r="AR204" s="948"/>
      <c r="AS204" s="957"/>
      <c r="AT204" s="964" t="s">
        <v>721</v>
      </c>
      <c r="AU204" s="964"/>
      <c r="AV204" s="964"/>
      <c r="AW204" s="957" t="s">
        <v>685</v>
      </c>
      <c r="AX204" s="964"/>
      <c r="AY204" s="957" t="s">
        <v>723</v>
      </c>
      <c r="AZ204" s="957" t="s">
        <v>725</v>
      </c>
      <c r="BA204" s="964" t="s">
        <v>509</v>
      </c>
      <c r="BB204" s="972"/>
      <c r="BE204" s="978">
        <f>AL219</f>
        <v>0</v>
      </c>
      <c r="BF204" s="983">
        <f>AM219</f>
        <v>0</v>
      </c>
      <c r="BG204" s="933"/>
      <c r="BH204" s="950"/>
      <c r="BI204" s="950"/>
      <c r="BJ204" s="950"/>
      <c r="BK204" s="991">
        <f>ROUND(BG205*BK202,2)</f>
        <v>0</v>
      </c>
      <c r="BL204" s="950">
        <f>ROUND(BG205*BL202,2)</f>
        <v>0</v>
      </c>
      <c r="BM204" s="950"/>
      <c r="BN204" s="950"/>
      <c r="BO204" s="950"/>
      <c r="BP204" s="950"/>
      <c r="BQ204" s="950"/>
      <c r="BR204" s="950"/>
      <c r="BS204" s="950"/>
      <c r="BT204" s="950"/>
      <c r="BU204" s="950"/>
      <c r="BV204" s="950"/>
      <c r="BW204" s="950"/>
      <c r="BX204" s="974"/>
      <c r="BY204" s="999"/>
    </row>
    <row r="205" spans="1:77" ht="12" customHeight="1">
      <c r="A205" s="866"/>
      <c r="AK205" s="943" t="s">
        <v>680</v>
      </c>
      <c r="AL205" s="887" t="s">
        <v>174</v>
      </c>
      <c r="AM205" s="887" t="s">
        <v>642</v>
      </c>
      <c r="AN205" s="887" t="s">
        <v>275</v>
      </c>
      <c r="AO205" s="887" t="s">
        <v>536</v>
      </c>
      <c r="AP205" s="887" t="s">
        <v>400</v>
      </c>
      <c r="AQ205" s="968"/>
      <c r="AR205" s="887" t="s">
        <v>600</v>
      </c>
      <c r="AS205" s="887" t="s">
        <v>697</v>
      </c>
      <c r="AT205" s="887" t="s">
        <v>693</v>
      </c>
      <c r="AU205" s="887" t="str">
        <f>J180</f>
        <v>RC-40</v>
      </c>
      <c r="AV205" s="887" t="s">
        <v>49</v>
      </c>
      <c r="AW205" s="887" t="s">
        <v>536</v>
      </c>
      <c r="AX205" s="875" t="s">
        <v>55</v>
      </c>
      <c r="AY205" s="887" t="s">
        <v>665</v>
      </c>
      <c r="AZ205" s="887" t="s">
        <v>666</v>
      </c>
      <c r="BA205" s="887" t="s">
        <v>602</v>
      </c>
      <c r="BB205" s="973" t="s">
        <v>695</v>
      </c>
      <c r="BE205" s="979"/>
      <c r="BF205" s="984"/>
      <c r="BG205" s="987">
        <f>Q194</f>
        <v>0</v>
      </c>
      <c r="BH205" s="951">
        <f>ROUND(BG205*BH203,2)</f>
        <v>0</v>
      </c>
      <c r="BI205" s="951">
        <f>ROUND(BG205*BI203,2)</f>
        <v>0</v>
      </c>
      <c r="BJ205" s="951">
        <f>ROUND(BG205*BJ203,2)</f>
        <v>0</v>
      </c>
      <c r="BK205" s="951">
        <f>ROUND(BG205*BK203,2)</f>
        <v>0</v>
      </c>
      <c r="BL205" s="951">
        <f>ROUND(BG205*BL203,2)</f>
        <v>0</v>
      </c>
      <c r="BM205" s="951">
        <f>ROUND(BG205*BM203,2)</f>
        <v>0</v>
      </c>
      <c r="BN205" s="951">
        <f>ROUND(BG205*BN203,2)</f>
        <v>0</v>
      </c>
      <c r="BO205" s="951">
        <f>ROUND(BG205*BO203,2)</f>
        <v>0</v>
      </c>
      <c r="BP205" s="951">
        <f>ROUND(BG205*BP203,2)</f>
        <v>0</v>
      </c>
      <c r="BQ205" s="951">
        <f>ROUND(BG205*BQ203,2)</f>
        <v>0</v>
      </c>
      <c r="BR205" s="951">
        <f>ROUND(BG205*BR203,2)</f>
        <v>0</v>
      </c>
      <c r="BS205" s="951">
        <f>ROUND(BG205*BS203,2)</f>
        <v>0</v>
      </c>
      <c r="BT205" s="951">
        <f>ROUND(BG205*BT203,2)</f>
        <v>0</v>
      </c>
      <c r="BU205" s="951">
        <f>ROUND(BG205*BU203,2)</f>
        <v>0</v>
      </c>
      <c r="BV205" s="951">
        <f>ROUND(BG205*BV203,2)</f>
        <v>0</v>
      </c>
      <c r="BW205" s="951">
        <f>ROUND(BG205*BW203,2)</f>
        <v>0</v>
      </c>
      <c r="BX205" s="975">
        <f>ROUND(BG205*BX203,2)</f>
        <v>0</v>
      </c>
      <c r="BY205" s="999"/>
    </row>
    <row r="206" spans="1:77" ht="12" customHeight="1">
      <c r="A206" s="866"/>
      <c r="AK206" s="944"/>
      <c r="AL206" s="949"/>
      <c r="AM206" s="949" t="s">
        <v>700</v>
      </c>
      <c r="AN206" s="949" t="s">
        <v>61</v>
      </c>
      <c r="AO206" s="949" t="s">
        <v>726</v>
      </c>
      <c r="AP206" s="967" t="s">
        <v>696</v>
      </c>
      <c r="AQ206" s="967" t="s">
        <v>179</v>
      </c>
      <c r="AR206" s="949"/>
      <c r="AS206" s="949" t="s">
        <v>578</v>
      </c>
      <c r="AT206" s="949" t="s">
        <v>727</v>
      </c>
      <c r="AU206" s="949" t="s">
        <v>727</v>
      </c>
      <c r="AV206" s="949" t="s">
        <v>360</v>
      </c>
      <c r="AW206" s="949" t="s">
        <v>354</v>
      </c>
      <c r="AX206" s="949"/>
      <c r="AY206" s="949" t="s">
        <v>728</v>
      </c>
      <c r="AZ206" s="949" t="s">
        <v>658</v>
      </c>
      <c r="BA206" s="949" t="s">
        <v>125</v>
      </c>
      <c r="BB206" s="973"/>
      <c r="BE206" s="978">
        <f>+AK220</f>
        <v>0</v>
      </c>
      <c r="BF206" s="981"/>
      <c r="BG206" s="933"/>
      <c r="BH206" s="933"/>
      <c r="BI206" s="933"/>
      <c r="BJ206" s="933"/>
      <c r="BK206" s="990">
        <f>IF(S196=1,0,AO220)</f>
        <v>0</v>
      </c>
      <c r="BL206" s="990">
        <f>IF(S196=1,AO220,0)</f>
        <v>0</v>
      </c>
      <c r="BM206" s="933"/>
      <c r="BN206" s="933"/>
      <c r="BO206" s="933"/>
      <c r="BP206" s="933"/>
      <c r="BQ206" s="933"/>
      <c r="BR206" s="933"/>
      <c r="BS206" s="933"/>
      <c r="BT206" s="933"/>
      <c r="BU206" s="933"/>
      <c r="BV206" s="933"/>
      <c r="BW206" s="933"/>
      <c r="BX206" s="994"/>
      <c r="BY206" s="999"/>
    </row>
    <row r="207" spans="1:77" ht="12" customHeight="1">
      <c r="A207" s="866"/>
      <c r="AK207" s="944"/>
      <c r="AL207" s="949"/>
      <c r="AM207" s="949" t="s">
        <v>502</v>
      </c>
      <c r="AN207" s="949" t="s">
        <v>69</v>
      </c>
      <c r="AO207" s="949" t="s">
        <v>102</v>
      </c>
      <c r="AP207" s="949" t="s">
        <v>102</v>
      </c>
      <c r="AQ207" s="949" t="s">
        <v>102</v>
      </c>
      <c r="AR207" s="949" t="s">
        <v>729</v>
      </c>
      <c r="AS207" s="949" t="s">
        <v>102</v>
      </c>
      <c r="AT207" s="949" t="s">
        <v>102</v>
      </c>
      <c r="AU207" s="949" t="s">
        <v>102</v>
      </c>
      <c r="AV207" s="949" t="s">
        <v>102</v>
      </c>
      <c r="AW207" s="949" t="s">
        <v>102</v>
      </c>
      <c r="AX207" s="949" t="s">
        <v>102</v>
      </c>
      <c r="AY207" s="949" t="s">
        <v>729</v>
      </c>
      <c r="AZ207" s="949" t="s">
        <v>729</v>
      </c>
      <c r="BA207" s="949" t="s">
        <v>729</v>
      </c>
      <c r="BB207" s="973"/>
      <c r="BE207" s="978">
        <f>AK221</f>
        <v>0</v>
      </c>
      <c r="BF207" s="982">
        <f>AN221</f>
        <v>0</v>
      </c>
      <c r="BG207" s="933" t="s">
        <v>718</v>
      </c>
      <c r="BH207" s="962">
        <f>IF(AND(E196&gt;0,E196&lt;=0.1),R196,0)</f>
        <v>0</v>
      </c>
      <c r="BI207" s="962">
        <f>IF(AND(E196&gt;0.1,E196&lt;=0.15),R196,0)</f>
        <v>0</v>
      </c>
      <c r="BJ207" s="962">
        <f>IF(E196&gt;0.15,R196,0)</f>
        <v>0</v>
      </c>
      <c r="BK207" s="962">
        <f>IF(S196=1,0,AO221)</f>
        <v>0</v>
      </c>
      <c r="BL207" s="962">
        <f>IF(S196=1,AO221,0)</f>
        <v>0</v>
      </c>
      <c r="BM207" s="962">
        <f t="shared" ref="BM207:BX207" si="54">AP221</f>
        <v>0</v>
      </c>
      <c r="BN207" s="962">
        <f t="shared" si="54"/>
        <v>0</v>
      </c>
      <c r="BO207" s="962">
        <f t="shared" si="54"/>
        <v>0</v>
      </c>
      <c r="BP207" s="962">
        <f t="shared" si="54"/>
        <v>0</v>
      </c>
      <c r="BQ207" s="962">
        <f t="shared" si="54"/>
        <v>0</v>
      </c>
      <c r="BR207" s="962">
        <f t="shared" si="54"/>
        <v>0</v>
      </c>
      <c r="BS207" s="962">
        <f t="shared" si="54"/>
        <v>0</v>
      </c>
      <c r="BT207" s="962">
        <f t="shared" si="54"/>
        <v>0</v>
      </c>
      <c r="BU207" s="962">
        <f t="shared" si="54"/>
        <v>0</v>
      </c>
      <c r="BV207" s="962">
        <f t="shared" si="54"/>
        <v>0</v>
      </c>
      <c r="BW207" s="962">
        <f t="shared" si="54"/>
        <v>0</v>
      </c>
      <c r="BX207" s="995">
        <f t="shared" si="54"/>
        <v>0</v>
      </c>
      <c r="BY207" s="999"/>
    </row>
    <row r="208" spans="1:77" ht="12" customHeight="1">
      <c r="A208" s="866"/>
      <c r="AK208" s="945" t="str">
        <f t="shared" ref="AK208:AK225" si="55">AK183</f>
        <v>A-11土工</v>
      </c>
      <c r="AL208" s="950"/>
      <c r="AM208" s="954"/>
      <c r="AN208" s="950"/>
      <c r="AO208" s="958">
        <f>IF(AP184&gt;0,AT184+V184,0)</f>
        <v>0.55000000000000004</v>
      </c>
      <c r="AP208" s="966"/>
      <c r="AQ208" s="966"/>
      <c r="AR208" s="966"/>
      <c r="AS208" s="966"/>
      <c r="AT208" s="966"/>
      <c r="AU208" s="966"/>
      <c r="AV208" s="966"/>
      <c r="AW208" s="966"/>
      <c r="AX208" s="966"/>
      <c r="AY208" s="966"/>
      <c r="AZ208" s="966"/>
      <c r="BA208" s="966"/>
      <c r="BB208" s="974" t="str">
        <f t="shared" ref="BB208:BB225" si="56">BB183</f>
        <v>両切</v>
      </c>
      <c r="BE208" s="978">
        <f>AL221</f>
        <v>0</v>
      </c>
      <c r="BF208" s="983">
        <f>AM221</f>
        <v>0</v>
      </c>
      <c r="BG208" s="933"/>
      <c r="BH208" s="950"/>
      <c r="BI208" s="950"/>
      <c r="BJ208" s="950"/>
      <c r="BK208" s="991">
        <f>ROUND(BG209*BK206,2)</f>
        <v>0</v>
      </c>
      <c r="BL208" s="950">
        <f>ROUND(BG209*BL206,2)</f>
        <v>0</v>
      </c>
      <c r="BM208" s="950"/>
      <c r="BN208" s="950"/>
      <c r="BO208" s="950"/>
      <c r="BP208" s="950"/>
      <c r="BQ208" s="950"/>
      <c r="BR208" s="950"/>
      <c r="BS208" s="950"/>
      <c r="BT208" s="950"/>
      <c r="BU208" s="950"/>
      <c r="BV208" s="950"/>
      <c r="BW208" s="950"/>
      <c r="BX208" s="974"/>
      <c r="BY208" s="999"/>
    </row>
    <row r="209" spans="1:77" ht="12" customHeight="1">
      <c r="A209" s="866"/>
      <c r="AK209" s="946" t="str">
        <f t="shared" si="55"/>
        <v>町道As</v>
      </c>
      <c r="AL209" s="951" t="str">
        <f t="shared" ref="AL209:AM225" si="57">AL184</f>
        <v>VP</v>
      </c>
      <c r="AM209" s="955">
        <f t="shared" si="57"/>
        <v>50</v>
      </c>
      <c r="AN209" s="951">
        <f>AO184</f>
        <v>0.3</v>
      </c>
      <c r="AO209" s="959">
        <f>ROUND(AP184*(AT184+V184),3)</f>
        <v>2.1999999999999999e-002</v>
      </c>
      <c r="AP209" s="961">
        <f>IF(S184=0,ROUND(AS184*(AT184+V184/2)-AO209,3),0)+IF(S184=2,ROUND(AS184*(AT184+V184/2)-AO209-AQ209,3),0)</f>
        <v>0.23100000000000001</v>
      </c>
      <c r="AQ209" s="961">
        <f>IF(S184=1,ROUND(AS184*(AT184+V184/2)-AO209,3),0)+IF(S184=2,ROUND((AN184+AQ184+T184)*W184,3),0)</f>
        <v>0</v>
      </c>
      <c r="AR209" s="961">
        <f>IF(AND($T$2="Y",S184=0),AT184,0)</f>
        <v>0</v>
      </c>
      <c r="AS209" s="961">
        <f>IF(AND(H184&gt;0,AL209="DIP"),ROUND(X184*AU184-LOOKUP(AM209,$B$4:$D$12),3),0)+IF(AND(H184&gt;0,AL209="VP"),ROUND(X184*AU184-LOOKUP(AM209,$B$4:$F$12),3),0)+IF(AND(H184&gt;0,AL209="PEP"),ROUND(X184*AU184-LOOKUP(AM209,$B$4:$H$12),3),0)</f>
        <v>0.14000000000000001</v>
      </c>
      <c r="AT209" s="961">
        <f>IF(H184&gt;0,ROUND(Y184*AV184,3),0)+IF(AND(H184&lt;=0,J184=0,AL209="DIP"),ROUND(Y184*AV184-LOOKUP(AM209,$B$4:$D$12),3),0)+IF(AND(H184&lt;=0,J184=0,AL209="VP"),ROUND(Y184*AV184-LOOKUP(AM209,$B$4:$F$12),3),0)+IF(AND(H184&lt;=0,J184=0,AL209="PEP"),ROUND(Y184*AV184-LOOKUP(AM209,$B$4:$H$12),3),0)</f>
        <v>0</v>
      </c>
      <c r="AU209" s="961">
        <f>IF(H184&gt;0,ROUND(Y184*AW184,3),0)+IF(AND(H184&lt;=0,J184=1,AL209="DIP"),ROUND(Y184*AW184-LOOKUP(AM209,$B$4:$D$12),3),0)+IF(AND(H184&lt;=0,J184=1,AL209="VP"),ROUND(Y184*AW184-LOOKUP(AM209,$B$4:$F$12),3),0)+IF(AND(H184&lt;=0,J184=1,AL209="PEP"),ROUND(Y184*AW184-LOOKUP(AM209,$B$4:$H$12),3),0)</f>
        <v>2.8000000000000001e-002</v>
      </c>
      <c r="AV209" s="961">
        <f>ROUND(Z184*AX184,3)</f>
        <v>0</v>
      </c>
      <c r="AW209" s="961">
        <f>AO209</f>
        <v>2.1999999999999999e-002</v>
      </c>
      <c r="AX209" s="961">
        <f>AP209+AQ209-AT209</f>
        <v>0.23100000000000001</v>
      </c>
      <c r="AY209" s="961">
        <f>IF(K184&gt;0,AT184+V184+AY184*2,0)</f>
        <v>0.55000000000000004</v>
      </c>
      <c r="AZ209" s="961">
        <f>IF(M184&gt;0,AT184+V184,0)</f>
        <v>0.55000000000000004</v>
      </c>
      <c r="BA209" s="961">
        <f>IF(N184&gt;0,AT184+V184+2*BA184,0)</f>
        <v>0</v>
      </c>
      <c r="BB209" s="975">
        <f t="shared" si="56"/>
        <v>0</v>
      </c>
      <c r="BE209" s="979"/>
      <c r="BF209" s="984"/>
      <c r="BG209" s="987">
        <f>Q196</f>
        <v>0</v>
      </c>
      <c r="BH209" s="951">
        <f>ROUND(BG209*BH207,2)</f>
        <v>0</v>
      </c>
      <c r="BI209" s="951">
        <f>ROUND(BG209*BI207,2)</f>
        <v>0</v>
      </c>
      <c r="BJ209" s="951">
        <f>ROUND(BG209*BJ207,2)</f>
        <v>0</v>
      </c>
      <c r="BK209" s="951">
        <f>ROUND(BG209*BK207,2)</f>
        <v>0</v>
      </c>
      <c r="BL209" s="951">
        <f>ROUND(BG209*BL207,2)</f>
        <v>0</v>
      </c>
      <c r="BM209" s="951">
        <f>ROUND(BG209*BM207,2)</f>
        <v>0</v>
      </c>
      <c r="BN209" s="951">
        <f>ROUND(BG209*BN207,2)</f>
        <v>0</v>
      </c>
      <c r="BO209" s="951">
        <f>ROUND(BG209*BO207,2)</f>
        <v>0</v>
      </c>
      <c r="BP209" s="951">
        <f>ROUND(BG209*BP207,2)</f>
        <v>0</v>
      </c>
      <c r="BQ209" s="951">
        <f>ROUND(BG209*BQ207,2)</f>
        <v>0</v>
      </c>
      <c r="BR209" s="951">
        <f>ROUND(BG209*BR207,2)</f>
        <v>0</v>
      </c>
      <c r="BS209" s="951">
        <f>ROUND(BG209*BS207,2)</f>
        <v>0</v>
      </c>
      <c r="BT209" s="951">
        <f>ROUND(BG209*BT207,2)</f>
        <v>0</v>
      </c>
      <c r="BU209" s="951">
        <f>ROUND(BG209*BU207,2)</f>
        <v>0</v>
      </c>
      <c r="BV209" s="951">
        <f>ROUND(BG209*BV207,2)</f>
        <v>0</v>
      </c>
      <c r="BW209" s="951">
        <f>ROUND(BG209*BW207,2)</f>
        <v>0</v>
      </c>
      <c r="BX209" s="975">
        <f>ROUND(BG209*BX207,2)</f>
        <v>0</v>
      </c>
      <c r="BY209" s="999"/>
    </row>
    <row r="210" spans="1:77" ht="12" customHeight="1">
      <c r="A210" s="866"/>
      <c r="AK210" s="945" t="str">
        <f t="shared" si="55"/>
        <v>A-12土工</v>
      </c>
      <c r="AL210" s="950">
        <f t="shared" si="57"/>
        <v>0</v>
      </c>
      <c r="AM210" s="954">
        <f t="shared" si="57"/>
        <v>0</v>
      </c>
      <c r="AN210" s="950"/>
      <c r="AO210" s="958">
        <f>IF(AP186&gt;0,AT186+V186,0)</f>
        <v>0.55000000000000004</v>
      </c>
      <c r="AP210" s="966"/>
      <c r="AQ210" s="966"/>
      <c r="AR210" s="966"/>
      <c r="AS210" s="966"/>
      <c r="AT210" s="966"/>
      <c r="AU210" s="966"/>
      <c r="AV210" s="966"/>
      <c r="AW210" s="966"/>
      <c r="AX210" s="966"/>
      <c r="AY210" s="966"/>
      <c r="AZ210" s="966"/>
      <c r="BA210" s="966"/>
      <c r="BB210" s="974" t="str">
        <f t="shared" si="56"/>
        <v>両切</v>
      </c>
      <c r="BE210" s="978">
        <f>+AK222</f>
        <v>0</v>
      </c>
      <c r="BF210" s="981"/>
      <c r="BG210" s="933"/>
      <c r="BH210" s="933"/>
      <c r="BI210" s="933"/>
      <c r="BJ210" s="933"/>
      <c r="BK210" s="990">
        <f>IF(S198=1,0,AO222)</f>
        <v>0</v>
      </c>
      <c r="BL210" s="990">
        <f>IF(S198=1,AO222,0)</f>
        <v>0</v>
      </c>
      <c r="BM210" s="933"/>
      <c r="BN210" s="933"/>
      <c r="BO210" s="933"/>
      <c r="BP210" s="933"/>
      <c r="BQ210" s="933"/>
      <c r="BR210" s="933"/>
      <c r="BS210" s="933"/>
      <c r="BT210" s="933"/>
      <c r="BU210" s="933"/>
      <c r="BV210" s="933"/>
      <c r="BW210" s="933"/>
      <c r="BX210" s="994"/>
      <c r="BY210" s="999"/>
    </row>
    <row r="211" spans="1:77" ht="12" customHeight="1">
      <c r="A211" s="866"/>
      <c r="AK211" s="946" t="str">
        <f t="shared" si="55"/>
        <v>町道As</v>
      </c>
      <c r="AL211" s="951" t="str">
        <f t="shared" si="57"/>
        <v>VP</v>
      </c>
      <c r="AM211" s="955">
        <f t="shared" si="57"/>
        <v>50</v>
      </c>
      <c r="AN211" s="951">
        <f>AO186</f>
        <v>1</v>
      </c>
      <c r="AO211" s="959">
        <f>ROUND(AP186*(AT186+V186),3)</f>
        <v>2.1999999999999999e-002</v>
      </c>
      <c r="AP211" s="961">
        <f>IF(S186=0,ROUND(AS186*(AT186+V186/2)-AO211,3),0)+IF(S186=2,ROUND(AS186*(AT186+V186/2)-AO211-AQ211,3),0)</f>
        <v>0.61599999999999999</v>
      </c>
      <c r="AQ211" s="961">
        <f>IF(S186=1,ROUND(AS186*(AT186+V186/2)-AO211,3),0)+IF(S186=2,ROUND((AN186+AQ186+T186)*W186,3),0)</f>
        <v>0</v>
      </c>
      <c r="AR211" s="961">
        <f>IF(AND($T$2="Y",S186=0),AT186,0)</f>
        <v>0</v>
      </c>
      <c r="AS211" s="961">
        <f>IF(AND(H186&gt;0,AL211="DIP"),ROUND(X186*AU186-LOOKUP(AM211,$B$4:$D$12),3),0)+IF(AND(H186&gt;0,AL211="VP"),ROUND(X186*AU186-LOOKUP(AM211,$B$4:$F$12),3),0)+IF(AND(H186&gt;0,AL211="PEP"),ROUND(X186*AU186-LOOKUP(AM211,$B$4:$H$12),3),0)</f>
        <v>0.14000000000000001</v>
      </c>
      <c r="AT211" s="961">
        <f>IF(H186&gt;0,ROUND(Y186*AV186,3),0)+IF(AND(H186&lt;=0,J186=0,AL211="DIP"),ROUND(Y186*AV186-LOOKUP(AM211,$B$4:$D$12),3),0)+IF(AND(H186&lt;=0,J186=0,AL211="VP"),ROUND(Y186*AV186-LOOKUP(AM211,$B$4:$F$12),3),0)+IF(AND(H186&lt;=0,J186=0,AL211="PEP"),ROUND(Y186*AV186-LOOKUP(AM211,$B$4:$H$12),3),0)</f>
        <v>0</v>
      </c>
      <c r="AU211" s="961">
        <f>IF(H186&gt;0,ROUND(Y186*AW186,3),0)+IF(AND(H186&lt;=0,J186=1,AL211="DIP"),ROUND(Y186*AW186-LOOKUP(AM211,$B$4:$D$12),3),0)+IF(AND(H186&lt;=0,J186=1,AL211="VP"),ROUND(Y186*AW186-LOOKUP(AM211,$B$4:$F$12),3),0)+IF(AND(H186&lt;=0,J186=1,AL211="PEP"),ROUND(Y186*AW186-LOOKUP(AM211,$B$4:$H$12),3),0)</f>
        <v>0.41299999999999998</v>
      </c>
      <c r="AV211" s="961">
        <f>ROUND(Z186*AX186,3)</f>
        <v>0</v>
      </c>
      <c r="AW211" s="961">
        <f>AO211</f>
        <v>2.1999999999999999e-002</v>
      </c>
      <c r="AX211" s="961">
        <f>AP211+AQ211-AT211</f>
        <v>0.61599999999999999</v>
      </c>
      <c r="AY211" s="961">
        <f>IF(K186&gt;0,AT186+V186+AY186*2,0)</f>
        <v>0.55000000000000004</v>
      </c>
      <c r="AZ211" s="961">
        <f>IF(M186&gt;0,AT186+V186,0)</f>
        <v>0.55000000000000004</v>
      </c>
      <c r="BA211" s="961">
        <f>IF(N186&gt;0,AT186+V186+2*BA186,0)</f>
        <v>0</v>
      </c>
      <c r="BB211" s="975">
        <f t="shared" si="56"/>
        <v>0</v>
      </c>
      <c r="BE211" s="978">
        <f>AK223</f>
        <v>0</v>
      </c>
      <c r="BF211" s="982">
        <f>+AN223</f>
        <v>0</v>
      </c>
      <c r="BG211" s="933" t="s">
        <v>718</v>
      </c>
      <c r="BH211" s="962">
        <f>IF(AND(E198&gt;0,E198&lt;=0.1),R198,0)</f>
        <v>0</v>
      </c>
      <c r="BI211" s="962">
        <f>IF(AND(E198&gt;0.1,E198&lt;=0.15),R198,0)</f>
        <v>0</v>
      </c>
      <c r="BJ211" s="962">
        <f>IF(E198&gt;0.15,R198,0)</f>
        <v>0</v>
      </c>
      <c r="BK211" s="962">
        <f>IF(S198=1,0,AO223)</f>
        <v>0</v>
      </c>
      <c r="BL211" s="962">
        <f>IF(S198=1,AO223,0)</f>
        <v>0</v>
      </c>
      <c r="BM211" s="962">
        <f t="shared" ref="BM211:BX211" si="58">+AP223</f>
        <v>0</v>
      </c>
      <c r="BN211" s="962">
        <f t="shared" si="58"/>
        <v>0</v>
      </c>
      <c r="BO211" s="962">
        <f t="shared" si="58"/>
        <v>0</v>
      </c>
      <c r="BP211" s="962">
        <f t="shared" si="58"/>
        <v>0</v>
      </c>
      <c r="BQ211" s="962">
        <f t="shared" si="58"/>
        <v>0</v>
      </c>
      <c r="BR211" s="962">
        <f t="shared" si="58"/>
        <v>0</v>
      </c>
      <c r="BS211" s="962">
        <f t="shared" si="58"/>
        <v>0</v>
      </c>
      <c r="BT211" s="962">
        <f t="shared" si="58"/>
        <v>0</v>
      </c>
      <c r="BU211" s="962">
        <f t="shared" si="58"/>
        <v>0</v>
      </c>
      <c r="BV211" s="962">
        <f t="shared" si="58"/>
        <v>0</v>
      </c>
      <c r="BW211" s="962">
        <f t="shared" si="58"/>
        <v>0</v>
      </c>
      <c r="BX211" s="995">
        <f t="shared" si="58"/>
        <v>0</v>
      </c>
      <c r="BY211" s="999"/>
    </row>
    <row r="212" spans="1:77" ht="12" customHeight="1">
      <c r="A212" s="866"/>
      <c r="AK212" s="945" t="str">
        <f t="shared" si="55"/>
        <v>A-16土工</v>
      </c>
      <c r="AL212" s="950">
        <f t="shared" si="57"/>
        <v>0</v>
      </c>
      <c r="AM212" s="954">
        <f t="shared" si="57"/>
        <v>0</v>
      </c>
      <c r="AN212" s="950"/>
      <c r="AO212" s="958">
        <f>IF(AP188&gt;0,AT188+V188,0)</f>
        <v>0.55000000000000004</v>
      </c>
      <c r="AP212" s="966"/>
      <c r="AQ212" s="966"/>
      <c r="AR212" s="966"/>
      <c r="AS212" s="966"/>
      <c r="AT212" s="966"/>
      <c r="AU212" s="966"/>
      <c r="AV212" s="966"/>
      <c r="AW212" s="966"/>
      <c r="AX212" s="966"/>
      <c r="AY212" s="966"/>
      <c r="AZ212" s="966"/>
      <c r="BA212" s="966"/>
      <c r="BB212" s="974" t="str">
        <f t="shared" si="56"/>
        <v>両切</v>
      </c>
      <c r="BE212" s="978">
        <f>+AL223</f>
        <v>0</v>
      </c>
      <c r="BF212" s="983">
        <f>+AM223</f>
        <v>0</v>
      </c>
      <c r="BG212" s="933"/>
      <c r="BH212" s="950"/>
      <c r="BI212" s="950"/>
      <c r="BJ212" s="950"/>
      <c r="BK212" s="991">
        <f>ROUND(BG213*BK210,2)</f>
        <v>0</v>
      </c>
      <c r="BL212" s="950">
        <f>ROUND(BG213*BL210,2)</f>
        <v>0</v>
      </c>
      <c r="BM212" s="950"/>
      <c r="BN212" s="950"/>
      <c r="BO212" s="950"/>
      <c r="BP212" s="950"/>
      <c r="BQ212" s="950"/>
      <c r="BR212" s="950"/>
      <c r="BS212" s="950"/>
      <c r="BT212" s="950"/>
      <c r="BU212" s="950"/>
      <c r="BV212" s="950"/>
      <c r="BW212" s="950"/>
      <c r="BX212" s="974"/>
      <c r="BY212" s="999"/>
    </row>
    <row r="213" spans="1:77" ht="12" customHeight="1">
      <c r="A213" s="866"/>
      <c r="AK213" s="946" t="str">
        <f t="shared" si="55"/>
        <v>町道As</v>
      </c>
      <c r="AL213" s="951" t="str">
        <f t="shared" si="57"/>
        <v>PEP</v>
      </c>
      <c r="AM213" s="955">
        <f t="shared" si="57"/>
        <v>50</v>
      </c>
      <c r="AN213" s="951">
        <f>AO188</f>
        <v>1</v>
      </c>
      <c r="AO213" s="959">
        <f>ROUND(AP188*(AT188+V188),3)</f>
        <v>2.1999999999999999e-002</v>
      </c>
      <c r="AP213" s="961">
        <f>IF(S188=0,ROUND(AS188*(AT188+V188/2)-AO213,3),0)+IF(S188=2,ROUND(AS188*(AT188+V188/2)-AO213-AQ213,3),0)</f>
        <v>0.58299999999999996</v>
      </c>
      <c r="AQ213" s="961">
        <f>IF(S188=1,ROUND(AS188*(AT188+V188/2)-AO213,3),0)+IF(S188=2,ROUND((AN188+AQ188+T188)*W188,3),0)</f>
        <v>0</v>
      </c>
      <c r="AR213" s="961">
        <f>IF(AND($T$2="Y",S188=0),AT188,0)</f>
        <v>0</v>
      </c>
      <c r="AS213" s="961">
        <f>IF(AND(H188&gt;0,AL213="DIP"),ROUND(X188*AU188-LOOKUP(AM213,$B$4:$D$12),3),0)+IF(AND(H188&gt;0,AL213="VP"),ROUND(X188*AU188-LOOKUP(AM213,$B$4:$F$12),3),0)+IF(AND(H188&gt;0,AL213="PEP"),ROUND(X188*AU188-LOOKUP(AM213,$B$4:$H$12),3),0)</f>
        <v>0.11</v>
      </c>
      <c r="AT213" s="961">
        <f>IF(H188&gt;0,ROUND(Y188*AV188,3),0)+IF(AND(H188&lt;=0,J188=0,AL213="DIP"),ROUND(Y188*AV188-LOOKUP(AM213,$B$4:$D$12),3),0)+IF(AND(H188&lt;=0,J188=0,AL213="VP"),ROUND(Y188*AV188-LOOKUP(AM213,$B$4:$F$12),3),0)+IF(AND(H188&lt;=0,J188=0,AL213="PEP"),ROUND(Y188*AV188-LOOKUP(AM213,$B$4:$H$12),3),0)</f>
        <v>0</v>
      </c>
      <c r="AU213" s="961">
        <f>IF(H188&gt;0,ROUND(Y188*AW188,3),0)+IF(AND(H188&lt;=0,J188=1,AL213="DIP"),ROUND(Y188*AW188-LOOKUP(AM213,$B$4:$D$12),3),0)+IF(AND(H188&lt;=0,J188=1,AL213="VP"),ROUND(Y188*AW188-LOOKUP(AM213,$B$4:$F$12),3),0)+IF(AND(H188&lt;=0,J188=1,AL213="PEP"),ROUND(Y188*AW188-LOOKUP(AM213,$B$4:$H$12),3),0)</f>
        <v>0.41299999999999998</v>
      </c>
      <c r="AV213" s="961">
        <f>ROUND(Z188*AX188,3)</f>
        <v>0</v>
      </c>
      <c r="AW213" s="961">
        <f>AO213</f>
        <v>2.1999999999999999e-002</v>
      </c>
      <c r="AX213" s="961">
        <f>AP213+AQ213-AT213</f>
        <v>0.58299999999999996</v>
      </c>
      <c r="AY213" s="961">
        <f>IF(K188&gt;0,AT188+V188+AY188*2,0)</f>
        <v>0.55000000000000004</v>
      </c>
      <c r="AZ213" s="961">
        <f>IF(M188&gt;0,AT188+V188,0)</f>
        <v>0.55000000000000004</v>
      </c>
      <c r="BA213" s="961">
        <f>IF(N188&gt;0,AT188+V188+2*BA188,0)</f>
        <v>0</v>
      </c>
      <c r="BB213" s="975">
        <f t="shared" si="56"/>
        <v>0</v>
      </c>
      <c r="BE213" s="979"/>
      <c r="BF213" s="984"/>
      <c r="BG213" s="987">
        <f>+Q198</f>
        <v>0</v>
      </c>
      <c r="BH213" s="951">
        <f>ROUND(BG213*BH211,2)</f>
        <v>0</v>
      </c>
      <c r="BI213" s="951">
        <f>ROUND(BG213*BI211,2)</f>
        <v>0</v>
      </c>
      <c r="BJ213" s="951">
        <f>ROUND(BG213*BJ211,2)</f>
        <v>0</v>
      </c>
      <c r="BK213" s="951">
        <f>ROUND(BG213*BK211,2)</f>
        <v>0</v>
      </c>
      <c r="BL213" s="951">
        <f>ROUND(BG213*BL211,2)</f>
        <v>0</v>
      </c>
      <c r="BM213" s="951">
        <f>ROUND(BG213*BM211,2)</f>
        <v>0</v>
      </c>
      <c r="BN213" s="951">
        <f>ROUND(BG213*BN211,2)</f>
        <v>0</v>
      </c>
      <c r="BO213" s="951">
        <f>ROUND(BG213*BO211,2)</f>
        <v>0</v>
      </c>
      <c r="BP213" s="951">
        <f>ROUND(BG213*BP211,2)</f>
        <v>0</v>
      </c>
      <c r="BQ213" s="951">
        <f>ROUND(BG213*BQ211,2)</f>
        <v>0</v>
      </c>
      <c r="BR213" s="951">
        <f>ROUND(BG213*BR211,2)</f>
        <v>0</v>
      </c>
      <c r="BS213" s="951">
        <f>ROUND(BG213*BS211,2)</f>
        <v>0</v>
      </c>
      <c r="BT213" s="951">
        <f>ROUND(BG213*BT211,2)</f>
        <v>0</v>
      </c>
      <c r="BU213" s="951">
        <f>ROUND(BG213*BU211,2)</f>
        <v>0</v>
      </c>
      <c r="BV213" s="951">
        <f>ROUND(BG213*BV211,2)</f>
        <v>0</v>
      </c>
      <c r="BW213" s="951">
        <f>ROUND(BG213*BW211,2)</f>
        <v>0</v>
      </c>
      <c r="BX213" s="975">
        <f>ROUND(BG213*BX211,2)</f>
        <v>0</v>
      </c>
      <c r="BY213" s="999"/>
    </row>
    <row r="214" spans="1:77" ht="12" customHeight="1">
      <c r="A214" s="866"/>
      <c r="AK214" s="945">
        <f t="shared" si="55"/>
        <v>0</v>
      </c>
      <c r="AL214" s="950">
        <f t="shared" si="57"/>
        <v>0</v>
      </c>
      <c r="AM214" s="954">
        <f t="shared" si="57"/>
        <v>0</v>
      </c>
      <c r="AN214" s="950"/>
      <c r="AO214" s="958">
        <f>IF(AP190&gt;0,AT190+V190,0)</f>
        <v>0</v>
      </c>
      <c r="AP214" s="966"/>
      <c r="AQ214" s="966"/>
      <c r="AR214" s="966"/>
      <c r="AS214" s="966"/>
      <c r="AT214" s="966"/>
      <c r="AU214" s="966"/>
      <c r="AV214" s="966"/>
      <c r="AW214" s="966"/>
      <c r="AX214" s="966"/>
      <c r="AY214" s="966"/>
      <c r="AZ214" s="966"/>
      <c r="BA214" s="966"/>
      <c r="BB214" s="974">
        <f t="shared" si="56"/>
        <v>0</v>
      </c>
      <c r="BE214" s="978">
        <f>+AK224</f>
        <v>0</v>
      </c>
      <c r="BF214" s="981"/>
      <c r="BG214" s="933"/>
      <c r="BH214" s="933"/>
      <c r="BI214" s="933"/>
      <c r="BJ214" s="933"/>
      <c r="BK214" s="990">
        <f>IF(S200=1,0,AO224)</f>
        <v>0</v>
      </c>
      <c r="BL214" s="990">
        <f>IF(S200=1,AO224,0)</f>
        <v>0</v>
      </c>
      <c r="BM214" s="933"/>
      <c r="BN214" s="933"/>
      <c r="BO214" s="933"/>
      <c r="BP214" s="933"/>
      <c r="BQ214" s="933"/>
      <c r="BR214" s="933"/>
      <c r="BS214" s="933"/>
      <c r="BT214" s="933"/>
      <c r="BU214" s="933"/>
      <c r="BV214" s="933"/>
      <c r="BW214" s="933"/>
      <c r="BX214" s="994"/>
      <c r="BY214" s="999"/>
    </row>
    <row r="215" spans="1:77" ht="12" customHeight="1">
      <c r="A215" s="866"/>
      <c r="AK215" s="946">
        <f t="shared" si="55"/>
        <v>0</v>
      </c>
      <c r="AL215" s="951">
        <f t="shared" si="57"/>
        <v>0</v>
      </c>
      <c r="AM215" s="955">
        <f t="shared" si="57"/>
        <v>0</v>
      </c>
      <c r="AN215" s="951">
        <f>AO190</f>
        <v>0</v>
      </c>
      <c r="AO215" s="961">
        <f>ROUND(AP190*(AT190+V190),3)</f>
        <v>0</v>
      </c>
      <c r="AP215" s="961">
        <f>IF(S190=0,ROUND(AS190*(AT190+V190/2)-AO215,3),0)+IF(S190=2,ROUND(AS190*(AT190+V190/2)-AO215-AQ215,3),0)</f>
        <v>0</v>
      </c>
      <c r="AQ215" s="961">
        <f>IF(S190=1,ROUND(AS190*(AT190+V190/2)-AO215,3),0)+IF(S190=2,ROUND((AN190+AQ190+T190)*W190,3),0)</f>
        <v>0</v>
      </c>
      <c r="AR215" s="961">
        <f>IF(AND($T$2="Y",S190=0),AT190,0)</f>
        <v>0</v>
      </c>
      <c r="AS215" s="961">
        <f>IF(AND(H190&gt;0,AL215="DIP"),ROUND(X190*AU190-LOOKUP(AM215,$B$4:$D$12),3),0)+IF(AND(H190&gt;0,AL215="VP"),ROUND(X190*AU190-LOOKUP(AM215,$B$4:$F$12),3),0)+IF(AND(H190&gt;0,AL215="PEP"),ROUND(X190*AU190-LOOKUP(AM215,$B$4:$H$12),3),0)</f>
        <v>0</v>
      </c>
      <c r="AT215" s="961">
        <f>IF(H190&gt;0,ROUND(Y190*AV190,3),0)+IF(AND(H190&lt;=0,J190=0,AL215="DIP"),ROUND(Y190*AV190-LOOKUP(AM215,$B$4:$D$12),3),0)+IF(AND(H190&lt;=0,J190=0,AL215="VP"),ROUND(Y190*AV190-LOOKUP(AM215,$B$4:$F$12),3),0)+IF(AND(H190&lt;=0,J190=0,AL215="PEP"),ROUND(Y190*AV190-LOOKUP(AM215,$B$4:$H$12),3),0)</f>
        <v>0</v>
      </c>
      <c r="AU215" s="961">
        <f>IF(H190&gt;0,ROUND(Y190*AW190,3),0)+IF(AND(H190&lt;=0,J190=1,AL215="DIP"),ROUND(Y190*AW190-LOOKUP(AM215,$B$4:$D$12),3),0)+IF(AND(H190&lt;=0,J190=1,AL215="VP"),ROUND(Y190*AW190-LOOKUP(AM215,$B$4:$F$12),3),0)+IF(AND(H190&lt;=0,J190=1,AL215="PEP"),ROUND(Y190*AW190-LOOKUP(AM215,$B$4:$H$12),3),0)</f>
        <v>0</v>
      </c>
      <c r="AV215" s="961">
        <f>ROUND(Z190*AX190,3)</f>
        <v>0</v>
      </c>
      <c r="AW215" s="961">
        <f>AO215</f>
        <v>0</v>
      </c>
      <c r="AX215" s="961">
        <f>AP215+AQ215-AT215</f>
        <v>0</v>
      </c>
      <c r="AY215" s="961">
        <f>IF(K190&gt;0,AT190+V190+AY190*2,0)</f>
        <v>0</v>
      </c>
      <c r="AZ215" s="961">
        <f>IF(M190&gt;0,AT190+V190,0)</f>
        <v>0</v>
      </c>
      <c r="BA215" s="961">
        <f>IF(N190&gt;0,AT190+V190+2*BA190,0)</f>
        <v>0</v>
      </c>
      <c r="BB215" s="975">
        <f t="shared" si="56"/>
        <v>0</v>
      </c>
      <c r="BE215" s="978">
        <f>+AK225</f>
        <v>0</v>
      </c>
      <c r="BF215" s="982">
        <f>+AN225</f>
        <v>0</v>
      </c>
      <c r="BG215" s="933" t="s">
        <v>718</v>
      </c>
      <c r="BH215" s="962">
        <f>IF(AND(E200&gt;0,E200&lt;=0.1),R200,0)</f>
        <v>0</v>
      </c>
      <c r="BI215" s="962">
        <f>IF(AND(E200&gt;0.1,E200&lt;=0.15),R200,0)</f>
        <v>0</v>
      </c>
      <c r="BJ215" s="962">
        <f>IF(E200&gt;0.15,R200,0)</f>
        <v>0</v>
      </c>
      <c r="BK215" s="962">
        <f>IF(S200=1,0,AO225)</f>
        <v>0</v>
      </c>
      <c r="BL215" s="962">
        <f>IF(S200=1,AO225,0)</f>
        <v>0</v>
      </c>
      <c r="BM215" s="962">
        <f t="shared" ref="BM215:BX215" si="59">+AP225</f>
        <v>0</v>
      </c>
      <c r="BN215" s="962">
        <f t="shared" si="59"/>
        <v>0</v>
      </c>
      <c r="BO215" s="962">
        <f t="shared" si="59"/>
        <v>0</v>
      </c>
      <c r="BP215" s="962">
        <f t="shared" si="59"/>
        <v>0</v>
      </c>
      <c r="BQ215" s="962">
        <f t="shared" si="59"/>
        <v>0</v>
      </c>
      <c r="BR215" s="962">
        <f t="shared" si="59"/>
        <v>0</v>
      </c>
      <c r="BS215" s="962">
        <f t="shared" si="59"/>
        <v>0</v>
      </c>
      <c r="BT215" s="962">
        <f t="shared" si="59"/>
        <v>0</v>
      </c>
      <c r="BU215" s="962">
        <f t="shared" si="59"/>
        <v>0</v>
      </c>
      <c r="BV215" s="962">
        <f t="shared" si="59"/>
        <v>0</v>
      </c>
      <c r="BW215" s="962">
        <f t="shared" si="59"/>
        <v>0</v>
      </c>
      <c r="BX215" s="995">
        <f t="shared" si="59"/>
        <v>0</v>
      </c>
      <c r="BY215" s="999"/>
    </row>
    <row r="216" spans="1:77" ht="12" customHeight="1">
      <c r="A216" s="866"/>
      <c r="AK216" s="945">
        <f t="shared" si="55"/>
        <v>0</v>
      </c>
      <c r="AL216" s="950">
        <f t="shared" si="57"/>
        <v>0</v>
      </c>
      <c r="AM216" s="954">
        <f t="shared" si="57"/>
        <v>0</v>
      </c>
      <c r="AN216" s="950"/>
      <c r="AO216" s="962">
        <f>IF(AP192&gt;0,AT192+V192,0)</f>
        <v>0</v>
      </c>
      <c r="AP216" s="966"/>
      <c r="AQ216" s="966"/>
      <c r="AR216" s="966"/>
      <c r="AS216" s="966"/>
      <c r="AT216" s="966"/>
      <c r="AU216" s="966"/>
      <c r="AV216" s="966"/>
      <c r="AW216" s="966"/>
      <c r="AX216" s="966"/>
      <c r="AY216" s="966"/>
      <c r="AZ216" s="966"/>
      <c r="BA216" s="966"/>
      <c r="BB216" s="974">
        <f t="shared" si="56"/>
        <v>0</v>
      </c>
      <c r="BE216" s="978">
        <f>+AL225</f>
        <v>0</v>
      </c>
      <c r="BF216" s="983">
        <f>+AM225</f>
        <v>0</v>
      </c>
      <c r="BG216" s="933"/>
      <c r="BH216" s="950"/>
      <c r="BI216" s="950"/>
      <c r="BJ216" s="950"/>
      <c r="BK216" s="991">
        <f>ROUND(BG217*BK214,2)</f>
        <v>0</v>
      </c>
      <c r="BL216" s="950">
        <f>ROUND(BG217*BL214,2)</f>
        <v>0</v>
      </c>
      <c r="BM216" s="950"/>
      <c r="BN216" s="950"/>
      <c r="BO216" s="950"/>
      <c r="BP216" s="950"/>
      <c r="BQ216" s="950"/>
      <c r="BR216" s="950"/>
      <c r="BS216" s="950"/>
      <c r="BT216" s="950"/>
      <c r="BU216" s="950"/>
      <c r="BV216" s="950"/>
      <c r="BW216" s="950"/>
      <c r="BX216" s="974"/>
      <c r="BY216" s="999"/>
    </row>
    <row r="217" spans="1:77" ht="12" customHeight="1">
      <c r="A217" s="866"/>
      <c r="AK217" s="946">
        <f t="shared" si="55"/>
        <v>0</v>
      </c>
      <c r="AL217" s="951">
        <f t="shared" si="57"/>
        <v>0</v>
      </c>
      <c r="AM217" s="955">
        <f t="shared" si="57"/>
        <v>0</v>
      </c>
      <c r="AN217" s="951">
        <f>AO192</f>
        <v>0</v>
      </c>
      <c r="AO217" s="961">
        <f>ROUND(AP192*(AT192+V192),3)</f>
        <v>0</v>
      </c>
      <c r="AP217" s="961">
        <f>IF(S192=0,ROUND(AS192*(AT192+V192/2)-AO217,3),0)+IF(S192=2,ROUND(AS192*(AT192+V192/2)-AO217-AQ217,3),0)</f>
        <v>0</v>
      </c>
      <c r="AQ217" s="961">
        <f>IF(S192=1,ROUND(AS192*(AT192+V192/2)-AO217,3),0)+IF(S192=2,ROUND((AN192+AQ192+T192)*W192,3),0)</f>
        <v>0</v>
      </c>
      <c r="AR217" s="961">
        <f>IF(AND($T$2="Y",S192=0),AT192,0)</f>
        <v>0</v>
      </c>
      <c r="AS217" s="961">
        <f>IF(AND(H192&gt;0,AL217="DIP"),ROUND(X192*AU192-LOOKUP(AM217,$B$4:$D$12),3),0)+IF(AND(H192&gt;0,AL217="VP"),ROUND(X192*AU192-LOOKUP(AM217,$B$4:$F$12),3),0)+IF(AND(H192&gt;0,AL217="PEP"),ROUND(X192*AU192-LOOKUP(AM217,$B$4:$H$12),3),0)</f>
        <v>0</v>
      </c>
      <c r="AT217" s="961">
        <f>IF(H192&gt;0,ROUND(Y192*AV192,3),0)+IF(AND(H192&lt;=0,J192=0,AL217="DIP"),ROUND(Y192*AV192-LOOKUP(AM217,$B$4:$D$12),3),0)+IF(AND(H192&lt;=0,J192=0,AL217="VP"),ROUND(Y192*AV192-LOOKUP(AM217,$B$4:$F$12),3),0)+IF(AND(H192&lt;=0,J192=0,AL217="PEP"),ROUND(Y192*AV192-LOOKUP(AM217,$B$4:$H$12),3),0)</f>
        <v>0</v>
      </c>
      <c r="AU217" s="961">
        <f>IF(H192&gt;0,ROUND(Y192*AW192,3),0)+IF(AND(H192&lt;=0,J192=1,AL217="DIP"),ROUND(Y192*AW192-LOOKUP(AM217,$B$4:$D$12),3),0)+IF(AND(H192&lt;=0,J192=1,AL217="VP"),ROUND(Y192*AW192-LOOKUP(AM217,$B$4:$F$12),3),0)+IF(AND(H192&lt;=0,J192=1,AL217="PEP"),ROUND(Y192*AW192-LOOKUP(AM217,$B$4:$H$12),3),0)</f>
        <v>0</v>
      </c>
      <c r="AV217" s="961">
        <f>ROUND(Z192*AX192,3)</f>
        <v>0</v>
      </c>
      <c r="AW217" s="961">
        <f>AO217</f>
        <v>0</v>
      </c>
      <c r="AX217" s="961">
        <f>AP217+AQ217-AT217</f>
        <v>0</v>
      </c>
      <c r="AY217" s="961">
        <f>IF(K192&gt;0,AT192+V192+AY192*2,0)</f>
        <v>0</v>
      </c>
      <c r="AZ217" s="961">
        <f>IF(M192&gt;0,AT192+V192,0)</f>
        <v>0</v>
      </c>
      <c r="BA217" s="961">
        <f>IF(N192&gt;0,AT192+V192+2*BA192,0)</f>
        <v>0</v>
      </c>
      <c r="BB217" s="975">
        <f t="shared" si="56"/>
        <v>0</v>
      </c>
      <c r="BE217" s="979"/>
      <c r="BF217" s="984"/>
      <c r="BG217" s="987">
        <f>+Q200</f>
        <v>0</v>
      </c>
      <c r="BH217" s="951">
        <f>ROUND(BG217*BH215,2)</f>
        <v>0</v>
      </c>
      <c r="BI217" s="951">
        <f>ROUND(BG217*BI215,2)</f>
        <v>0</v>
      </c>
      <c r="BJ217" s="951">
        <f>ROUND(BG217*BJ215,2)</f>
        <v>0</v>
      </c>
      <c r="BK217" s="951">
        <f>ROUND(BG217*BK215,2)</f>
        <v>0</v>
      </c>
      <c r="BL217" s="951">
        <f>ROUND(BG217*BL215,2)</f>
        <v>0</v>
      </c>
      <c r="BM217" s="951">
        <f>ROUND(BG217*BM215,2)</f>
        <v>0</v>
      </c>
      <c r="BN217" s="951">
        <f>ROUND(BG217*BN215,2)</f>
        <v>0</v>
      </c>
      <c r="BO217" s="951">
        <f>ROUND(BG217*BO215,2)</f>
        <v>0</v>
      </c>
      <c r="BP217" s="951">
        <f>ROUND(BG217*BP215,2)</f>
        <v>0</v>
      </c>
      <c r="BQ217" s="951">
        <f>ROUND(BG217*BQ215,2)</f>
        <v>0</v>
      </c>
      <c r="BR217" s="951">
        <f>ROUND(BG217*BR215,2)</f>
        <v>0</v>
      </c>
      <c r="BS217" s="951">
        <f>ROUND(BG217*BS215,2)</f>
        <v>0</v>
      </c>
      <c r="BT217" s="951">
        <f>ROUND(BG217*BT215,2)</f>
        <v>0</v>
      </c>
      <c r="BU217" s="951">
        <f>ROUND(BG217*BU215,2)</f>
        <v>0</v>
      </c>
      <c r="BV217" s="951">
        <f>ROUND(BG217*BV215,2)</f>
        <v>0</v>
      </c>
      <c r="BW217" s="951">
        <f>ROUND(BG217*BW215,2)</f>
        <v>0</v>
      </c>
      <c r="BX217" s="975">
        <f>ROUND(BG217*BX215,2)</f>
        <v>0</v>
      </c>
      <c r="BY217" s="999"/>
    </row>
    <row r="218" spans="1:77" ht="12" customHeight="1">
      <c r="A218" s="866"/>
      <c r="AK218" s="945">
        <f t="shared" si="55"/>
        <v>0</v>
      </c>
      <c r="AL218" s="950">
        <f t="shared" si="57"/>
        <v>0</v>
      </c>
      <c r="AM218" s="954">
        <f t="shared" si="57"/>
        <v>0</v>
      </c>
      <c r="AN218" s="950"/>
      <c r="AO218" s="962">
        <f>IF(AP194&gt;0,AT194+V194,0)</f>
        <v>0</v>
      </c>
      <c r="AP218" s="966"/>
      <c r="AQ218" s="966"/>
      <c r="AR218" s="966"/>
      <c r="AS218" s="966"/>
      <c r="AT218" s="966"/>
      <c r="AU218" s="966"/>
      <c r="AV218" s="966"/>
      <c r="AW218" s="966"/>
      <c r="AX218" s="966"/>
      <c r="AY218" s="966"/>
      <c r="AZ218" s="966"/>
      <c r="BA218" s="966"/>
      <c r="BB218" s="974">
        <f t="shared" si="56"/>
        <v>0</v>
      </c>
      <c r="BE218" s="977"/>
      <c r="BF218" s="933"/>
      <c r="BG218" s="933"/>
      <c r="BH218" s="950"/>
      <c r="BI218" s="950"/>
      <c r="BJ218" s="950"/>
      <c r="BK218" s="950"/>
      <c r="BL218" s="950"/>
      <c r="BM218" s="950"/>
      <c r="BN218" s="950"/>
      <c r="BO218" s="950"/>
      <c r="BP218" s="950"/>
      <c r="BQ218" s="950"/>
      <c r="BR218" s="950"/>
      <c r="BS218" s="950"/>
      <c r="BT218" s="950"/>
      <c r="BU218" s="950"/>
      <c r="BV218" s="950"/>
      <c r="BW218" s="950"/>
      <c r="BX218" s="974"/>
      <c r="BY218" s="999"/>
    </row>
    <row r="219" spans="1:77" ht="12" customHeight="1">
      <c r="A219" s="866"/>
      <c r="AK219" s="946">
        <f t="shared" si="55"/>
        <v>0</v>
      </c>
      <c r="AL219" s="951">
        <f t="shared" si="57"/>
        <v>0</v>
      </c>
      <c r="AM219" s="955">
        <f t="shared" si="57"/>
        <v>0</v>
      </c>
      <c r="AN219" s="951">
        <f>AO194</f>
        <v>0</v>
      </c>
      <c r="AO219" s="961">
        <f>ROUND(AP194*(AT194+V194),3)</f>
        <v>0</v>
      </c>
      <c r="AP219" s="961">
        <f>IF(S194=0,ROUND(AS194*(AT194+V194/2)-AO219,3),0)+IF(S194=2,ROUND(AS194*(AT194+V194/2)-AO219-AQ219,3),0)</f>
        <v>0</v>
      </c>
      <c r="AQ219" s="961">
        <f>IF(S194=1,ROUND(AS194*(AT194+V194/2)-AO219,3),0)+IF(S194=2,ROUND((AN194+AQ194+T194)*W194,3),0)</f>
        <v>0</v>
      </c>
      <c r="AR219" s="961">
        <f>IF(AND($T$2="Y",S194=0),AT194,0)</f>
        <v>0</v>
      </c>
      <c r="AS219" s="961">
        <f>IF(AND(H194&gt;0,AL219="DIP"),ROUND(X194*AU194-LOOKUP(AM219,$B$4:$D$12),3),0)+IF(AND(H194&gt;0,AL219="VP"),ROUND(X194*AU194-LOOKUP(AM219,$B$4:$F$12),3),0)+IF(AND(H194&gt;0,AL219="PEP"),ROUND(X194*AU194-LOOKUP(AM219,$B$4:$H$12),3),0)</f>
        <v>0</v>
      </c>
      <c r="AT219" s="961">
        <f>IF(H194&gt;0,ROUND(Y194*AV194,3),0)+IF(AND(H194&lt;=0,J194=0,AL219="DIP"),ROUND(Y194*AV194-LOOKUP(AM219,$B$4:$D$12),3),0)+IF(AND(H194&lt;=0,J194=0,AL219="VP"),ROUND(Y194*AV194-LOOKUP(AM219,$B$4:$F$12),3),0)+IF(AND(H194&lt;=0,J194=0,AL219="PEP"),ROUND(Y194*AV194-LOOKUP(AM219,$B$4:$H$12),3),0)</f>
        <v>0</v>
      </c>
      <c r="AU219" s="961">
        <f>IF(H194&gt;0,ROUND(Y194*AW194,3),0)+IF(AND(H194&lt;=0,J194=1,AL219="DIP"),ROUND(Y194*AW194-LOOKUP(AM219,$B$4:$D$12),3),0)+IF(AND(H194&lt;=0,J194=1,AL219="VP"),ROUND(Y194*AW194-LOOKUP(AM219,$B$4:$F$12),3),0)+IF(AND(H194&lt;=0,J194=1,AL219="PEP"),ROUND(Y194*AW194-LOOKUP(AM219,$B$4:$H$12),3),0)</f>
        <v>0</v>
      </c>
      <c r="AV219" s="961">
        <f>ROUND(Z194*AX194,3)</f>
        <v>0</v>
      </c>
      <c r="AW219" s="961">
        <f>AO219</f>
        <v>0</v>
      </c>
      <c r="AX219" s="961">
        <f>AP219+AQ219-AT219</f>
        <v>0</v>
      </c>
      <c r="AY219" s="961">
        <f>IF(K194&gt;0,AT194+V194+AY194*2,0)</f>
        <v>0</v>
      </c>
      <c r="AZ219" s="961">
        <f>IF(M194&gt;0,AT194+V194,0)</f>
        <v>0</v>
      </c>
      <c r="BA219" s="961">
        <f>IF(N194&gt;0,AT194+V194+2*BA194,0)</f>
        <v>0</v>
      </c>
      <c r="BB219" s="975">
        <f t="shared" si="56"/>
        <v>0</v>
      </c>
      <c r="BE219" s="977"/>
      <c r="BF219" s="933"/>
      <c r="BG219" s="933"/>
      <c r="BH219" s="950"/>
      <c r="BI219" s="950"/>
      <c r="BJ219" s="950"/>
      <c r="BK219" s="991">
        <f>BK216+BK212+BK208+BK204+BK200+BK196+BK192+BK188+BK184</f>
        <v>1.78</v>
      </c>
      <c r="BL219" s="950"/>
      <c r="BM219" s="950"/>
      <c r="BN219" s="950"/>
      <c r="BO219" s="950"/>
      <c r="BP219" s="950"/>
      <c r="BQ219" s="950"/>
      <c r="BR219" s="950"/>
      <c r="BS219" s="950"/>
      <c r="BT219" s="950"/>
      <c r="BU219" s="950"/>
      <c r="BV219" s="950"/>
      <c r="BW219" s="950"/>
      <c r="BX219" s="974"/>
      <c r="BY219" s="999"/>
    </row>
    <row r="220" spans="1:77" ht="12" customHeight="1">
      <c r="A220" s="866"/>
      <c r="AK220" s="945">
        <f t="shared" si="55"/>
        <v>0</v>
      </c>
      <c r="AL220" s="950">
        <f t="shared" si="57"/>
        <v>0</v>
      </c>
      <c r="AM220" s="954">
        <f t="shared" si="57"/>
        <v>0</v>
      </c>
      <c r="AN220" s="950"/>
      <c r="AO220" s="962">
        <f>IF(AP196&gt;0,AT196+V196,0)</f>
        <v>0</v>
      </c>
      <c r="AP220" s="966"/>
      <c r="AQ220" s="966"/>
      <c r="AR220" s="966"/>
      <c r="AS220" s="966"/>
      <c r="AT220" s="966"/>
      <c r="AU220" s="966"/>
      <c r="AV220" s="966"/>
      <c r="AW220" s="966"/>
      <c r="AX220" s="966"/>
      <c r="AY220" s="966"/>
      <c r="AZ220" s="966"/>
      <c r="BA220" s="966"/>
      <c r="BB220" s="974">
        <f t="shared" si="56"/>
        <v>0</v>
      </c>
      <c r="BE220" s="943" t="s">
        <v>355</v>
      </c>
      <c r="BF220" s="887" t="s">
        <v>493</v>
      </c>
      <c r="BG220" s="987"/>
      <c r="BH220" s="951">
        <f>BH217+BH213+BH209+BH205+BH201+BH197+BH193+BH189+BH185</f>
        <v>6.48</v>
      </c>
      <c r="BI220" s="951">
        <f>BI217+BI213+BI209+BI205+BI201+BI197+BI193+BI189+BI185</f>
        <v>0</v>
      </c>
      <c r="BJ220" s="951">
        <f>BJ217+BJ213+BJ209+BJ205+BJ201+BJ197+BJ193+BJ189+BJ185</f>
        <v>0</v>
      </c>
      <c r="BK220" s="951">
        <f>BK217+BK213+BK209+BK205+BK201+BK197+BK193+BK189+BK185</f>
        <v>7.0000000000000007e-002</v>
      </c>
      <c r="BL220" s="951">
        <f t="shared" ref="BL220:BX220" si="60">BL217+BL213+BL209+BL205+BL201+BL197+BL193+BL189+BL185</f>
        <v>0</v>
      </c>
      <c r="BM220" s="951">
        <f t="shared" si="60"/>
        <v>1.62</v>
      </c>
      <c r="BN220" s="951">
        <f t="shared" si="60"/>
        <v>0</v>
      </c>
      <c r="BO220" s="951">
        <f t="shared" si="60"/>
        <v>0</v>
      </c>
      <c r="BP220" s="951">
        <f t="shared" si="60"/>
        <v>0.44</v>
      </c>
      <c r="BQ220" s="951">
        <f t="shared" si="60"/>
        <v>0</v>
      </c>
      <c r="BR220" s="951">
        <f t="shared" si="60"/>
        <v>0.99</v>
      </c>
      <c r="BS220" s="951">
        <f t="shared" si="60"/>
        <v>0</v>
      </c>
      <c r="BT220" s="951">
        <f t="shared" si="60"/>
        <v>7.0000000000000007e-002</v>
      </c>
      <c r="BU220" s="951">
        <f t="shared" si="60"/>
        <v>1.62</v>
      </c>
      <c r="BV220" s="951">
        <f t="shared" si="60"/>
        <v>1.78</v>
      </c>
      <c r="BW220" s="951">
        <f t="shared" si="60"/>
        <v>1.78</v>
      </c>
      <c r="BX220" s="975">
        <f t="shared" si="60"/>
        <v>0</v>
      </c>
      <c r="BY220" s="999"/>
    </row>
    <row r="221" spans="1:77" ht="12" customHeight="1">
      <c r="A221" s="866"/>
      <c r="AK221" s="946">
        <f t="shared" si="55"/>
        <v>0</v>
      </c>
      <c r="AL221" s="951">
        <f t="shared" si="57"/>
        <v>0</v>
      </c>
      <c r="AM221" s="955">
        <f t="shared" si="57"/>
        <v>0</v>
      </c>
      <c r="AN221" s="951">
        <f>AO196</f>
        <v>0</v>
      </c>
      <c r="AO221" s="961">
        <f>ROUND(AP196*(AT196+V196),3)</f>
        <v>0</v>
      </c>
      <c r="AP221" s="961">
        <f>IF(S196=0,ROUND(AS196*(AT196+V196/2)-AO221,3),0)+IF(S196=2,ROUND(AS196*(AT196+V196/2)-AO221-AQ221,3),0)</f>
        <v>0</v>
      </c>
      <c r="AQ221" s="961">
        <f>IF(S196=1,ROUND(AS196*(AT196+V196/2)-AO221,3),0)+IF(S196=2,ROUND((AN196+AQ196+T196)*W196,3),0)</f>
        <v>0</v>
      </c>
      <c r="AR221" s="961">
        <f>IF(AND($T$2="Y",S196=0),AT196,0)</f>
        <v>0</v>
      </c>
      <c r="AS221" s="961">
        <f>IF(AND(H196&gt;0,AL221="DIP"),ROUND(X196*AU196-LOOKUP(AM221,$B$4:$D$12),3),0)+IF(AND(H196&gt;0,AL221="VP"),ROUND(X196*AU196-LOOKUP(AM221,$B$4:$F$12),3),0)+IF(AND(H196&gt;0,AL221="PEP"),ROUND(X196*AU196-LOOKUP(AM221,$B$4:$H$12),3),0)</f>
        <v>0</v>
      </c>
      <c r="AT221" s="961">
        <f>IF(H196&gt;0,ROUND(Y196*AV196,3),0)+IF(AND(H196&lt;=0,J196=0,AL221="DIP"),ROUND(Y196*AV196-LOOKUP(AM221,$B$4:$D$12),3),0)+IF(AND(H196&lt;=0,J196=0,AL221="VP"),ROUND(Y196*AV196-LOOKUP(AM221,$B$4:$F$12),3),0)+IF(AND(H196&lt;=0,J196=0,AL221="PEP"),ROUND(Y196*AV196-LOOKUP(AM221,$B$4:$H$12),3),0)</f>
        <v>0</v>
      </c>
      <c r="AU221" s="961">
        <f>IF(H196&gt;0,ROUND(Y196*AW196,3),0)+IF(AND(H196&lt;=0,J196=1,AL221="DIP"),ROUND(Y196*AW196-LOOKUP(AM221,$B$4:$D$12),3),0)+IF(AND(H196&lt;=0,J196=1,AL221="VP"),ROUND(Y196*AW196-LOOKUP(AM221,$B$4:$F$12),3),0)+IF(AND(H196&lt;=0,J196=1,AL221="PEP"),ROUND(Y196*AW196-LOOKUP(AM221,$B$4:$H$12),3),0)</f>
        <v>0</v>
      </c>
      <c r="AV221" s="961">
        <f>ROUND(Z196*AX196,3)</f>
        <v>0</v>
      </c>
      <c r="AW221" s="961">
        <f>AO221</f>
        <v>0</v>
      </c>
      <c r="AX221" s="961">
        <f>AP221+AQ221-AT221</f>
        <v>0</v>
      </c>
      <c r="AY221" s="961">
        <f>IF(K196&gt;0,AT196+V196+AY196*2,0)</f>
        <v>0</v>
      </c>
      <c r="AZ221" s="961">
        <f>IF(M196&gt;0,AT196+V196,0)</f>
        <v>0</v>
      </c>
      <c r="BA221" s="961">
        <f>IF(N196&gt;0,AT196+V196+2*BA196,0)</f>
        <v>0</v>
      </c>
      <c r="BB221" s="975">
        <f t="shared" si="56"/>
        <v>0</v>
      </c>
      <c r="BE221" s="977"/>
      <c r="BF221" s="985"/>
      <c r="BG221" s="985"/>
      <c r="BH221" s="985"/>
      <c r="BI221" s="985"/>
      <c r="BJ221" s="985"/>
      <c r="BK221" s="985"/>
      <c r="BL221" s="985"/>
      <c r="BM221" s="985"/>
      <c r="BN221" s="985"/>
      <c r="BO221" s="985"/>
      <c r="BP221" s="985"/>
      <c r="BQ221" s="985"/>
      <c r="BR221" s="985"/>
      <c r="BS221" s="985"/>
      <c r="BT221" s="985"/>
      <c r="BU221" s="985"/>
      <c r="BV221" s="985"/>
      <c r="BW221" s="985"/>
      <c r="BX221" s="996"/>
      <c r="BY221" s="999"/>
    </row>
    <row r="222" spans="1:77" ht="12" customHeight="1">
      <c r="A222" s="866"/>
      <c r="AK222" s="945">
        <f t="shared" si="55"/>
        <v>0</v>
      </c>
      <c r="AL222" s="950">
        <f t="shared" si="57"/>
        <v>0</v>
      </c>
      <c r="AM222" s="954">
        <f t="shared" si="57"/>
        <v>0</v>
      </c>
      <c r="AN222" s="950"/>
      <c r="AO222" s="962">
        <f>IF(AP198&gt;0,AT198+V198,0)</f>
        <v>0</v>
      </c>
      <c r="AP222" s="966"/>
      <c r="AQ222" s="966"/>
      <c r="AR222" s="966"/>
      <c r="AS222" s="966"/>
      <c r="AT222" s="966"/>
      <c r="AU222" s="966"/>
      <c r="AV222" s="966"/>
      <c r="AW222" s="966"/>
      <c r="AX222" s="966"/>
      <c r="AY222" s="966"/>
      <c r="AZ222" s="966"/>
      <c r="BA222" s="966"/>
      <c r="BB222" s="974">
        <f t="shared" si="56"/>
        <v>0</v>
      </c>
      <c r="BE222" s="977"/>
      <c r="BF222" s="985"/>
      <c r="BG222" s="985"/>
      <c r="BH222" s="985"/>
      <c r="BI222" s="985"/>
      <c r="BJ222" s="985"/>
      <c r="BK222" s="985"/>
      <c r="BL222" s="985"/>
      <c r="BM222" s="985"/>
      <c r="BN222" s="985"/>
      <c r="BO222" s="985"/>
      <c r="BP222" s="985"/>
      <c r="BQ222" s="985"/>
      <c r="BR222" s="985"/>
      <c r="BS222" s="985"/>
      <c r="BT222" s="985"/>
      <c r="BU222" s="985"/>
      <c r="BV222" s="985"/>
      <c r="BW222" s="985"/>
      <c r="BX222" s="996"/>
      <c r="BY222" s="999"/>
    </row>
    <row r="223" spans="1:77" ht="12" customHeight="1">
      <c r="A223" s="866"/>
      <c r="AK223" s="946">
        <f t="shared" si="55"/>
        <v>0</v>
      </c>
      <c r="AL223" s="951">
        <f t="shared" si="57"/>
        <v>0</v>
      </c>
      <c r="AM223" s="955">
        <f t="shared" si="57"/>
        <v>0</v>
      </c>
      <c r="AN223" s="951">
        <f>AO198</f>
        <v>0</v>
      </c>
      <c r="AO223" s="961">
        <f>ROUND(AP198*(AT198+V198),3)</f>
        <v>0</v>
      </c>
      <c r="AP223" s="961">
        <f>IF(S198=0,ROUND(AS198*(AT198+V198/2)-AO223,3),0)+IF(S198=2,ROUND(AS198*(AT198+V198/2)-AO223-AQ223,3),0)</f>
        <v>0</v>
      </c>
      <c r="AQ223" s="961">
        <f>IF(S198=1,ROUND(AS198*(AT198+V198/2)-AO223,3),0)+IF(S198=2,ROUND((AN198+AQ198+T198)*W198,3),0)</f>
        <v>0</v>
      </c>
      <c r="AR223" s="961">
        <f>IF(AND($T$2="Y",S198=0),AT198,0)</f>
        <v>0</v>
      </c>
      <c r="AS223" s="961">
        <f>IF(AND(H198&gt;0,AL223="DIP"),ROUND(X198*AU198-LOOKUP(AM223,$B$4:$D$12),3),0)+IF(AND(H198&gt;0,AL223="VP"),ROUND(X198*AU198-LOOKUP(AM223,$B$4:$F$12),3),0)+IF(AND(H198&gt;0,AL223="PEP"),ROUND(X198*AU198-LOOKUP(AM223,$B$4:$H$12),3),0)</f>
        <v>0</v>
      </c>
      <c r="AT223" s="961">
        <f>IF(H198&gt;0,ROUND(Y198*AV198,3),0)+IF(AND(H198&lt;=0,J198=0,AL223="DIP"),ROUND(Y198*AV198-LOOKUP(AM223,$B$4:$D$12),3),0)+IF(AND(H198&lt;=0,J198=0,AL223="VP"),ROUND(Y198*AV198-LOOKUP(AM223,$B$4:$F$12),3),0)+IF(AND(H198&lt;=0,J198=0,AL223="PEP"),ROUND(Y198*AV198-LOOKUP(AM223,$B$4:$H$12),3),0)</f>
        <v>0</v>
      </c>
      <c r="AU223" s="961">
        <f>IF(H198&gt;0,ROUND(Y198*AW198,3),0)+IF(AND(H198&lt;=0,J198=1,AL223="DIP"),ROUND(Y198*AW198-LOOKUP(AM223,$B$4:$D$12),3),0)+IF(AND(H198&lt;=0,J198=1,AL223="VP"),ROUND(Y198*AW198-LOOKUP(AM223,$B$4:$F$12),3),0)+IF(AND(H198&lt;=0,J198=1,AL223="PEP"),ROUND(Y198*AW198-LOOKUP(AM223,$B$4:$H$12),3),0)</f>
        <v>0</v>
      </c>
      <c r="AV223" s="961">
        <f>ROUND(Z198*AX198,3)</f>
        <v>0</v>
      </c>
      <c r="AW223" s="961">
        <f>AO223</f>
        <v>0</v>
      </c>
      <c r="AX223" s="961">
        <f>AP223+AQ223-AT223</f>
        <v>0</v>
      </c>
      <c r="AY223" s="961">
        <f>IF(K198&gt;0,AT198+V198+AY198*2,0)</f>
        <v>0</v>
      </c>
      <c r="AZ223" s="961">
        <f>IF(M198&gt;0,AT198+V198,0)</f>
        <v>0</v>
      </c>
      <c r="BA223" s="961">
        <f>IF(N198&gt;0,AT198+V198+2*BA198,0)</f>
        <v>0</v>
      </c>
      <c r="BB223" s="975">
        <f t="shared" si="56"/>
        <v>0</v>
      </c>
      <c r="BE223" s="977" t="s">
        <v>730</v>
      </c>
      <c r="BF223" s="985"/>
      <c r="BG223" s="985"/>
      <c r="BH223" s="985"/>
      <c r="BI223" s="985"/>
      <c r="BJ223" s="985"/>
      <c r="BK223" s="985"/>
      <c r="BL223" s="985"/>
      <c r="BM223" s="985"/>
      <c r="BN223" s="985"/>
      <c r="BO223" s="985"/>
      <c r="BP223" s="985"/>
      <c r="BQ223" s="985"/>
      <c r="BR223" s="985"/>
      <c r="BS223" s="985"/>
      <c r="BT223" s="985"/>
      <c r="BU223" s="985"/>
      <c r="BV223" s="985"/>
      <c r="BW223" s="985"/>
      <c r="BX223" s="996"/>
      <c r="BY223" s="999"/>
    </row>
    <row r="224" spans="1:77" ht="12" customHeight="1">
      <c r="A224" s="866"/>
      <c r="AK224" s="945">
        <f t="shared" si="55"/>
        <v>0</v>
      </c>
      <c r="AL224" s="950">
        <f t="shared" si="57"/>
        <v>0</v>
      </c>
      <c r="AM224" s="954">
        <f t="shared" si="57"/>
        <v>0</v>
      </c>
      <c r="AN224" s="950"/>
      <c r="AO224" s="962">
        <f>IF(AP200&gt;0,AT200+V200,0)</f>
        <v>0</v>
      </c>
      <c r="AP224" s="966"/>
      <c r="AQ224" s="966"/>
      <c r="AR224" s="966"/>
      <c r="AS224" s="966"/>
      <c r="AT224" s="966"/>
      <c r="AU224" s="966"/>
      <c r="AV224" s="966"/>
      <c r="AW224" s="966"/>
      <c r="AX224" s="966"/>
      <c r="AY224" s="966"/>
      <c r="AZ224" s="966"/>
      <c r="BA224" s="966"/>
      <c r="BB224" s="974">
        <f t="shared" si="56"/>
        <v>0</v>
      </c>
      <c r="BE224" s="977"/>
      <c r="BF224" s="985"/>
      <c r="BG224" s="985"/>
      <c r="BH224" s="985"/>
      <c r="BI224" s="985"/>
      <c r="BJ224" s="985"/>
      <c r="BK224" s="985"/>
      <c r="BL224" s="985"/>
      <c r="BM224" s="985"/>
      <c r="BN224" s="985"/>
      <c r="BO224" s="985"/>
      <c r="BP224" s="985"/>
      <c r="BQ224" s="985"/>
      <c r="BR224" s="985"/>
      <c r="BS224" s="985"/>
      <c r="BT224" s="985"/>
      <c r="BU224" s="985"/>
      <c r="BV224" s="985"/>
      <c r="BW224" s="985"/>
      <c r="BX224" s="996"/>
      <c r="BY224" s="999"/>
    </row>
    <row r="225" spans="1:77" ht="12" customHeight="1">
      <c r="A225" s="866"/>
      <c r="AK225" s="947">
        <f t="shared" si="55"/>
        <v>0</v>
      </c>
      <c r="AL225" s="952">
        <f t="shared" si="57"/>
        <v>0</v>
      </c>
      <c r="AM225" s="956">
        <f t="shared" si="57"/>
        <v>0</v>
      </c>
      <c r="AN225" s="952">
        <f>AO200</f>
        <v>0</v>
      </c>
      <c r="AO225" s="963">
        <f>ROUND(AP200*(AT200+V200),3)</f>
        <v>0</v>
      </c>
      <c r="AP225" s="963">
        <f>IF(S200=0,ROUND(AS200*(AT200+V200/2)-AO225,3),0)+IF(S200=2,ROUND(AS200*(AT200+V200/2)-AO225-AQ225,3),0)</f>
        <v>0</v>
      </c>
      <c r="AQ225" s="963">
        <f>IF(S200=1,ROUND(AS200*(AT200+V200/2)-AO225,3),0)+IF(S200=2,ROUND((AN200+AQ200+T200)*W200,3),0)</f>
        <v>0</v>
      </c>
      <c r="AR225" s="963">
        <f>IF(AND($T$2="Y",S200=0),AT200,0)</f>
        <v>0</v>
      </c>
      <c r="AS225" s="963">
        <f>IF(AND(H200&gt;0,AL225="DIP"),ROUND(X200*AU200-LOOKUP(AM225,$B$4:$D$12),3),0)+IF(AND(H200&gt;0,AL225="VP"),ROUND(X200*AU200-LOOKUP(AM225,$B$4:$F$12),3),0)+IF(AND(H200&gt;0,AL225="PEP"),ROUND(X200*AU200-LOOKUP(AM225,$B$4:$H$12),3),0)</f>
        <v>0</v>
      </c>
      <c r="AT225" s="963">
        <f>IF(H200&gt;0,ROUND(Y200*AV200,3),0)+IF(AND(H200&lt;=0,J200=0,AL225="DIP"),ROUND(Y200*AV200-LOOKUP(AM225,$B$4:$D$12),3),0)+IF(AND(H200&lt;=0,J200=0,AL225="VP"),ROUND(Y200*AV200-LOOKUP(AM225,$B$4:$F$12),3),0)+IF(AND(H200&lt;=0,J200=0,AL225="PEP"),ROUND(Y200*AV200-LOOKUP(AM225,$B$4:$H$12),3),0)</f>
        <v>0</v>
      </c>
      <c r="AU225" s="963">
        <f>IF(H200&gt;0,ROUND(Y200*AW200,3),0)+IF(AND(H200&lt;=0,J200=1,AL225="DIP"),ROUND(Y200*AW200-LOOKUP(AM225,$B$4:$D$12),3),0)+IF(AND(H200&lt;=0,J200=1,AL225="VP"),ROUND(Y200*AW200-LOOKUP(AM225,$B$4:$F$12),3),0)+IF(AND(H200&lt;=0,J200=1,AL225="PEP"),ROUND(Y200*AW200-LOOKUP(AM225,$B$4:$H$12),3),0)</f>
        <v>0</v>
      </c>
      <c r="AV225" s="963">
        <f>ROUND(Z200*AX200,3)</f>
        <v>0</v>
      </c>
      <c r="AW225" s="963">
        <f>AO225</f>
        <v>0</v>
      </c>
      <c r="AX225" s="963">
        <f>AP225+AQ225-AT225</f>
        <v>0</v>
      </c>
      <c r="AY225" s="963">
        <f>IF(K200&gt;0,AT200+V200+AY200*2,0)</f>
        <v>0</v>
      </c>
      <c r="AZ225" s="963">
        <f>IF(M200&gt;0,AT200+V200,0)</f>
        <v>0</v>
      </c>
      <c r="BA225" s="963">
        <f>IF(N200&gt;0,AT200+V200+2*BA200,0)</f>
        <v>0</v>
      </c>
      <c r="BB225" s="976">
        <f t="shared" si="56"/>
        <v>0</v>
      </c>
      <c r="BE225" s="980"/>
      <c r="BF225" s="986"/>
      <c r="BG225" s="986"/>
      <c r="BH225" s="986"/>
      <c r="BI225" s="986"/>
      <c r="BJ225" s="986"/>
      <c r="BK225" s="986"/>
      <c r="BL225" s="986"/>
      <c r="BM225" s="986"/>
      <c r="BN225" s="986"/>
      <c r="BO225" s="986"/>
      <c r="BP225" s="986"/>
      <c r="BQ225" s="986"/>
      <c r="BR225" s="986"/>
      <c r="BS225" s="986"/>
      <c r="BT225" s="986"/>
      <c r="BU225" s="986"/>
      <c r="BV225" s="986"/>
      <c r="BW225" s="986"/>
      <c r="BX225" s="997"/>
      <c r="BY225" s="999"/>
    </row>
    <row r="226" spans="1:77" ht="11.25" customHeight="1">
      <c r="A226" s="872"/>
      <c r="B226" s="885"/>
      <c r="C226" s="885"/>
      <c r="D226" s="885"/>
      <c r="E226" s="885"/>
      <c r="F226" s="885"/>
      <c r="G226" s="885"/>
      <c r="H226" s="885"/>
      <c r="I226" s="885"/>
      <c r="J226" s="885"/>
      <c r="K226" s="885"/>
      <c r="L226" s="885"/>
      <c r="M226" s="885"/>
      <c r="N226" s="885"/>
      <c r="O226" s="885"/>
      <c r="P226" s="885"/>
      <c r="Q226" s="885"/>
      <c r="R226" s="885"/>
      <c r="S226" s="885"/>
      <c r="T226" s="885"/>
      <c r="U226" s="885"/>
      <c r="V226" s="885"/>
      <c r="W226" s="885"/>
      <c r="X226" s="885"/>
      <c r="Y226" s="885"/>
      <c r="Z226" s="885"/>
      <c r="AA226" s="885"/>
      <c r="AB226" s="885"/>
      <c r="AC226" s="885"/>
      <c r="AD226" s="885"/>
      <c r="AE226" s="885"/>
      <c r="AF226" s="885"/>
      <c r="AG226" s="885"/>
      <c r="AH226" s="885"/>
      <c r="AI226" s="885"/>
      <c r="AJ226" s="885"/>
      <c r="AK226" s="885"/>
      <c r="AL226" s="885"/>
      <c r="AM226" s="885"/>
      <c r="AN226" s="885"/>
      <c r="AO226" s="885"/>
      <c r="AP226" s="885"/>
      <c r="AQ226" s="885"/>
      <c r="AR226" s="885"/>
      <c r="AS226" s="885"/>
      <c r="AT226" s="885"/>
      <c r="AU226" s="885"/>
      <c r="AV226" s="885"/>
      <c r="AW226" s="885"/>
      <c r="AX226" s="885"/>
      <c r="AY226" s="885"/>
      <c r="AZ226" s="885"/>
      <c r="BA226" s="885"/>
      <c r="BB226" s="885"/>
      <c r="BC226" s="885"/>
      <c r="BD226" s="885"/>
      <c r="BE226" s="885"/>
      <c r="BF226" s="885"/>
      <c r="BG226" s="885"/>
      <c r="BH226" s="885"/>
      <c r="BI226" s="885"/>
      <c r="BJ226" s="885"/>
      <c r="BK226" s="885"/>
      <c r="BL226" s="885"/>
      <c r="BM226" s="885"/>
      <c r="BN226" s="885"/>
      <c r="BO226" s="885"/>
      <c r="BP226" s="885"/>
      <c r="BQ226" s="885"/>
      <c r="BR226" s="885"/>
      <c r="BS226" s="885"/>
      <c r="BT226" s="885"/>
      <c r="BU226" s="885"/>
      <c r="BV226" s="885"/>
      <c r="BW226" s="885"/>
      <c r="BX226" s="885"/>
      <c r="BY226" s="1000"/>
    </row>
    <row r="228" spans="1:77" ht="11.25" customHeight="1"/>
    <row r="229" spans="1:77" ht="11.25" customHeight="1">
      <c r="A229" s="865"/>
      <c r="B229" s="877"/>
      <c r="C229" s="877"/>
      <c r="D229" s="877"/>
      <c r="E229" s="877"/>
      <c r="F229" s="877"/>
      <c r="G229" s="877"/>
      <c r="H229" s="877"/>
      <c r="I229" s="877"/>
      <c r="J229" s="877"/>
      <c r="K229" s="877"/>
      <c r="L229" s="877"/>
      <c r="M229" s="877"/>
      <c r="N229" s="877"/>
      <c r="O229" s="877"/>
      <c r="P229" s="877"/>
      <c r="Q229" s="877"/>
      <c r="R229" s="877"/>
      <c r="S229" s="877"/>
      <c r="T229" s="877"/>
      <c r="U229" s="877"/>
      <c r="V229" s="877"/>
      <c r="W229" s="877"/>
      <c r="X229" s="877"/>
      <c r="Y229" s="877"/>
      <c r="Z229" s="877"/>
      <c r="AA229" s="877"/>
      <c r="AB229" s="877"/>
      <c r="AC229" s="877"/>
      <c r="AD229" s="877"/>
      <c r="AE229" s="877"/>
      <c r="AF229" s="877"/>
      <c r="AG229" s="877"/>
      <c r="AH229" s="877"/>
      <c r="AI229" s="877"/>
      <c r="AJ229" s="877"/>
      <c r="AK229" s="877"/>
      <c r="AL229" s="877"/>
      <c r="AM229" s="877"/>
      <c r="AN229" s="877"/>
      <c r="AO229" s="877"/>
      <c r="AP229" s="877"/>
      <c r="AQ229" s="877"/>
      <c r="AR229" s="877"/>
      <c r="AS229" s="877"/>
      <c r="AT229" s="877"/>
      <c r="AU229" s="877"/>
      <c r="AV229" s="877"/>
      <c r="AW229" s="877"/>
      <c r="AX229" s="877"/>
      <c r="AY229" s="877"/>
      <c r="AZ229" s="877"/>
      <c r="BA229" s="877"/>
      <c r="BB229" s="877"/>
      <c r="BC229" s="877"/>
      <c r="BD229" s="877"/>
      <c r="BE229" s="877"/>
      <c r="BF229" s="877"/>
      <c r="BG229" s="877"/>
      <c r="BH229" s="877"/>
      <c r="BI229" s="877"/>
      <c r="BJ229" s="877"/>
      <c r="BK229" s="877"/>
      <c r="BL229" s="877"/>
      <c r="BM229" s="877"/>
      <c r="BN229" s="877"/>
      <c r="BO229" s="877"/>
      <c r="BP229" s="877"/>
      <c r="BQ229" s="877"/>
      <c r="BR229" s="877"/>
      <c r="BS229" s="877"/>
      <c r="BT229" s="877"/>
      <c r="BU229" s="877"/>
      <c r="BV229" s="877"/>
      <c r="BW229" s="877"/>
      <c r="BX229" s="877"/>
      <c r="BY229" s="998"/>
    </row>
    <row r="230" spans="1:77" ht="11.25" customHeight="1">
      <c r="A230" s="866"/>
      <c r="B230" s="878" t="s">
        <v>654</v>
      </c>
      <c r="BY230" s="999"/>
    </row>
    <row r="231" spans="1:77" ht="20.149999999999999" customHeight="1">
      <c r="A231" s="867" t="s">
        <v>655</v>
      </c>
      <c r="B231" s="879">
        <v>5</v>
      </c>
      <c r="C231" s="888"/>
      <c r="D231" s="890"/>
      <c r="M231" s="878"/>
      <c r="AE231" s="931" t="s">
        <v>656</v>
      </c>
      <c r="BF231" s="931" t="s">
        <v>486</v>
      </c>
      <c r="BJ231" s="931" t="str">
        <f>A232</f>
        <v>φ30ｍｍ以下 配水管接続工事</v>
      </c>
      <c r="BW231" s="888" t="s">
        <v>657</v>
      </c>
      <c r="BX231" s="890">
        <f>+BB232+1</f>
        <v>52</v>
      </c>
      <c r="BY231" s="999"/>
    </row>
    <row r="232" spans="1:77" ht="20.149999999999999" customHeight="1">
      <c r="A232" s="868" t="s">
        <v>265</v>
      </c>
      <c r="B232" s="880"/>
      <c r="C232" s="880"/>
      <c r="D232" s="880"/>
      <c r="E232" s="880"/>
      <c r="F232" s="880"/>
      <c r="G232" s="880"/>
      <c r="H232" s="878"/>
      <c r="I232" s="878"/>
      <c r="J232" s="878"/>
      <c r="K232" s="878"/>
      <c r="L232" s="878"/>
      <c r="M232" s="878"/>
      <c r="N232" s="878" t="s">
        <v>659</v>
      </c>
      <c r="O232" s="878"/>
      <c r="P232" s="878"/>
      <c r="Q232" s="878"/>
      <c r="R232" s="878"/>
      <c r="S232" s="878"/>
      <c r="T232" s="878"/>
      <c r="U232" s="878"/>
      <c r="AF232" s="912" t="s">
        <v>661</v>
      </c>
      <c r="AG232" s="937" t="s">
        <v>67</v>
      </c>
      <c r="AL232" s="931" t="s">
        <v>2</v>
      </c>
      <c r="AP232" s="931" t="str">
        <f>A232</f>
        <v>φ30ｍｍ以下 配水管接続工事</v>
      </c>
      <c r="BA232" s="888" t="s">
        <v>657</v>
      </c>
      <c r="BB232" s="890">
        <f>B231*10+1</f>
        <v>51</v>
      </c>
      <c r="BE232" s="942"/>
      <c r="BF232" s="957" t="s">
        <v>183</v>
      </c>
      <c r="BG232" s="957" t="s">
        <v>662</v>
      </c>
      <c r="BH232" s="957" t="s">
        <v>649</v>
      </c>
      <c r="BI232" s="964"/>
      <c r="BJ232" s="964"/>
      <c r="BK232" s="957" t="s">
        <v>664</v>
      </c>
      <c r="BL232" s="964"/>
      <c r="BM232" s="957" t="s">
        <v>220</v>
      </c>
      <c r="BN232" s="964"/>
      <c r="BO232" s="957" t="s">
        <v>600</v>
      </c>
      <c r="BP232" s="957"/>
      <c r="BQ232" s="964" t="s">
        <v>304</v>
      </c>
      <c r="BR232" s="964"/>
      <c r="BS232" s="964"/>
      <c r="BT232" s="957" t="s">
        <v>203</v>
      </c>
      <c r="BU232" s="964"/>
      <c r="BV232" s="957" t="s">
        <v>665</v>
      </c>
      <c r="BW232" s="957" t="s">
        <v>666</v>
      </c>
      <c r="BX232" s="993" t="s">
        <v>667</v>
      </c>
      <c r="BY232" s="999"/>
    </row>
    <row r="233" spans="1:77" ht="12" customHeight="1">
      <c r="A233" s="869"/>
      <c r="B233" s="881"/>
      <c r="C233" s="881"/>
      <c r="D233" s="881"/>
      <c r="E233" s="881" t="s">
        <v>229</v>
      </c>
      <c r="F233" s="881"/>
      <c r="G233" s="881"/>
      <c r="H233" s="881"/>
      <c r="I233" s="881" t="s">
        <v>152</v>
      </c>
      <c r="J233" s="895" t="s">
        <v>668</v>
      </c>
      <c r="K233" s="895" t="s">
        <v>669</v>
      </c>
      <c r="L233" s="898"/>
      <c r="M233" s="881" t="s">
        <v>666</v>
      </c>
      <c r="N233" s="895" t="s">
        <v>92</v>
      </c>
      <c r="O233" s="898" t="s">
        <v>22</v>
      </c>
      <c r="P233" s="902"/>
      <c r="Q233" s="881" t="s">
        <v>282</v>
      </c>
      <c r="R233" s="881" t="s">
        <v>129</v>
      </c>
      <c r="S233" s="909" t="s">
        <v>640</v>
      </c>
      <c r="T233" s="913" t="s">
        <v>120</v>
      </c>
      <c r="U233" s="878"/>
      <c r="V233" s="860" t="s">
        <v>137</v>
      </c>
      <c r="AC233" s="927"/>
      <c r="AD233" s="927"/>
      <c r="AE233" s="927"/>
      <c r="AG233" s="938"/>
      <c r="AH233" s="927"/>
      <c r="AI233" s="927"/>
      <c r="AK233" s="942"/>
      <c r="AL233" s="948"/>
      <c r="AM233" s="948"/>
      <c r="AN233" s="948"/>
      <c r="AO233" s="948"/>
      <c r="AP233" s="948" t="s">
        <v>229</v>
      </c>
      <c r="AQ233" s="948"/>
      <c r="AR233" s="948"/>
      <c r="AS233" s="948"/>
      <c r="AT233" s="948"/>
      <c r="AU233" s="948"/>
      <c r="AV233" s="957" t="s">
        <v>404</v>
      </c>
      <c r="AW233" s="964"/>
      <c r="AX233" s="948" t="s">
        <v>670</v>
      </c>
      <c r="AY233" s="970" t="s">
        <v>674</v>
      </c>
      <c r="AZ233" s="948" t="s">
        <v>666</v>
      </c>
      <c r="BA233" s="957" t="s">
        <v>676</v>
      </c>
      <c r="BB233" s="972"/>
      <c r="BE233" s="977"/>
      <c r="BF233" s="887"/>
      <c r="BG233" s="887"/>
      <c r="BH233" s="887" t="s">
        <v>311</v>
      </c>
      <c r="BI233" s="887" t="s">
        <v>149</v>
      </c>
      <c r="BJ233" s="887" t="s">
        <v>677</v>
      </c>
      <c r="BK233" s="989" t="s">
        <v>71</v>
      </c>
      <c r="BL233" s="887"/>
      <c r="BM233" s="887"/>
      <c r="BN233" s="887"/>
      <c r="BO233" s="887"/>
      <c r="BP233" s="887"/>
      <c r="BQ233" s="887"/>
      <c r="BR233" s="887"/>
      <c r="BS233" s="887" t="s">
        <v>49</v>
      </c>
      <c r="BT233" s="887" t="s">
        <v>679</v>
      </c>
      <c r="BU233" s="887"/>
      <c r="BV233" s="887"/>
      <c r="BW233" s="887"/>
      <c r="BX233" s="973"/>
      <c r="BY233" s="999"/>
    </row>
    <row r="234" spans="1:77" ht="12" customHeight="1">
      <c r="A234" s="870" t="s">
        <v>680</v>
      </c>
      <c r="B234" s="882" t="s">
        <v>174</v>
      </c>
      <c r="C234" s="882" t="s">
        <v>642</v>
      </c>
      <c r="D234" s="882" t="s">
        <v>275</v>
      </c>
      <c r="E234" s="882" t="s">
        <v>682</v>
      </c>
      <c r="F234" s="882" t="s">
        <v>442</v>
      </c>
      <c r="G234" s="882" t="s">
        <v>622</v>
      </c>
      <c r="H234" s="882" t="s">
        <v>683</v>
      </c>
      <c r="I234" s="894" t="s">
        <v>211</v>
      </c>
      <c r="J234" s="894" t="s">
        <v>482</v>
      </c>
      <c r="K234" s="882" t="s">
        <v>660</v>
      </c>
      <c r="L234" s="882" t="s">
        <v>684</v>
      </c>
      <c r="M234" s="882" t="s">
        <v>682</v>
      </c>
      <c r="N234" s="882" t="s">
        <v>682</v>
      </c>
      <c r="O234" s="882" t="s">
        <v>684</v>
      </c>
      <c r="P234" s="903"/>
      <c r="Q234" s="882" t="s">
        <v>686</v>
      </c>
      <c r="R234" s="882" t="s">
        <v>687</v>
      </c>
      <c r="S234" s="910"/>
      <c r="T234" s="914" t="s">
        <v>432</v>
      </c>
      <c r="U234" s="878"/>
      <c r="AC234" s="928"/>
      <c r="AD234" s="930"/>
      <c r="AE234" s="929" t="s">
        <v>688</v>
      </c>
      <c r="AF234" s="932"/>
      <c r="AG234" s="939" t="s">
        <v>689</v>
      </c>
      <c r="AH234" s="927" t="s">
        <v>690</v>
      </c>
      <c r="AI234" s="927"/>
      <c r="AJ234" s="928"/>
      <c r="AK234" s="943" t="s">
        <v>680</v>
      </c>
      <c r="AL234" s="887" t="s">
        <v>174</v>
      </c>
      <c r="AM234" s="887" t="s">
        <v>642</v>
      </c>
      <c r="AN234" s="887" t="s">
        <v>123</v>
      </c>
      <c r="AO234" s="887" t="s">
        <v>275</v>
      </c>
      <c r="AP234" s="887" t="s">
        <v>682</v>
      </c>
      <c r="AQ234" s="887" t="s">
        <v>442</v>
      </c>
      <c r="AR234" s="887" t="s">
        <v>683</v>
      </c>
      <c r="AS234" s="887" t="s">
        <v>691</v>
      </c>
      <c r="AT234" s="887" t="s">
        <v>622</v>
      </c>
      <c r="AU234" s="887" t="s">
        <v>692</v>
      </c>
      <c r="AV234" s="887" t="s">
        <v>693</v>
      </c>
      <c r="AW234" s="887" t="str">
        <f>J234</f>
        <v>RC-40</v>
      </c>
      <c r="AX234" s="887" t="str">
        <f>I234</f>
        <v>砕石</v>
      </c>
      <c r="AY234" s="887" t="s">
        <v>694</v>
      </c>
      <c r="AZ234" s="887" t="s">
        <v>682</v>
      </c>
      <c r="BA234" s="887" t="s">
        <v>694</v>
      </c>
      <c r="BB234" s="973" t="s">
        <v>695</v>
      </c>
      <c r="BE234" s="977" t="s">
        <v>168</v>
      </c>
      <c r="BF234" s="887"/>
      <c r="BG234" s="887"/>
      <c r="BH234" s="988" t="s">
        <v>5</v>
      </c>
      <c r="BI234" s="988" t="s">
        <v>5</v>
      </c>
      <c r="BJ234" s="988" t="s">
        <v>77</v>
      </c>
      <c r="BK234" s="949" t="s">
        <v>560</v>
      </c>
      <c r="BL234" s="949" t="s">
        <v>269</v>
      </c>
      <c r="BM234" s="967" t="s">
        <v>696</v>
      </c>
      <c r="BN234" s="967" t="s">
        <v>179</v>
      </c>
      <c r="BO234" s="949"/>
      <c r="BP234" s="949" t="s">
        <v>697</v>
      </c>
      <c r="BQ234" s="949" t="s">
        <v>693</v>
      </c>
      <c r="BR234" s="949" t="str">
        <f>J234</f>
        <v>RC-40</v>
      </c>
      <c r="BS234" s="949" t="str">
        <f>I234</f>
        <v>砕石</v>
      </c>
      <c r="BT234" s="949" t="s">
        <v>354</v>
      </c>
      <c r="BU234" s="967" t="s">
        <v>55</v>
      </c>
      <c r="BV234" s="887"/>
      <c r="BW234" s="887"/>
      <c r="BX234" s="973"/>
      <c r="BY234" s="999"/>
    </row>
    <row r="235" spans="1:77" ht="12" customHeight="1">
      <c r="A235" s="870"/>
      <c r="B235" s="882"/>
      <c r="C235" s="882" t="s">
        <v>700</v>
      </c>
      <c r="D235" s="882" t="s">
        <v>61</v>
      </c>
      <c r="E235" s="882" t="s">
        <v>688</v>
      </c>
      <c r="F235" s="882" t="s">
        <v>40</v>
      </c>
      <c r="G235" s="882" t="s">
        <v>145</v>
      </c>
      <c r="H235" s="882" t="s">
        <v>128</v>
      </c>
      <c r="I235" s="882" t="s">
        <v>327</v>
      </c>
      <c r="J235" s="882" t="s">
        <v>421</v>
      </c>
      <c r="K235" s="882" t="s">
        <v>701</v>
      </c>
      <c r="L235" s="882" t="s">
        <v>51</v>
      </c>
      <c r="M235" s="882" t="s">
        <v>100</v>
      </c>
      <c r="N235" s="882" t="s">
        <v>283</v>
      </c>
      <c r="O235" s="882" t="s">
        <v>255</v>
      </c>
      <c r="P235" s="903"/>
      <c r="Q235" s="882" t="s">
        <v>550</v>
      </c>
      <c r="R235" s="882" t="s">
        <v>702</v>
      </c>
      <c r="S235" s="910" t="s">
        <v>703</v>
      </c>
      <c r="T235" s="914" t="s">
        <v>704</v>
      </c>
      <c r="U235" s="878"/>
      <c r="V235" s="922" t="s">
        <v>622</v>
      </c>
      <c r="W235" s="922" t="s">
        <v>705</v>
      </c>
      <c r="X235" s="922" t="s">
        <v>195</v>
      </c>
      <c r="Y235" s="924"/>
      <c r="Z235" s="925"/>
      <c r="AC235" s="928"/>
      <c r="AD235" s="928"/>
      <c r="AF235" s="933"/>
      <c r="AG235" s="940"/>
      <c r="AJ235" s="928" t="s">
        <v>327</v>
      </c>
      <c r="AK235" s="944"/>
      <c r="AL235" s="949"/>
      <c r="AM235" s="949" t="s">
        <v>700</v>
      </c>
      <c r="AN235" s="949" t="s">
        <v>343</v>
      </c>
      <c r="AO235" s="949" t="s">
        <v>61</v>
      </c>
      <c r="AP235" s="949" t="s">
        <v>688</v>
      </c>
      <c r="AQ235" s="949" t="s">
        <v>40</v>
      </c>
      <c r="AR235" s="949" t="s">
        <v>128</v>
      </c>
      <c r="AS235" s="949" t="s">
        <v>707</v>
      </c>
      <c r="AT235" s="949" t="s">
        <v>145</v>
      </c>
      <c r="AU235" s="949" t="s">
        <v>709</v>
      </c>
      <c r="AV235" s="949" t="s">
        <v>421</v>
      </c>
      <c r="AW235" s="949" t="s">
        <v>421</v>
      </c>
      <c r="AX235" s="949" t="s">
        <v>327</v>
      </c>
      <c r="AY235" s="949" t="s">
        <v>51</v>
      </c>
      <c r="AZ235" s="949" t="s">
        <v>570</v>
      </c>
      <c r="BA235" s="949" t="s">
        <v>255</v>
      </c>
      <c r="BB235" s="973"/>
      <c r="BE235" s="943"/>
      <c r="BF235" s="887"/>
      <c r="BG235" s="887" t="s">
        <v>498</v>
      </c>
      <c r="BH235" s="887" t="s">
        <v>498</v>
      </c>
      <c r="BI235" s="887" t="s">
        <v>498</v>
      </c>
      <c r="BJ235" s="887" t="s">
        <v>498</v>
      </c>
      <c r="BK235" s="887" t="s">
        <v>288</v>
      </c>
      <c r="BL235" s="887" t="s">
        <v>710</v>
      </c>
      <c r="BM235" s="887" t="s">
        <v>710</v>
      </c>
      <c r="BN235" s="887" t="s">
        <v>710</v>
      </c>
      <c r="BO235" s="887" t="s">
        <v>712</v>
      </c>
      <c r="BP235" s="887" t="s">
        <v>710</v>
      </c>
      <c r="BQ235" s="887" t="s">
        <v>710</v>
      </c>
      <c r="BR235" s="887" t="s">
        <v>710</v>
      </c>
      <c r="BS235" s="887" t="s">
        <v>710</v>
      </c>
      <c r="BT235" s="887" t="s">
        <v>710</v>
      </c>
      <c r="BU235" s="887" t="s">
        <v>710</v>
      </c>
      <c r="BV235" s="887" t="s">
        <v>712</v>
      </c>
      <c r="BW235" s="887" t="s">
        <v>712</v>
      </c>
      <c r="BX235" s="973" t="s">
        <v>712</v>
      </c>
      <c r="BY235" s="999"/>
    </row>
    <row r="236" spans="1:77" ht="12" customHeight="1">
      <c r="A236" s="870"/>
      <c r="B236" s="882"/>
      <c r="C236" s="882" t="s">
        <v>502</v>
      </c>
      <c r="D236" s="882" t="s">
        <v>69</v>
      </c>
      <c r="E236" s="882" t="s">
        <v>69</v>
      </c>
      <c r="F236" s="882" t="s">
        <v>69</v>
      </c>
      <c r="G236" s="882" t="s">
        <v>69</v>
      </c>
      <c r="H236" s="882" t="s">
        <v>69</v>
      </c>
      <c r="I236" s="882" t="s">
        <v>69</v>
      </c>
      <c r="J236" s="882" t="s">
        <v>713</v>
      </c>
      <c r="K236" s="882" t="s">
        <v>69</v>
      </c>
      <c r="L236" s="882" t="s">
        <v>69</v>
      </c>
      <c r="M236" s="882" t="s">
        <v>69</v>
      </c>
      <c r="N236" s="882" t="s">
        <v>69</v>
      </c>
      <c r="O236" s="882" t="s">
        <v>69</v>
      </c>
      <c r="P236" s="904"/>
      <c r="Q236" s="882" t="s">
        <v>69</v>
      </c>
      <c r="R236" s="882" t="s">
        <v>272</v>
      </c>
      <c r="S236" s="910" t="s">
        <v>714</v>
      </c>
      <c r="T236" s="915" t="s">
        <v>69</v>
      </c>
      <c r="U236" s="918"/>
      <c r="V236" s="923" t="s">
        <v>637</v>
      </c>
      <c r="W236" s="923" t="s">
        <v>572</v>
      </c>
      <c r="X236" s="923" t="s">
        <v>716</v>
      </c>
      <c r="Y236" s="923" t="s">
        <v>109</v>
      </c>
      <c r="Z236" s="926" t="s">
        <v>717</v>
      </c>
      <c r="AC236" s="928"/>
      <c r="AD236" s="928"/>
      <c r="AF236" s="933"/>
      <c r="AG236" s="941" t="s">
        <v>670</v>
      </c>
      <c r="AH236" s="927"/>
      <c r="AI236" s="927"/>
      <c r="AJ236" s="928"/>
      <c r="AK236" s="944"/>
      <c r="AL236" s="949"/>
      <c r="AM236" s="949" t="s">
        <v>502</v>
      </c>
      <c r="AN236" s="949" t="s">
        <v>69</v>
      </c>
      <c r="AO236" s="949" t="s">
        <v>69</v>
      </c>
      <c r="AP236" s="949" t="s">
        <v>69</v>
      </c>
      <c r="AQ236" s="949" t="s">
        <v>69</v>
      </c>
      <c r="AR236" s="949" t="s">
        <v>69</v>
      </c>
      <c r="AS236" s="949" t="s">
        <v>69</v>
      </c>
      <c r="AT236" s="949" t="s">
        <v>69</v>
      </c>
      <c r="AU236" s="949" t="s">
        <v>69</v>
      </c>
      <c r="AV236" s="949" t="s">
        <v>69</v>
      </c>
      <c r="AW236" s="949" t="s">
        <v>69</v>
      </c>
      <c r="AX236" s="949" t="s">
        <v>69</v>
      </c>
      <c r="AY236" s="949" t="s">
        <v>69</v>
      </c>
      <c r="AZ236" s="949" t="s">
        <v>69</v>
      </c>
      <c r="BA236" s="949" t="s">
        <v>69</v>
      </c>
      <c r="BB236" s="973"/>
      <c r="BE236" s="978" t="str">
        <f>+AK262</f>
        <v>A-1土工</v>
      </c>
      <c r="BF236" s="981"/>
      <c r="BG236" s="933"/>
      <c r="BH236" s="933"/>
      <c r="BI236" s="933"/>
      <c r="BJ236" s="933"/>
      <c r="BK236" s="990">
        <f>IF(S238=1,0,AO262)</f>
        <v>0.55000000000000004</v>
      </c>
      <c r="BL236" s="990">
        <f>IF(S238=1,AO262,0)</f>
        <v>0</v>
      </c>
      <c r="BM236" s="933"/>
      <c r="BN236" s="933"/>
      <c r="BO236" s="933"/>
      <c r="BP236" s="933"/>
      <c r="BQ236" s="933"/>
      <c r="BR236" s="933"/>
      <c r="BS236" s="933"/>
      <c r="BT236" s="933"/>
      <c r="BU236" s="933"/>
      <c r="BV236" s="933"/>
      <c r="BW236" s="933"/>
      <c r="BX236" s="994"/>
      <c r="BY236" s="999"/>
    </row>
    <row r="237" spans="1:77" ht="12" customHeight="1">
      <c r="A237" s="868" t="s">
        <v>210</v>
      </c>
      <c r="B237" s="883"/>
      <c r="C237" s="883"/>
      <c r="D237" s="883"/>
      <c r="E237" s="883"/>
      <c r="F237" s="883"/>
      <c r="G237" s="892"/>
      <c r="H237" s="883"/>
      <c r="I237" s="883"/>
      <c r="J237" s="896"/>
      <c r="K237" s="883"/>
      <c r="L237" s="883"/>
      <c r="M237" s="883"/>
      <c r="N237" s="883"/>
      <c r="O237" s="883"/>
      <c r="P237" s="896"/>
      <c r="Q237" s="883"/>
      <c r="R237" s="883"/>
      <c r="S237" s="883"/>
      <c r="T237" s="916"/>
      <c r="U237" s="878"/>
      <c r="V237" s="923"/>
      <c r="W237" s="923"/>
      <c r="X237" s="923"/>
      <c r="Y237" s="923"/>
      <c r="Z237" s="926"/>
      <c r="AC237" s="928"/>
      <c r="AD237" s="928"/>
      <c r="AF237" s="933"/>
      <c r="AG237" s="940" t="str">
        <f>J234</f>
        <v>RC-40</v>
      </c>
      <c r="AJ237" s="928"/>
      <c r="AK237" s="945" t="str">
        <f t="shared" ref="AK237:AM254" si="61">A237</f>
        <v>A-1土工</v>
      </c>
      <c r="AL237" s="950">
        <f t="shared" si="61"/>
        <v>0</v>
      </c>
      <c r="AM237" s="954">
        <f t="shared" si="61"/>
        <v>0</v>
      </c>
      <c r="AN237" s="950"/>
      <c r="AO237" s="950"/>
      <c r="AP237" s="950"/>
      <c r="AQ237" s="950"/>
      <c r="AR237" s="950"/>
      <c r="AS237" s="950"/>
      <c r="AT237" s="950">
        <f t="shared" ref="AT237:AT254" si="62">G237</f>
        <v>0</v>
      </c>
      <c r="AU237" s="950"/>
      <c r="AV237" s="950"/>
      <c r="AW237" s="950"/>
      <c r="AX237" s="950"/>
      <c r="AY237" s="971">
        <f>K238</f>
        <v>0.12</v>
      </c>
      <c r="AZ237" s="950"/>
      <c r="BA237" s="971">
        <f>+N238</f>
        <v>0</v>
      </c>
      <c r="BB237" s="974" t="str">
        <f>LOOKUP(R238,$L$4:$M$7)</f>
        <v>両切</v>
      </c>
      <c r="BE237" s="978" t="str">
        <f>AK263</f>
        <v>町道As</v>
      </c>
      <c r="BF237" s="982">
        <f>AN263</f>
        <v>0.6</v>
      </c>
      <c r="BG237" s="933" t="s">
        <v>718</v>
      </c>
      <c r="BH237" s="962">
        <f>IF(AND(E238&gt;0,E238&lt;=0.1),R238,0)</f>
        <v>2</v>
      </c>
      <c r="BI237" s="962">
        <f>IF(AND(E238&gt;0.1,E238&lt;=0.15),R238,0)</f>
        <v>0</v>
      </c>
      <c r="BJ237" s="962">
        <f>IF(E238&gt;0.15,R238,0)</f>
        <v>0</v>
      </c>
      <c r="BK237" s="962">
        <f>IF(S238=1,0,AO263)</f>
        <v>2.1999999999999999e-002</v>
      </c>
      <c r="BL237" s="962">
        <f>IF(S238=1,AO263,0)</f>
        <v>0</v>
      </c>
      <c r="BM237" s="962">
        <f t="shared" ref="BM237:BX237" si="63">AP263</f>
        <v>0.36299999999999999</v>
      </c>
      <c r="BN237" s="962">
        <f t="shared" si="63"/>
        <v>0</v>
      </c>
      <c r="BO237" s="962">
        <f t="shared" si="63"/>
        <v>0</v>
      </c>
      <c r="BP237" s="962">
        <f t="shared" si="63"/>
        <v>0.11</v>
      </c>
      <c r="BQ237" s="962">
        <f t="shared" si="63"/>
        <v>0</v>
      </c>
      <c r="BR237" s="962">
        <f t="shared" si="63"/>
        <v>0.193</v>
      </c>
      <c r="BS237" s="962">
        <f t="shared" si="63"/>
        <v>0</v>
      </c>
      <c r="BT237" s="962">
        <f t="shared" si="63"/>
        <v>2.1999999999999999e-002</v>
      </c>
      <c r="BU237" s="962">
        <f t="shared" si="63"/>
        <v>0.36299999999999999</v>
      </c>
      <c r="BV237" s="962">
        <f t="shared" si="63"/>
        <v>0.55000000000000004</v>
      </c>
      <c r="BW237" s="962">
        <f t="shared" si="63"/>
        <v>0.55000000000000004</v>
      </c>
      <c r="BX237" s="995">
        <f t="shared" si="63"/>
        <v>0</v>
      </c>
      <c r="BY237" s="999"/>
    </row>
    <row r="238" spans="1:77" ht="12" customHeight="1">
      <c r="A238" s="871" t="s">
        <v>303</v>
      </c>
      <c r="B238" s="884" t="s">
        <v>639</v>
      </c>
      <c r="C238" s="884">
        <v>30</v>
      </c>
      <c r="D238" s="884">
        <v>0.6</v>
      </c>
      <c r="E238" s="884">
        <v>4.e-002</v>
      </c>
      <c r="F238" s="884">
        <v>0.1</v>
      </c>
      <c r="G238" s="884">
        <v>0.55000000000000004</v>
      </c>
      <c r="H238" s="884">
        <v>0.1</v>
      </c>
      <c r="I238" s="884"/>
      <c r="J238" s="897">
        <v>1</v>
      </c>
      <c r="K238" s="884">
        <v>0.12</v>
      </c>
      <c r="L238" s="884"/>
      <c r="M238" s="884">
        <v>3.e-002</v>
      </c>
      <c r="N238" s="884"/>
      <c r="O238" s="884"/>
      <c r="P238" s="897"/>
      <c r="Q238" s="884">
        <f>3.7</f>
        <v>3.7</v>
      </c>
      <c r="R238" s="884">
        <v>2</v>
      </c>
      <c r="S238" s="884"/>
      <c r="T238" s="917"/>
      <c r="U238" s="878"/>
      <c r="V238" s="923">
        <f>IF(G237-G238&gt;=0,G237-G238,0)</f>
        <v>0</v>
      </c>
      <c r="W238" s="923">
        <f>IF(AS238&gt;0,ROUND(AT238+V238/AS238*(AS238-AO238+T238)/2,3),0)</f>
        <v>0.55000000000000004</v>
      </c>
      <c r="X238" s="923">
        <f>IF(AS238&gt;0,ROUND(AT238+V238/AS238*AU238/2,3),0)</f>
        <v>0.55000000000000004</v>
      </c>
      <c r="Y238" s="923">
        <f>IF(AS238&gt;0,ROUND(AT238+V238/AS238*(AU238+AW238/2+AV238/2),3),0)</f>
        <v>0.55000000000000004</v>
      </c>
      <c r="Z238" s="926">
        <f>IF(AS238&gt;0,ROUND(AT238+V238/AS238*(AU238+AW238+AV238+AX238/2),3),0)</f>
        <v>0.55000000000000004</v>
      </c>
      <c r="AC238" s="928" t="s">
        <v>707</v>
      </c>
      <c r="AD238" s="928" t="s">
        <v>61</v>
      </c>
      <c r="AF238" s="933"/>
      <c r="AG238" s="940" t="s">
        <v>414</v>
      </c>
      <c r="AJ238" s="928" t="s">
        <v>421</v>
      </c>
      <c r="AK238" s="946" t="str">
        <f t="shared" si="61"/>
        <v>町道As</v>
      </c>
      <c r="AL238" s="951" t="str">
        <f t="shared" si="61"/>
        <v>PEP</v>
      </c>
      <c r="AM238" s="955">
        <f t="shared" si="61"/>
        <v>30</v>
      </c>
      <c r="AN238" s="951">
        <f>IF(AL238="DIP",LOOKUP(AM238,$B$4:$C$12),0)+IF(AL238="VP",LOOKUP(AM238,$B$4:$E$12),0)+IF(AL238="PEP",LOOKUP(AM238,$B$4:$G$12),0)</f>
        <v>0</v>
      </c>
      <c r="AO238" s="951">
        <f>D238</f>
        <v>0.6</v>
      </c>
      <c r="AP238" s="951">
        <f>E238</f>
        <v>4.e-002</v>
      </c>
      <c r="AQ238" s="951">
        <f>F238</f>
        <v>0.1</v>
      </c>
      <c r="AR238" s="951">
        <f>H238</f>
        <v>0.1</v>
      </c>
      <c r="AS238" s="951">
        <f>AO238+AN238+AQ238</f>
        <v>0.7</v>
      </c>
      <c r="AT238" s="951">
        <f t="shared" si="62"/>
        <v>0.55000000000000004</v>
      </c>
      <c r="AU238" s="951">
        <f>IF(H238&gt;0,AQ238+AR238+AN238,0)</f>
        <v>0.2</v>
      </c>
      <c r="AV238" s="951">
        <f>IF(J238=0,AS238-AU238-AX238-AY237-AZ238,0)</f>
        <v>0</v>
      </c>
      <c r="AW238" s="951">
        <f>IF(J238=1,AS238-AU238-AX238-AY237-AZ238,0)</f>
        <v>0.35</v>
      </c>
      <c r="AX238" s="951">
        <f>I238</f>
        <v>0</v>
      </c>
      <c r="AY238" s="951">
        <f>L238</f>
        <v>0</v>
      </c>
      <c r="AZ238" s="951">
        <f>M238</f>
        <v>3.e-002</v>
      </c>
      <c r="BA238" s="951">
        <f>+O238</f>
        <v>0</v>
      </c>
      <c r="BB238" s="975">
        <f>LOOKUP(S238,$N$4:$O$7)</f>
        <v>0</v>
      </c>
      <c r="BE238" s="978" t="str">
        <f>AL263</f>
        <v>PEP</v>
      </c>
      <c r="BF238" s="983">
        <f>AM263</f>
        <v>30</v>
      </c>
      <c r="BG238" s="933"/>
      <c r="BH238" s="950"/>
      <c r="BI238" s="950"/>
      <c r="BJ238" s="950"/>
      <c r="BK238" s="991">
        <f>ROUND(BG239*BK236,2)</f>
        <v>2.04</v>
      </c>
      <c r="BL238" s="950">
        <f>ROUND(BG239*BL236,2)</f>
        <v>0</v>
      </c>
      <c r="BM238" s="950"/>
      <c r="BN238" s="950"/>
      <c r="BO238" s="950"/>
      <c r="BP238" s="950"/>
      <c r="BQ238" s="950"/>
      <c r="BR238" s="950"/>
      <c r="BS238" s="950"/>
      <c r="BT238" s="950"/>
      <c r="BU238" s="950"/>
      <c r="BV238" s="950"/>
      <c r="BW238" s="950"/>
      <c r="BX238" s="974"/>
      <c r="BY238" s="999"/>
    </row>
    <row r="239" spans="1:77" ht="12" customHeight="1">
      <c r="A239" s="868" t="s">
        <v>210</v>
      </c>
      <c r="B239" s="883"/>
      <c r="C239" s="883"/>
      <c r="D239" s="883"/>
      <c r="E239" s="883"/>
      <c r="F239" s="883"/>
      <c r="G239" s="892"/>
      <c r="H239" s="883"/>
      <c r="I239" s="883"/>
      <c r="J239" s="896"/>
      <c r="K239" s="883"/>
      <c r="L239" s="883"/>
      <c r="M239" s="883"/>
      <c r="N239" s="883"/>
      <c r="O239" s="883"/>
      <c r="P239" s="896"/>
      <c r="Q239" s="883"/>
      <c r="R239" s="883"/>
      <c r="S239" s="883"/>
      <c r="T239" s="916"/>
      <c r="U239" s="878"/>
      <c r="V239" s="923"/>
      <c r="W239" s="923"/>
      <c r="X239" s="923"/>
      <c r="Y239" s="923"/>
      <c r="Z239" s="926"/>
      <c r="AC239" s="928"/>
      <c r="AD239" s="928"/>
      <c r="AF239" s="933"/>
      <c r="AG239" s="940" t="s">
        <v>693</v>
      </c>
      <c r="AJ239" s="928"/>
      <c r="AK239" s="945" t="str">
        <f t="shared" si="61"/>
        <v>A-1土工</v>
      </c>
      <c r="AL239" s="950">
        <f t="shared" si="61"/>
        <v>0</v>
      </c>
      <c r="AM239" s="954">
        <f t="shared" si="61"/>
        <v>0</v>
      </c>
      <c r="AN239" s="950"/>
      <c r="AO239" s="950"/>
      <c r="AP239" s="950"/>
      <c r="AQ239" s="950"/>
      <c r="AR239" s="950"/>
      <c r="AS239" s="950"/>
      <c r="AT239" s="950">
        <f t="shared" si="62"/>
        <v>0</v>
      </c>
      <c r="AU239" s="950"/>
      <c r="AV239" s="950"/>
      <c r="AW239" s="950"/>
      <c r="AX239" s="950"/>
      <c r="AY239" s="971">
        <f>K240</f>
        <v>0.12</v>
      </c>
      <c r="AZ239" s="950"/>
      <c r="BA239" s="971">
        <f>+N240</f>
        <v>0</v>
      </c>
      <c r="BB239" s="974" t="str">
        <f>LOOKUP(R240,$L$4:$M$7)</f>
        <v>両切</v>
      </c>
      <c r="BE239" s="979"/>
      <c r="BF239" s="984"/>
      <c r="BG239" s="987">
        <f>Q238</f>
        <v>3.7</v>
      </c>
      <c r="BH239" s="951">
        <f>ROUND(BG239*BH237,2)</f>
        <v>7.4</v>
      </c>
      <c r="BI239" s="951">
        <f>ROUND(BG239*BI237,2)</f>
        <v>0</v>
      </c>
      <c r="BJ239" s="951">
        <f>ROUND(BG239*BJ237,2)</f>
        <v>0</v>
      </c>
      <c r="BK239" s="951">
        <f>ROUND(BG239*BK237,2)</f>
        <v>8.e-002</v>
      </c>
      <c r="BL239" s="951">
        <f>ROUND(BG239*BL237,2)</f>
        <v>0</v>
      </c>
      <c r="BM239" s="951">
        <f>ROUND(BG239*BM237,2)</f>
        <v>1.34</v>
      </c>
      <c r="BN239" s="951">
        <f>ROUND(BG239*BN237,2)</f>
        <v>0</v>
      </c>
      <c r="BO239" s="951">
        <f>ROUND(BG239*BO237,2)</f>
        <v>0</v>
      </c>
      <c r="BP239" s="951">
        <f>ROUND(BG239*BP237,2)</f>
        <v>0.41</v>
      </c>
      <c r="BQ239" s="951">
        <f>ROUND(BG239*BQ237,2)</f>
        <v>0</v>
      </c>
      <c r="BR239" s="951">
        <f>ROUND(BG239*BR237,2)</f>
        <v>0.71</v>
      </c>
      <c r="BS239" s="951">
        <f>ROUND(BG239*BS237,2)</f>
        <v>0</v>
      </c>
      <c r="BT239" s="951">
        <f>ROUND(BG239*BT237,2)</f>
        <v>8.e-002</v>
      </c>
      <c r="BU239" s="951">
        <f>ROUND(BG239*BU237,2)</f>
        <v>1.34</v>
      </c>
      <c r="BV239" s="951">
        <f>ROUND(BG239*BV237,2)</f>
        <v>2.04</v>
      </c>
      <c r="BW239" s="951">
        <f>ROUND(BG239*BW237,2)</f>
        <v>2.04</v>
      </c>
      <c r="BX239" s="975">
        <f>ROUND(BG239*BX237,2)</f>
        <v>0</v>
      </c>
      <c r="BY239" s="999"/>
    </row>
    <row r="240" spans="1:77" ht="12" customHeight="1">
      <c r="A240" s="871" t="s">
        <v>303</v>
      </c>
      <c r="B240" s="884" t="s">
        <v>639</v>
      </c>
      <c r="C240" s="884">
        <v>30</v>
      </c>
      <c r="D240" s="884">
        <v>0.6</v>
      </c>
      <c r="E240" s="884">
        <v>4.e-002</v>
      </c>
      <c r="F240" s="884">
        <v>0.1</v>
      </c>
      <c r="G240" s="884">
        <v>0.55000000000000004</v>
      </c>
      <c r="H240" s="884">
        <v>0.1</v>
      </c>
      <c r="I240" s="884"/>
      <c r="J240" s="897">
        <v>1</v>
      </c>
      <c r="K240" s="884">
        <v>0.12</v>
      </c>
      <c r="L240" s="884"/>
      <c r="M240" s="884">
        <v>3.e-002</v>
      </c>
      <c r="N240" s="884"/>
      <c r="O240" s="884"/>
      <c r="P240" s="897"/>
      <c r="Q240" s="884">
        <f>6.3</f>
        <v>6.3</v>
      </c>
      <c r="R240" s="884">
        <v>2</v>
      </c>
      <c r="S240" s="884"/>
      <c r="T240" s="917"/>
      <c r="U240" s="878"/>
      <c r="V240" s="923">
        <f>IF(G239-G240&gt;=0,G239-G240,0)</f>
        <v>0</v>
      </c>
      <c r="W240" s="923">
        <f>IF(AS240&gt;0,ROUND(AT240+V240/AS240*(AS240-AO240+T240)/2,3),0)</f>
        <v>0.55000000000000004</v>
      </c>
      <c r="X240" s="923">
        <f>IF(AS240&gt;0,ROUND(AT240+V240/AS240*AU240/2,3),0)</f>
        <v>0.55000000000000004</v>
      </c>
      <c r="Y240" s="923">
        <f>IF(AS240&gt;0,ROUND(AT240+V240/AS240*(AU240+AW240/2+AV240/2),3),0)</f>
        <v>0.55000000000000004</v>
      </c>
      <c r="Z240" s="926">
        <f>IF(AS240&gt;0,ROUND(AT240+V240/AS240*(AU240+AW240+AV240+AX240/2),3),0)</f>
        <v>0.55000000000000004</v>
      </c>
      <c r="AC240" s="928"/>
      <c r="AD240" s="928"/>
      <c r="AF240" s="934"/>
      <c r="AG240" s="941"/>
      <c r="AH240" s="927"/>
      <c r="AI240" s="927"/>
      <c r="AJ240" s="928"/>
      <c r="AK240" s="946" t="str">
        <f t="shared" si="61"/>
        <v>町道As</v>
      </c>
      <c r="AL240" s="951" t="str">
        <f t="shared" si="61"/>
        <v>PEP</v>
      </c>
      <c r="AM240" s="955">
        <f t="shared" si="61"/>
        <v>30</v>
      </c>
      <c r="AN240" s="951">
        <f>IF(AL240="DIP",LOOKUP(AM240,$B$4:$C$12),0)+IF(AL240="VP",LOOKUP(AM240,$B$4:$E$12),0)+IF(AL240="PEP",LOOKUP(AM240,$B$4:$G$12),0)</f>
        <v>0</v>
      </c>
      <c r="AO240" s="951">
        <f>D240</f>
        <v>0.6</v>
      </c>
      <c r="AP240" s="951">
        <f>E240</f>
        <v>4.e-002</v>
      </c>
      <c r="AQ240" s="951">
        <f>F240</f>
        <v>0.1</v>
      </c>
      <c r="AR240" s="951">
        <f>H240</f>
        <v>0.1</v>
      </c>
      <c r="AS240" s="951">
        <f>AO240+AN240+AQ240</f>
        <v>0.7</v>
      </c>
      <c r="AT240" s="951">
        <f t="shared" si="62"/>
        <v>0.55000000000000004</v>
      </c>
      <c r="AU240" s="951">
        <f>IF(H240&gt;0,AQ240+AR240+AN240,0)</f>
        <v>0.2</v>
      </c>
      <c r="AV240" s="951">
        <f>IF(J240=0,AS240-AU240-AX240-AY239-AZ240,0)</f>
        <v>0</v>
      </c>
      <c r="AW240" s="951">
        <f>IF(J240=1,AS240-AU240-AX240-AY239-AZ240,0)</f>
        <v>0.35</v>
      </c>
      <c r="AX240" s="951">
        <f>I240</f>
        <v>0</v>
      </c>
      <c r="AY240" s="951">
        <f>L240</f>
        <v>0</v>
      </c>
      <c r="AZ240" s="951">
        <f>M240</f>
        <v>3.e-002</v>
      </c>
      <c r="BA240" s="951">
        <f>+O240</f>
        <v>0</v>
      </c>
      <c r="BB240" s="975">
        <f>LOOKUP(S240,$N$4:$O$7)</f>
        <v>0</v>
      </c>
      <c r="BE240" s="978" t="str">
        <f>+AK264</f>
        <v>A-1土工</v>
      </c>
      <c r="BF240" s="981"/>
      <c r="BG240" s="933"/>
      <c r="BH240" s="933"/>
      <c r="BI240" s="933"/>
      <c r="BJ240" s="933"/>
      <c r="BK240" s="990">
        <f>IF(S240=1,0,AO264)</f>
        <v>0.55000000000000004</v>
      </c>
      <c r="BL240" s="990">
        <f>IF(S240=1,AO264,0)</f>
        <v>0</v>
      </c>
      <c r="BM240" s="933"/>
      <c r="BN240" s="933"/>
      <c r="BO240" s="933"/>
      <c r="BP240" s="933"/>
      <c r="BQ240" s="933"/>
      <c r="BR240" s="933"/>
      <c r="BS240" s="933"/>
      <c r="BT240" s="933"/>
      <c r="BU240" s="933"/>
      <c r="BV240" s="933"/>
      <c r="BW240" s="933"/>
      <c r="BX240" s="994"/>
      <c r="BY240" s="999"/>
    </row>
    <row r="241" spans="1:77" ht="12" customHeight="1">
      <c r="A241" s="868"/>
      <c r="B241" s="883"/>
      <c r="C241" s="883"/>
      <c r="D241" s="883"/>
      <c r="E241" s="883"/>
      <c r="F241" s="883"/>
      <c r="G241" s="892"/>
      <c r="H241" s="883"/>
      <c r="I241" s="883"/>
      <c r="J241" s="896"/>
      <c r="K241" s="883"/>
      <c r="L241" s="883"/>
      <c r="M241" s="883"/>
      <c r="N241" s="883"/>
      <c r="O241" s="883"/>
      <c r="P241" s="896"/>
      <c r="Q241" s="883"/>
      <c r="R241" s="883"/>
      <c r="S241" s="883"/>
      <c r="T241" s="916"/>
      <c r="U241" s="878"/>
      <c r="V241" s="923"/>
      <c r="W241" s="923"/>
      <c r="X241" s="923"/>
      <c r="Y241" s="923"/>
      <c r="Z241" s="926"/>
      <c r="AC241" s="928"/>
      <c r="AD241" s="929"/>
      <c r="AE241" s="927"/>
      <c r="AF241" s="935"/>
      <c r="AG241" s="940" t="s">
        <v>719</v>
      </c>
      <c r="AH241" s="927"/>
      <c r="AI241" s="928" t="s">
        <v>128</v>
      </c>
      <c r="AJ241" s="928"/>
      <c r="AK241" s="945">
        <f t="shared" si="61"/>
        <v>0</v>
      </c>
      <c r="AL241" s="950">
        <f t="shared" si="61"/>
        <v>0</v>
      </c>
      <c r="AM241" s="954">
        <f t="shared" si="61"/>
        <v>0</v>
      </c>
      <c r="AN241" s="950"/>
      <c r="AO241" s="950"/>
      <c r="AP241" s="950"/>
      <c r="AQ241" s="950"/>
      <c r="AR241" s="950"/>
      <c r="AS241" s="950"/>
      <c r="AT241" s="950">
        <f t="shared" si="62"/>
        <v>0</v>
      </c>
      <c r="AU241" s="950"/>
      <c r="AV241" s="950"/>
      <c r="AW241" s="950"/>
      <c r="AX241" s="950"/>
      <c r="AY241" s="971">
        <f>K242</f>
        <v>0</v>
      </c>
      <c r="AZ241" s="950"/>
      <c r="BA241" s="971">
        <f>+N242</f>
        <v>0</v>
      </c>
      <c r="BB241" s="974">
        <f>LOOKUP(R242,$L$4:$M$7)</f>
        <v>0</v>
      </c>
      <c r="BE241" s="978" t="str">
        <f>AK265</f>
        <v>町道As</v>
      </c>
      <c r="BF241" s="982">
        <f>AN265</f>
        <v>0.6</v>
      </c>
      <c r="BG241" s="933" t="s">
        <v>718</v>
      </c>
      <c r="BH241" s="962">
        <f>IF(AND(E240&gt;0,E240&lt;=0.1),R240,0)</f>
        <v>2</v>
      </c>
      <c r="BI241" s="962">
        <f>IF(AND(E240&gt;0.1,E240&lt;=0.15),R240,0)</f>
        <v>0</v>
      </c>
      <c r="BJ241" s="962">
        <f>IF(E240&gt;0.15,R240,0)</f>
        <v>0</v>
      </c>
      <c r="BK241" s="962">
        <f>IF(S240=1,0,AO265)</f>
        <v>2.1999999999999999e-002</v>
      </c>
      <c r="BL241" s="962">
        <f>IF(S240=1,AO265,0)</f>
        <v>0</v>
      </c>
      <c r="BM241" s="962">
        <f t="shared" ref="BM241:BX241" si="64">AP265</f>
        <v>0.36299999999999999</v>
      </c>
      <c r="BN241" s="962">
        <f t="shared" si="64"/>
        <v>0</v>
      </c>
      <c r="BO241" s="962">
        <f t="shared" si="64"/>
        <v>0</v>
      </c>
      <c r="BP241" s="962">
        <f t="shared" si="64"/>
        <v>0.11</v>
      </c>
      <c r="BQ241" s="962">
        <f t="shared" si="64"/>
        <v>0</v>
      </c>
      <c r="BR241" s="962">
        <f t="shared" si="64"/>
        <v>0.193</v>
      </c>
      <c r="BS241" s="962">
        <f t="shared" si="64"/>
        <v>0</v>
      </c>
      <c r="BT241" s="962">
        <f t="shared" si="64"/>
        <v>2.1999999999999999e-002</v>
      </c>
      <c r="BU241" s="962">
        <f t="shared" si="64"/>
        <v>0.36299999999999999</v>
      </c>
      <c r="BV241" s="962">
        <f t="shared" si="64"/>
        <v>0.55000000000000004</v>
      </c>
      <c r="BW241" s="962">
        <f t="shared" si="64"/>
        <v>0.55000000000000004</v>
      </c>
      <c r="BX241" s="995">
        <f t="shared" si="64"/>
        <v>0</v>
      </c>
      <c r="BY241" s="999"/>
    </row>
    <row r="242" spans="1:77" ht="12" customHeight="1">
      <c r="A242" s="871"/>
      <c r="B242" s="884"/>
      <c r="C242" s="884"/>
      <c r="D242" s="884"/>
      <c r="E242" s="884"/>
      <c r="F242" s="884"/>
      <c r="G242" s="884"/>
      <c r="H242" s="884"/>
      <c r="I242" s="884"/>
      <c r="J242" s="897"/>
      <c r="K242" s="884"/>
      <c r="L242" s="884"/>
      <c r="M242" s="884"/>
      <c r="N242" s="884"/>
      <c r="O242" s="884"/>
      <c r="P242" s="897"/>
      <c r="Q242" s="884"/>
      <c r="R242" s="884"/>
      <c r="S242" s="884"/>
      <c r="T242" s="917"/>
      <c r="U242" s="878"/>
      <c r="V242" s="923">
        <f>IF(G241-G242&gt;=0,G241-G242,0)</f>
        <v>0</v>
      </c>
      <c r="W242" s="923">
        <f>IF(AS242&gt;0,ROUND(AT242+V242/AS242*(AS242-AO242+T242)/2,3),0)</f>
        <v>0</v>
      </c>
      <c r="X242" s="923">
        <f>IF(AS242&gt;0,ROUND(AT242+V242/AS242*AU242/2,3),0)</f>
        <v>0</v>
      </c>
      <c r="Y242" s="923">
        <f>IF(AS242&gt;0,ROUND(AT242+V242/AS242*(AU242+AW242/2+AV242/2),3),0)</f>
        <v>0</v>
      </c>
      <c r="Z242" s="926">
        <f>IF(AS242&gt;0,ROUND(AT242+V242/AS242*(AU242+AW242+AV242+AX242/2),3),0)</f>
        <v>0</v>
      </c>
      <c r="AC242" s="928"/>
      <c r="AD242" s="929" t="s">
        <v>343</v>
      </c>
      <c r="AE242" s="927"/>
      <c r="AF242" s="936"/>
      <c r="AG242" s="940"/>
      <c r="AJ242" s="928" t="s">
        <v>709</v>
      </c>
      <c r="AK242" s="946">
        <f t="shared" si="61"/>
        <v>0</v>
      </c>
      <c r="AL242" s="951">
        <f t="shared" si="61"/>
        <v>0</v>
      </c>
      <c r="AM242" s="955">
        <f t="shared" si="61"/>
        <v>0</v>
      </c>
      <c r="AN242" s="951">
        <f>IF(AL242="DIP",LOOKUP(AM242,$B$4:$C$12),0)+IF(AL242="VP",LOOKUP(AM242,$B$4:$E$12),0)+IF(AL242="PEP",LOOKUP(AM242,$B$4:$G$12),0)</f>
        <v>0</v>
      </c>
      <c r="AO242" s="951">
        <f>D242</f>
        <v>0</v>
      </c>
      <c r="AP242" s="951">
        <f>E242</f>
        <v>0</v>
      </c>
      <c r="AQ242" s="951">
        <f>F242</f>
        <v>0</v>
      </c>
      <c r="AR242" s="951">
        <f>H242</f>
        <v>0</v>
      </c>
      <c r="AS242" s="951">
        <f>AO242+AN242+AQ242</f>
        <v>0</v>
      </c>
      <c r="AT242" s="951">
        <f t="shared" si="62"/>
        <v>0</v>
      </c>
      <c r="AU242" s="951">
        <f>IF(H242&gt;0,AQ242+AR242+AN242,0)</f>
        <v>0</v>
      </c>
      <c r="AV242" s="951">
        <f>IF(J242=0,AS242-AU242-AX242-AY241-AZ242,0)</f>
        <v>0</v>
      </c>
      <c r="AW242" s="951">
        <f>IF(J242=1,AS242-AU242-AX242-AY241-AZ242,0)</f>
        <v>0</v>
      </c>
      <c r="AX242" s="951">
        <f>I242</f>
        <v>0</v>
      </c>
      <c r="AY242" s="951">
        <f>L242</f>
        <v>0</v>
      </c>
      <c r="AZ242" s="951">
        <f>M242</f>
        <v>0</v>
      </c>
      <c r="BA242" s="951">
        <f>+O242</f>
        <v>0</v>
      </c>
      <c r="BB242" s="975">
        <f>LOOKUP(S242,$N$4:$O$7)</f>
        <v>0</v>
      </c>
      <c r="BE242" s="978" t="str">
        <f>AL265</f>
        <v>PEP</v>
      </c>
      <c r="BF242" s="983">
        <f>AM265</f>
        <v>30</v>
      </c>
      <c r="BG242" s="933"/>
      <c r="BH242" s="950"/>
      <c r="BI242" s="950"/>
      <c r="BJ242" s="950"/>
      <c r="BK242" s="991">
        <f>ROUND(BG243*BK240,2)</f>
        <v>3.47</v>
      </c>
      <c r="BL242" s="950">
        <f>ROUND(BG243*BL240,2)</f>
        <v>0</v>
      </c>
      <c r="BM242" s="950"/>
      <c r="BN242" s="950"/>
      <c r="BO242" s="950"/>
      <c r="BP242" s="950"/>
      <c r="BQ242" s="950"/>
      <c r="BR242" s="950"/>
      <c r="BS242" s="950"/>
      <c r="BT242" s="950"/>
      <c r="BU242" s="950"/>
      <c r="BV242" s="950"/>
      <c r="BW242" s="950"/>
      <c r="BX242" s="974"/>
      <c r="BY242" s="999"/>
    </row>
    <row r="243" spans="1:77" ht="12" customHeight="1">
      <c r="A243" s="868"/>
      <c r="B243" s="883"/>
      <c r="C243" s="883"/>
      <c r="D243" s="883"/>
      <c r="E243" s="883"/>
      <c r="F243" s="883"/>
      <c r="G243" s="892"/>
      <c r="H243" s="883"/>
      <c r="I243" s="883"/>
      <c r="J243" s="896"/>
      <c r="K243" s="883"/>
      <c r="L243" s="883"/>
      <c r="M243" s="883"/>
      <c r="N243" s="883"/>
      <c r="O243" s="883"/>
      <c r="P243" s="896"/>
      <c r="Q243" s="883"/>
      <c r="R243" s="883"/>
      <c r="S243" s="883"/>
      <c r="T243" s="916"/>
      <c r="U243" s="878"/>
      <c r="V243" s="923"/>
      <c r="W243" s="923"/>
      <c r="X243" s="923"/>
      <c r="Y243" s="923"/>
      <c r="Z243" s="926"/>
      <c r="AC243" s="929"/>
      <c r="AD243" s="929" t="s">
        <v>40</v>
      </c>
      <c r="AE243" s="927"/>
      <c r="AF243" s="887"/>
      <c r="AG243" s="941"/>
      <c r="AH243" s="927"/>
      <c r="AI243" s="927"/>
      <c r="AJ243" s="928"/>
      <c r="AK243" s="945">
        <f t="shared" si="61"/>
        <v>0</v>
      </c>
      <c r="AL243" s="950">
        <f t="shared" si="61"/>
        <v>0</v>
      </c>
      <c r="AM243" s="954">
        <f t="shared" si="61"/>
        <v>0</v>
      </c>
      <c r="AN243" s="950"/>
      <c r="AO243" s="950"/>
      <c r="AP243" s="950"/>
      <c r="AQ243" s="950"/>
      <c r="AR243" s="950"/>
      <c r="AS243" s="950"/>
      <c r="AT243" s="950">
        <f t="shared" si="62"/>
        <v>0</v>
      </c>
      <c r="AU243" s="950"/>
      <c r="AV243" s="950"/>
      <c r="AW243" s="950"/>
      <c r="AX243" s="950"/>
      <c r="AY243" s="971">
        <f>K244</f>
        <v>0</v>
      </c>
      <c r="AZ243" s="950"/>
      <c r="BA243" s="971">
        <f>+N244</f>
        <v>0</v>
      </c>
      <c r="BB243" s="974">
        <f>LOOKUP(R244,$L$4:$M$7)</f>
        <v>0</v>
      </c>
      <c r="BE243" s="979"/>
      <c r="BF243" s="984"/>
      <c r="BG243" s="987">
        <f>Q240</f>
        <v>6.3</v>
      </c>
      <c r="BH243" s="951">
        <f>ROUND(BG243*BH241,2)</f>
        <v>12.6</v>
      </c>
      <c r="BI243" s="951">
        <f>ROUND(BG243*BI241,2)</f>
        <v>0</v>
      </c>
      <c r="BJ243" s="951">
        <f>ROUND(BG243*BJ241,2)</f>
        <v>0</v>
      </c>
      <c r="BK243" s="951">
        <f>ROUND(BG243*BK241,2)</f>
        <v>0.14000000000000001</v>
      </c>
      <c r="BL243" s="951">
        <f>ROUND(BG243*BL241,2)</f>
        <v>0</v>
      </c>
      <c r="BM243" s="951">
        <f>ROUND(BG243*BM241,2)</f>
        <v>2.29</v>
      </c>
      <c r="BN243" s="951">
        <f>ROUND(BG243*BN241,2)</f>
        <v>0</v>
      </c>
      <c r="BO243" s="951">
        <f>ROUND(BG243*BO241,2)</f>
        <v>0</v>
      </c>
      <c r="BP243" s="951">
        <f>ROUND(BG243*BP241,2)</f>
        <v>0.69</v>
      </c>
      <c r="BQ243" s="951">
        <f>ROUND(BG243*BQ241,2)</f>
        <v>0</v>
      </c>
      <c r="BR243" s="951">
        <f>ROUND(BG243*BR241,2)</f>
        <v>1.22</v>
      </c>
      <c r="BS243" s="951">
        <f>ROUND(BG243*BS241,2)</f>
        <v>0</v>
      </c>
      <c r="BT243" s="951">
        <f>ROUND(BG243*BT241,2)</f>
        <v>0.14000000000000001</v>
      </c>
      <c r="BU243" s="951">
        <f>ROUND(BG243*BU241,2)</f>
        <v>2.29</v>
      </c>
      <c r="BV243" s="951">
        <f>ROUND(BG243*BV241,2)</f>
        <v>3.47</v>
      </c>
      <c r="BW243" s="951">
        <f>ROUND(BG243*BW241,2)</f>
        <v>3.47</v>
      </c>
      <c r="BX243" s="975">
        <f>ROUND(BG243*BX241,2)</f>
        <v>0</v>
      </c>
      <c r="BY243" s="999"/>
    </row>
    <row r="244" spans="1:77" ht="12" customHeight="1">
      <c r="A244" s="871"/>
      <c r="B244" s="884"/>
      <c r="C244" s="884"/>
      <c r="D244" s="884"/>
      <c r="E244" s="884"/>
      <c r="F244" s="884"/>
      <c r="G244" s="884"/>
      <c r="H244" s="884"/>
      <c r="I244" s="884"/>
      <c r="J244" s="897"/>
      <c r="K244" s="884"/>
      <c r="L244" s="884"/>
      <c r="M244" s="884"/>
      <c r="N244" s="884"/>
      <c r="O244" s="884"/>
      <c r="P244" s="897"/>
      <c r="Q244" s="884"/>
      <c r="R244" s="884"/>
      <c r="S244" s="884"/>
      <c r="T244" s="917"/>
      <c r="U244" s="878"/>
      <c r="V244" s="923">
        <f>IF(G243-G244&gt;=0,G243-G244,0)</f>
        <v>0</v>
      </c>
      <c r="W244" s="923">
        <f>IF(AS244&gt;0,ROUND(AT244+V244/AS244*(AS244-AO244+T244)/2,3),0)</f>
        <v>0</v>
      </c>
      <c r="X244" s="923">
        <f>IF(AS244&gt;0,ROUND(AT244+V244/AS244*AU244/2,3),0)</f>
        <v>0</v>
      </c>
      <c r="Y244" s="923">
        <f>IF(AS244&gt;0,ROUND(AT244+V244/AS244*(AU244+AW244/2+AV244/2),3),0)</f>
        <v>0</v>
      </c>
      <c r="Z244" s="926">
        <f>IF(AS244&gt;0,ROUND(AT244+V244/AS244*(AU244+AW244+AV244+AX244/2),3),0)</f>
        <v>0</v>
      </c>
      <c r="AG244" s="938"/>
      <c r="AK244" s="946">
        <f t="shared" si="61"/>
        <v>0</v>
      </c>
      <c r="AL244" s="951">
        <f t="shared" si="61"/>
        <v>0</v>
      </c>
      <c r="AM244" s="955">
        <f t="shared" si="61"/>
        <v>0</v>
      </c>
      <c r="AN244" s="951">
        <f>IF(AL244="DIP",LOOKUP(AM244,$B$4:$C$12),0)+IF(AL244="VP",LOOKUP(AM244,$B$4:$E$12),0)+IF(AL244="PEP",LOOKUP(AM244,$B$4:$G$12),0)</f>
        <v>0</v>
      </c>
      <c r="AO244" s="951">
        <f>D244</f>
        <v>0</v>
      </c>
      <c r="AP244" s="951">
        <f>E244</f>
        <v>0</v>
      </c>
      <c r="AQ244" s="951">
        <f>F244</f>
        <v>0</v>
      </c>
      <c r="AR244" s="951">
        <f>H244</f>
        <v>0</v>
      </c>
      <c r="AS244" s="951">
        <f>AO244+AN244+AQ244</f>
        <v>0</v>
      </c>
      <c r="AT244" s="951">
        <f t="shared" si="62"/>
        <v>0</v>
      </c>
      <c r="AU244" s="951">
        <f>IF(H244&gt;0,AQ244+AR244+AN244,0)</f>
        <v>0</v>
      </c>
      <c r="AV244" s="951">
        <f>IF(J244=0,AS244-AU244-AX244-AY243-AZ244,0)</f>
        <v>0</v>
      </c>
      <c r="AW244" s="951">
        <f>IF(J244=1,AS244-AU244-AX244-AY243-AZ244,0)</f>
        <v>0</v>
      </c>
      <c r="AX244" s="951">
        <f>I244</f>
        <v>0</v>
      </c>
      <c r="AY244" s="951">
        <f>L244</f>
        <v>0</v>
      </c>
      <c r="AZ244" s="951">
        <f>M244</f>
        <v>0</v>
      </c>
      <c r="BA244" s="951">
        <f>+O244</f>
        <v>0</v>
      </c>
      <c r="BB244" s="975">
        <f>LOOKUP(S244,$N$4:$O$7)</f>
        <v>0</v>
      </c>
      <c r="BE244" s="978">
        <f>+AK266</f>
        <v>0</v>
      </c>
      <c r="BF244" s="981"/>
      <c r="BG244" s="933"/>
      <c r="BH244" s="933"/>
      <c r="BI244" s="933"/>
      <c r="BJ244" s="933"/>
      <c r="BK244" s="990">
        <f>IF(S242=1,0,AO266)</f>
        <v>0</v>
      </c>
      <c r="BL244" s="990">
        <f>IF(S242=1,AO266,0)</f>
        <v>0</v>
      </c>
      <c r="BM244" s="933"/>
      <c r="BN244" s="933"/>
      <c r="BO244" s="933"/>
      <c r="BP244" s="933"/>
      <c r="BQ244" s="933"/>
      <c r="BR244" s="933"/>
      <c r="BS244" s="933"/>
      <c r="BT244" s="933"/>
      <c r="BU244" s="933"/>
      <c r="BV244" s="933"/>
      <c r="BW244" s="933"/>
      <c r="BX244" s="994"/>
      <c r="BY244" s="999"/>
    </row>
    <row r="245" spans="1:77" ht="12" customHeight="1">
      <c r="A245" s="868"/>
      <c r="B245" s="883"/>
      <c r="C245" s="883"/>
      <c r="D245" s="883"/>
      <c r="E245" s="883"/>
      <c r="F245" s="883"/>
      <c r="G245" s="892"/>
      <c r="H245" s="883"/>
      <c r="I245" s="883"/>
      <c r="J245" s="896"/>
      <c r="K245" s="883"/>
      <c r="L245" s="883"/>
      <c r="M245" s="883"/>
      <c r="N245" s="883"/>
      <c r="O245" s="883"/>
      <c r="P245" s="896"/>
      <c r="Q245" s="883"/>
      <c r="R245" s="883"/>
      <c r="S245" s="883"/>
      <c r="T245" s="916"/>
      <c r="U245" s="878"/>
      <c r="V245" s="923"/>
      <c r="W245" s="923"/>
      <c r="X245" s="923"/>
      <c r="Y245" s="923"/>
      <c r="Z245" s="926"/>
      <c r="AF245" s="928"/>
      <c r="AH245" s="928"/>
      <c r="AK245" s="945">
        <f t="shared" si="61"/>
        <v>0</v>
      </c>
      <c r="AL245" s="950">
        <f t="shared" si="61"/>
        <v>0</v>
      </c>
      <c r="AM245" s="954">
        <f t="shared" si="61"/>
        <v>0</v>
      </c>
      <c r="AN245" s="950"/>
      <c r="AO245" s="950"/>
      <c r="AP245" s="950"/>
      <c r="AQ245" s="950"/>
      <c r="AR245" s="950"/>
      <c r="AS245" s="950"/>
      <c r="AT245" s="950">
        <f t="shared" si="62"/>
        <v>0</v>
      </c>
      <c r="AU245" s="950"/>
      <c r="AV245" s="950"/>
      <c r="AW245" s="950"/>
      <c r="AX245" s="950"/>
      <c r="AY245" s="971">
        <f>K246</f>
        <v>0</v>
      </c>
      <c r="AZ245" s="950"/>
      <c r="BA245" s="971">
        <f>+N246</f>
        <v>0</v>
      </c>
      <c r="BB245" s="974">
        <f>LOOKUP(R246,$L$4:$M$7)</f>
        <v>0</v>
      </c>
      <c r="BE245" s="978">
        <f>AK267</f>
        <v>0</v>
      </c>
      <c r="BF245" s="982">
        <f>AN267</f>
        <v>0</v>
      </c>
      <c r="BG245" s="933" t="s">
        <v>718</v>
      </c>
      <c r="BH245" s="962">
        <f>IF(AND(E242&gt;0,E242&lt;=0.1),R242,0)</f>
        <v>0</v>
      </c>
      <c r="BI245" s="962">
        <f>IF(AND(E242&gt;0.1,E242&lt;=0.15),R242,0)</f>
        <v>0</v>
      </c>
      <c r="BJ245" s="962">
        <f>IF(E242&gt;0.15,R242,0)</f>
        <v>0</v>
      </c>
      <c r="BK245" s="962">
        <f>IF(S242=1,0,AO267)</f>
        <v>0</v>
      </c>
      <c r="BL245" s="962">
        <f>IF(S242=1,AO267,0)</f>
        <v>0</v>
      </c>
      <c r="BM245" s="962">
        <f t="shared" ref="BM245:BX245" si="65">AP267</f>
        <v>0</v>
      </c>
      <c r="BN245" s="962">
        <f t="shared" si="65"/>
        <v>0</v>
      </c>
      <c r="BO245" s="962">
        <f t="shared" si="65"/>
        <v>0</v>
      </c>
      <c r="BP245" s="962">
        <f t="shared" si="65"/>
        <v>0</v>
      </c>
      <c r="BQ245" s="962">
        <f t="shared" si="65"/>
        <v>0</v>
      </c>
      <c r="BR245" s="962">
        <f t="shared" si="65"/>
        <v>0</v>
      </c>
      <c r="BS245" s="962">
        <f t="shared" si="65"/>
        <v>0</v>
      </c>
      <c r="BT245" s="962">
        <f t="shared" si="65"/>
        <v>0</v>
      </c>
      <c r="BU245" s="962">
        <f t="shared" si="65"/>
        <v>0</v>
      </c>
      <c r="BV245" s="962">
        <f t="shared" si="65"/>
        <v>0</v>
      </c>
      <c r="BW245" s="962">
        <f t="shared" si="65"/>
        <v>0</v>
      </c>
      <c r="BX245" s="995">
        <f t="shared" si="65"/>
        <v>0</v>
      </c>
      <c r="BY245" s="999"/>
    </row>
    <row r="246" spans="1:77" ht="12" customHeight="1">
      <c r="A246" s="871"/>
      <c r="B246" s="884"/>
      <c r="C246" s="884"/>
      <c r="D246" s="884"/>
      <c r="E246" s="884"/>
      <c r="F246" s="884"/>
      <c r="G246" s="884"/>
      <c r="H246" s="884"/>
      <c r="I246" s="884"/>
      <c r="J246" s="897"/>
      <c r="K246" s="884"/>
      <c r="L246" s="884"/>
      <c r="M246" s="884"/>
      <c r="N246" s="884"/>
      <c r="O246" s="884"/>
      <c r="P246" s="897"/>
      <c r="Q246" s="884"/>
      <c r="R246" s="884"/>
      <c r="S246" s="884"/>
      <c r="T246" s="917"/>
      <c r="U246" s="878"/>
      <c r="V246" s="923">
        <f>IF(G245-G246&gt;=0,G245-G246,0)</f>
        <v>0</v>
      </c>
      <c r="W246" s="923">
        <f>IF(AS246&gt;0,ROUND(AT246+V246/AS246*(AS246-AO246+T246)/2,3),0)</f>
        <v>0</v>
      </c>
      <c r="X246" s="923">
        <f>IF(AS246&gt;0,ROUND(AT246+V246/AS246*AU246/2,3),0)</f>
        <v>0</v>
      </c>
      <c r="Y246" s="923">
        <f>IF(AS246&gt;0,ROUND(AT246+V246/AS246*(AU246+AW246/2+AV246/2),3),0)</f>
        <v>0</v>
      </c>
      <c r="Z246" s="926">
        <f>IF(AS246&gt;0,ROUND(AT246+V246/AS246*(AU246+AW246+AV246+AX246/2),3),0)</f>
        <v>0</v>
      </c>
      <c r="AF246" s="928"/>
      <c r="AH246" s="928"/>
      <c r="AK246" s="946">
        <f t="shared" si="61"/>
        <v>0</v>
      </c>
      <c r="AL246" s="951">
        <f t="shared" si="61"/>
        <v>0</v>
      </c>
      <c r="AM246" s="955">
        <f t="shared" si="61"/>
        <v>0</v>
      </c>
      <c r="AN246" s="951">
        <f>IF(AL246="DIP",LOOKUP(AM246,$B$4:$C$12),0)+IF(AL246="VP",LOOKUP(AM246,$B$4:$E$12),0)+IF(AL246="PEP",LOOKUP(AM246,$B$4:$G$12),0)</f>
        <v>0</v>
      </c>
      <c r="AO246" s="951">
        <f>D246</f>
        <v>0</v>
      </c>
      <c r="AP246" s="951">
        <f>E246</f>
        <v>0</v>
      </c>
      <c r="AQ246" s="951">
        <f>F246</f>
        <v>0</v>
      </c>
      <c r="AR246" s="951">
        <f>H246</f>
        <v>0</v>
      </c>
      <c r="AS246" s="951">
        <f>AO246+AN246+AQ246</f>
        <v>0</v>
      </c>
      <c r="AT246" s="951">
        <f t="shared" si="62"/>
        <v>0</v>
      </c>
      <c r="AU246" s="951">
        <f>IF(H246&gt;0,AQ246+AR246+AN246,0)</f>
        <v>0</v>
      </c>
      <c r="AV246" s="951">
        <f>IF(J246=0,AS246-AU246-AX246-AY245-AZ246,0)</f>
        <v>0</v>
      </c>
      <c r="AW246" s="951">
        <f>IF(J246=1,AS246-AU246-AX246-AY245-AZ246,0)</f>
        <v>0</v>
      </c>
      <c r="AX246" s="951">
        <f>I246</f>
        <v>0</v>
      </c>
      <c r="AY246" s="951">
        <f>L246</f>
        <v>0</v>
      </c>
      <c r="AZ246" s="951">
        <f>M246</f>
        <v>0</v>
      </c>
      <c r="BA246" s="951">
        <f>+O246</f>
        <v>0</v>
      </c>
      <c r="BB246" s="975">
        <f>LOOKUP(S246,$N$4:$O$7)</f>
        <v>0</v>
      </c>
      <c r="BE246" s="978">
        <f>AL267</f>
        <v>0</v>
      </c>
      <c r="BF246" s="983">
        <f>AM267</f>
        <v>0</v>
      </c>
      <c r="BG246" s="933"/>
      <c r="BH246" s="950"/>
      <c r="BI246" s="950"/>
      <c r="BJ246" s="950"/>
      <c r="BK246" s="991">
        <f>ROUND(BG247*BK244,2)</f>
        <v>0</v>
      </c>
      <c r="BL246" s="950">
        <f>ROUND(BG247*BL244,2)</f>
        <v>0</v>
      </c>
      <c r="BM246" s="950"/>
      <c r="BN246" s="950"/>
      <c r="BO246" s="950"/>
      <c r="BP246" s="950"/>
      <c r="BQ246" s="950"/>
      <c r="BR246" s="950"/>
      <c r="BS246" s="950"/>
      <c r="BT246" s="950"/>
      <c r="BU246" s="950"/>
      <c r="BV246" s="950"/>
      <c r="BW246" s="950"/>
      <c r="BX246" s="974"/>
      <c r="BY246" s="999"/>
    </row>
    <row r="247" spans="1:77" ht="12" customHeight="1">
      <c r="A247" s="868"/>
      <c r="B247" s="883"/>
      <c r="C247" s="883"/>
      <c r="D247" s="883"/>
      <c r="E247" s="883"/>
      <c r="F247" s="883"/>
      <c r="G247" s="892"/>
      <c r="H247" s="883"/>
      <c r="I247" s="883"/>
      <c r="J247" s="896"/>
      <c r="K247" s="883"/>
      <c r="L247" s="883"/>
      <c r="M247" s="883"/>
      <c r="N247" s="883"/>
      <c r="O247" s="883"/>
      <c r="P247" s="896"/>
      <c r="Q247" s="883"/>
      <c r="R247" s="883"/>
      <c r="S247" s="883"/>
      <c r="T247" s="916"/>
      <c r="U247" s="878"/>
      <c r="V247" s="923"/>
      <c r="W247" s="923"/>
      <c r="X247" s="923"/>
      <c r="Y247" s="923"/>
      <c r="Z247" s="926"/>
      <c r="AF247" s="929"/>
      <c r="AG247" s="927" t="s">
        <v>145</v>
      </c>
      <c r="AH247" s="928"/>
      <c r="AK247" s="945">
        <f t="shared" si="61"/>
        <v>0</v>
      </c>
      <c r="AL247" s="950">
        <f t="shared" si="61"/>
        <v>0</v>
      </c>
      <c r="AM247" s="954">
        <f t="shared" si="61"/>
        <v>0</v>
      </c>
      <c r="AN247" s="950"/>
      <c r="AO247" s="950"/>
      <c r="AP247" s="950"/>
      <c r="AQ247" s="950"/>
      <c r="AR247" s="950"/>
      <c r="AS247" s="950"/>
      <c r="AT247" s="950">
        <f t="shared" si="62"/>
        <v>0</v>
      </c>
      <c r="AU247" s="950"/>
      <c r="AV247" s="950"/>
      <c r="AW247" s="950"/>
      <c r="AX247" s="950"/>
      <c r="AY247" s="971">
        <f>K248</f>
        <v>0</v>
      </c>
      <c r="AZ247" s="950"/>
      <c r="BA247" s="971">
        <f>+N248</f>
        <v>0</v>
      </c>
      <c r="BB247" s="974">
        <f>LOOKUP(R248,$L$4:$M$7)</f>
        <v>0</v>
      </c>
      <c r="BE247" s="979"/>
      <c r="BF247" s="984"/>
      <c r="BG247" s="987">
        <f>Q242</f>
        <v>0</v>
      </c>
      <c r="BH247" s="951">
        <f>ROUND(BG247*BH245,2)</f>
        <v>0</v>
      </c>
      <c r="BI247" s="951">
        <f>ROUND(BG247*BI245,2)</f>
        <v>0</v>
      </c>
      <c r="BJ247" s="951">
        <f>ROUND(BG247*BJ245,2)</f>
        <v>0</v>
      </c>
      <c r="BK247" s="951">
        <f>ROUND(BG247*BK245,2)</f>
        <v>0</v>
      </c>
      <c r="BL247" s="951">
        <f>ROUND(BG247*BL245,2)</f>
        <v>0</v>
      </c>
      <c r="BM247" s="951">
        <f>ROUND(BG247*BM245,2)</f>
        <v>0</v>
      </c>
      <c r="BN247" s="951">
        <f>ROUND(BG247*BN245,2)</f>
        <v>0</v>
      </c>
      <c r="BO247" s="951">
        <f>ROUND(BG247*BO245,2)</f>
        <v>0</v>
      </c>
      <c r="BP247" s="951">
        <f>ROUND(BG247*BP245,2)</f>
        <v>0</v>
      </c>
      <c r="BQ247" s="951">
        <f>ROUND(BG247*BQ245,2)</f>
        <v>0</v>
      </c>
      <c r="BR247" s="951">
        <f>ROUND(BG247*BR245,2)</f>
        <v>0</v>
      </c>
      <c r="BS247" s="951">
        <f>ROUND(BG247*BS245,2)</f>
        <v>0</v>
      </c>
      <c r="BT247" s="951">
        <f>ROUND(BG247*BT245,2)</f>
        <v>0</v>
      </c>
      <c r="BU247" s="951">
        <f>ROUND(BG247*BU245,2)</f>
        <v>0</v>
      </c>
      <c r="BV247" s="951">
        <f>ROUND(BG247*BV245,2)</f>
        <v>0</v>
      </c>
      <c r="BW247" s="951">
        <f>ROUND(BG247*BW245,2)</f>
        <v>0</v>
      </c>
      <c r="BX247" s="975">
        <f>ROUND(BG247*BX245,2)</f>
        <v>0</v>
      </c>
      <c r="BY247" s="999"/>
    </row>
    <row r="248" spans="1:77" ht="12" customHeight="1">
      <c r="A248" s="871"/>
      <c r="B248" s="884"/>
      <c r="C248" s="884"/>
      <c r="D248" s="884"/>
      <c r="E248" s="884"/>
      <c r="F248" s="884"/>
      <c r="G248" s="884"/>
      <c r="H248" s="884"/>
      <c r="I248" s="884"/>
      <c r="J248" s="897"/>
      <c r="K248" s="884"/>
      <c r="L248" s="884"/>
      <c r="M248" s="884"/>
      <c r="N248" s="884"/>
      <c r="O248" s="884"/>
      <c r="P248" s="897"/>
      <c r="Q248" s="884"/>
      <c r="R248" s="884"/>
      <c r="S248" s="884"/>
      <c r="T248" s="917"/>
      <c r="U248" s="878"/>
      <c r="V248" s="923">
        <f>IF(G247-G248&gt;=0,G247-G248,0)</f>
        <v>0</v>
      </c>
      <c r="W248" s="923">
        <f>IF(AS248&gt;0,ROUND(AT248+V248/AS248*(AS248-AO248+T248)/2,3),0)</f>
        <v>0</v>
      </c>
      <c r="X248" s="923">
        <f>IF(AS248&gt;0,ROUND(AT248+V248/AS248*AU248/2,3),0)</f>
        <v>0</v>
      </c>
      <c r="Y248" s="923">
        <f>IF(AS248&gt;0,ROUND(AT248+V248/AS248*(AU248+AW248/2+AV248/2),3),0)</f>
        <v>0</v>
      </c>
      <c r="Z248" s="926">
        <f>IF(AS248&gt;0,ROUND(AT248+V248/AS248*(AU248+AW248+AV248+AX248/2),3),0)</f>
        <v>0</v>
      </c>
      <c r="AK248" s="946">
        <f t="shared" si="61"/>
        <v>0</v>
      </c>
      <c r="AL248" s="951">
        <f t="shared" si="61"/>
        <v>0</v>
      </c>
      <c r="AM248" s="955">
        <f t="shared" si="61"/>
        <v>0</v>
      </c>
      <c r="AN248" s="951">
        <f>IF(AL248="DIP",LOOKUP(AM248,$B$4:$C$12),0)+IF(AL248="VP",LOOKUP(AM248,$B$4:$E$12),0)+IF(AL248="PEP",LOOKUP(AM248,$B$4:$G$12),0)</f>
        <v>0</v>
      </c>
      <c r="AO248" s="951">
        <f>D248</f>
        <v>0</v>
      </c>
      <c r="AP248" s="951">
        <f>E248</f>
        <v>0</v>
      </c>
      <c r="AQ248" s="951">
        <f>F248</f>
        <v>0</v>
      </c>
      <c r="AR248" s="951">
        <f>H248</f>
        <v>0</v>
      </c>
      <c r="AS248" s="951">
        <f>AO248+AN248+AQ248</f>
        <v>0</v>
      </c>
      <c r="AT248" s="951">
        <f t="shared" si="62"/>
        <v>0</v>
      </c>
      <c r="AU248" s="951">
        <f>IF(H248&gt;0,AQ248+AR248+AN248,0)</f>
        <v>0</v>
      </c>
      <c r="AV248" s="951">
        <f>IF(J248=0,AS248-AU248-AX248-AY247-AZ248,0)</f>
        <v>0</v>
      </c>
      <c r="AW248" s="951">
        <f>IF(J248=1,AS248-AU248-AX248-AY247-AZ248,0)</f>
        <v>0</v>
      </c>
      <c r="AX248" s="951">
        <f>I248</f>
        <v>0</v>
      </c>
      <c r="AY248" s="951">
        <f>L248</f>
        <v>0</v>
      </c>
      <c r="AZ248" s="951">
        <f>M248</f>
        <v>0</v>
      </c>
      <c r="BA248" s="951">
        <f>+O248</f>
        <v>0</v>
      </c>
      <c r="BB248" s="975">
        <f>LOOKUP(S248,$N$4:$O$7)</f>
        <v>0</v>
      </c>
      <c r="BE248" s="978">
        <f>+AK268</f>
        <v>0</v>
      </c>
      <c r="BF248" s="981"/>
      <c r="BG248" s="933"/>
      <c r="BH248" s="933"/>
      <c r="BI248" s="933"/>
      <c r="BJ248" s="933"/>
      <c r="BK248" s="990">
        <f>IF(S244=1,0,AO268)</f>
        <v>0</v>
      </c>
      <c r="BL248" s="990">
        <f>IF(S244=1,AO268,0)</f>
        <v>0</v>
      </c>
      <c r="BM248" s="933"/>
      <c r="BN248" s="933"/>
      <c r="BO248" s="933"/>
      <c r="BP248" s="933"/>
      <c r="BQ248" s="933"/>
      <c r="BR248" s="933"/>
      <c r="BS248" s="933"/>
      <c r="BT248" s="933"/>
      <c r="BU248" s="933"/>
      <c r="BV248" s="933"/>
      <c r="BW248" s="933"/>
      <c r="BX248" s="994"/>
      <c r="BY248" s="999"/>
    </row>
    <row r="249" spans="1:77" ht="12" customHeight="1">
      <c r="A249" s="868"/>
      <c r="B249" s="883"/>
      <c r="C249" s="883"/>
      <c r="D249" s="883"/>
      <c r="E249" s="883"/>
      <c r="F249" s="883"/>
      <c r="G249" s="892"/>
      <c r="H249" s="883"/>
      <c r="I249" s="883"/>
      <c r="J249" s="896"/>
      <c r="K249" s="883"/>
      <c r="L249" s="883"/>
      <c r="M249" s="883"/>
      <c r="N249" s="883"/>
      <c r="O249" s="883"/>
      <c r="P249" s="896"/>
      <c r="Q249" s="883"/>
      <c r="R249" s="883"/>
      <c r="S249" s="883"/>
      <c r="T249" s="916"/>
      <c r="U249" s="878"/>
      <c r="V249" s="923"/>
      <c r="W249" s="923"/>
      <c r="X249" s="923"/>
      <c r="Y249" s="923"/>
      <c r="Z249" s="926"/>
      <c r="AK249" s="945">
        <f t="shared" si="61"/>
        <v>0</v>
      </c>
      <c r="AL249" s="950">
        <f t="shared" si="61"/>
        <v>0</v>
      </c>
      <c r="AM249" s="954">
        <f t="shared" si="61"/>
        <v>0</v>
      </c>
      <c r="AN249" s="950"/>
      <c r="AO249" s="950"/>
      <c r="AP249" s="950"/>
      <c r="AQ249" s="950"/>
      <c r="AR249" s="950"/>
      <c r="AS249" s="950"/>
      <c r="AT249" s="950">
        <f t="shared" si="62"/>
        <v>0</v>
      </c>
      <c r="AU249" s="950"/>
      <c r="AV249" s="950"/>
      <c r="AW249" s="950"/>
      <c r="AX249" s="950"/>
      <c r="AY249" s="971">
        <f>K250</f>
        <v>0</v>
      </c>
      <c r="AZ249" s="950"/>
      <c r="BA249" s="971">
        <f>+N250</f>
        <v>0</v>
      </c>
      <c r="BB249" s="974">
        <f>LOOKUP(R250,$L$4:$M$7)</f>
        <v>0</v>
      </c>
      <c r="BE249" s="978">
        <f>AK269</f>
        <v>0</v>
      </c>
      <c r="BF249" s="982">
        <f>AN269</f>
        <v>0</v>
      </c>
      <c r="BG249" s="933" t="s">
        <v>718</v>
      </c>
      <c r="BH249" s="962">
        <f>IF(AND(E244&gt;0,E244&lt;=0.1),R244,0)</f>
        <v>0</v>
      </c>
      <c r="BI249" s="962">
        <f>IF(AND(E244&gt;0.1,E244&lt;=0.15),R244,0)</f>
        <v>0</v>
      </c>
      <c r="BJ249" s="962">
        <f>IF(E244&gt;0.15,R244,0)</f>
        <v>0</v>
      </c>
      <c r="BK249" s="962">
        <f>IF(S244=1,0,AO269)</f>
        <v>0</v>
      </c>
      <c r="BL249" s="962">
        <f>IF(S244=1,AO269,0)</f>
        <v>0</v>
      </c>
      <c r="BM249" s="962">
        <f t="shared" ref="BM249:BX249" si="66">AP269</f>
        <v>0</v>
      </c>
      <c r="BN249" s="962">
        <f t="shared" si="66"/>
        <v>0</v>
      </c>
      <c r="BO249" s="962">
        <f t="shared" si="66"/>
        <v>0</v>
      </c>
      <c r="BP249" s="962">
        <f t="shared" si="66"/>
        <v>0</v>
      </c>
      <c r="BQ249" s="962">
        <f t="shared" si="66"/>
        <v>0</v>
      </c>
      <c r="BR249" s="962">
        <f t="shared" si="66"/>
        <v>0</v>
      </c>
      <c r="BS249" s="962">
        <f t="shared" si="66"/>
        <v>0</v>
      </c>
      <c r="BT249" s="962">
        <f t="shared" si="66"/>
        <v>0</v>
      </c>
      <c r="BU249" s="962">
        <f t="shared" si="66"/>
        <v>0</v>
      </c>
      <c r="BV249" s="962">
        <f t="shared" si="66"/>
        <v>0</v>
      </c>
      <c r="BW249" s="962">
        <f t="shared" si="66"/>
        <v>0</v>
      </c>
      <c r="BX249" s="995">
        <f t="shared" si="66"/>
        <v>0</v>
      </c>
      <c r="BY249" s="999"/>
    </row>
    <row r="250" spans="1:77" ht="12" customHeight="1">
      <c r="A250" s="871"/>
      <c r="B250" s="884"/>
      <c r="C250" s="884"/>
      <c r="D250" s="884"/>
      <c r="E250" s="884"/>
      <c r="F250" s="884"/>
      <c r="G250" s="884"/>
      <c r="H250" s="884"/>
      <c r="I250" s="884"/>
      <c r="J250" s="897"/>
      <c r="K250" s="884"/>
      <c r="L250" s="884"/>
      <c r="M250" s="884"/>
      <c r="N250" s="884"/>
      <c r="O250" s="884"/>
      <c r="P250" s="897"/>
      <c r="Q250" s="884"/>
      <c r="R250" s="884"/>
      <c r="S250" s="884"/>
      <c r="T250" s="917"/>
      <c r="U250" s="878"/>
      <c r="V250" s="923">
        <f>IF(G249-G250&gt;=0,G249-G250,0)</f>
        <v>0</v>
      </c>
      <c r="W250" s="923">
        <f>IF(AS250&gt;0,ROUND(AT250+V250/AS250*(AS250-AO250+T250)/2,3),0)</f>
        <v>0</v>
      </c>
      <c r="X250" s="923">
        <f>IF(AS250&gt;0,ROUND(AT250+V250/AS250*AU250/2,3),0)</f>
        <v>0</v>
      </c>
      <c r="Y250" s="923">
        <f>IF(AS250&gt;0,ROUND(AT250+V250/AS250*(AU250+AW250/2+AV250/2),3),0)</f>
        <v>0</v>
      </c>
      <c r="Z250" s="926">
        <f>IF(AS250&gt;0,ROUND(AT250+V250/AS250*(AU250+AW250+AV250+AX250/2),3),0)</f>
        <v>0</v>
      </c>
      <c r="AK250" s="946">
        <f t="shared" si="61"/>
        <v>0</v>
      </c>
      <c r="AL250" s="951">
        <f t="shared" si="61"/>
        <v>0</v>
      </c>
      <c r="AM250" s="955">
        <f t="shared" si="61"/>
        <v>0</v>
      </c>
      <c r="AN250" s="951">
        <f>IF(AL250="DIP",LOOKUP(AM250,$B$4:$C$12),0)+IF(AL250="VP",LOOKUP(AM250,$B$4:$E$12),0)+IF(AL250="PEP",LOOKUP(AM250,$B$4:$G$12),0)</f>
        <v>0</v>
      </c>
      <c r="AO250" s="951">
        <f>D250</f>
        <v>0</v>
      </c>
      <c r="AP250" s="951">
        <f>E250</f>
        <v>0</v>
      </c>
      <c r="AQ250" s="951">
        <f>F250</f>
        <v>0</v>
      </c>
      <c r="AR250" s="951">
        <f>H250</f>
        <v>0</v>
      </c>
      <c r="AS250" s="951">
        <f>AO250+AN250+AQ250</f>
        <v>0</v>
      </c>
      <c r="AT250" s="951">
        <f t="shared" si="62"/>
        <v>0</v>
      </c>
      <c r="AU250" s="951">
        <f>IF(H250&gt;0,AQ250+AR250+AN250,0)</f>
        <v>0</v>
      </c>
      <c r="AV250" s="951">
        <f>IF(J250=0,AS250-AU250-AX250-AY249-AZ250,0)</f>
        <v>0</v>
      </c>
      <c r="AW250" s="951">
        <f>IF(J250=1,AS250-AU250-AX250-AY249-AZ250,0)</f>
        <v>0</v>
      </c>
      <c r="AX250" s="951">
        <f>I250</f>
        <v>0</v>
      </c>
      <c r="AY250" s="951">
        <f>L250</f>
        <v>0</v>
      </c>
      <c r="AZ250" s="951">
        <f>M250</f>
        <v>0</v>
      </c>
      <c r="BA250" s="951">
        <f>+O250</f>
        <v>0</v>
      </c>
      <c r="BB250" s="975">
        <f>LOOKUP(S250,$N$4:$O$7)</f>
        <v>0</v>
      </c>
      <c r="BE250" s="978">
        <f>AL269</f>
        <v>0</v>
      </c>
      <c r="BF250" s="983">
        <f>AM269</f>
        <v>0</v>
      </c>
      <c r="BG250" s="933"/>
      <c r="BH250" s="950"/>
      <c r="BI250" s="950"/>
      <c r="BJ250" s="950"/>
      <c r="BK250" s="991">
        <f>ROUND(BG251*BK248,2)</f>
        <v>0</v>
      </c>
      <c r="BL250" s="950">
        <f>ROUND(BG251*BL248,2)</f>
        <v>0</v>
      </c>
      <c r="BM250" s="950"/>
      <c r="BN250" s="950"/>
      <c r="BO250" s="950"/>
      <c r="BP250" s="950"/>
      <c r="BQ250" s="950"/>
      <c r="BR250" s="950"/>
      <c r="BS250" s="950"/>
      <c r="BT250" s="950"/>
      <c r="BU250" s="950"/>
      <c r="BV250" s="950"/>
      <c r="BW250" s="950"/>
      <c r="BX250" s="974"/>
      <c r="BY250" s="999"/>
    </row>
    <row r="251" spans="1:77" ht="12" customHeight="1">
      <c r="A251" s="868"/>
      <c r="B251" s="883"/>
      <c r="C251" s="883"/>
      <c r="D251" s="883"/>
      <c r="E251" s="883"/>
      <c r="F251" s="883"/>
      <c r="G251" s="892"/>
      <c r="H251" s="883"/>
      <c r="I251" s="883"/>
      <c r="J251" s="896"/>
      <c r="K251" s="883"/>
      <c r="L251" s="883"/>
      <c r="M251" s="883"/>
      <c r="N251" s="883"/>
      <c r="O251" s="883"/>
      <c r="P251" s="896"/>
      <c r="Q251" s="883"/>
      <c r="R251" s="883"/>
      <c r="S251" s="883"/>
      <c r="T251" s="916"/>
      <c r="U251" s="878"/>
      <c r="V251" s="923"/>
      <c r="W251" s="923"/>
      <c r="X251" s="923"/>
      <c r="Y251" s="923"/>
      <c r="Z251" s="926"/>
      <c r="AK251" s="945">
        <f t="shared" si="61"/>
        <v>0</v>
      </c>
      <c r="AL251" s="950">
        <f t="shared" si="61"/>
        <v>0</v>
      </c>
      <c r="AM251" s="954">
        <f t="shared" si="61"/>
        <v>0</v>
      </c>
      <c r="AN251" s="950"/>
      <c r="AO251" s="950"/>
      <c r="AP251" s="950"/>
      <c r="AQ251" s="950"/>
      <c r="AR251" s="950"/>
      <c r="AS251" s="950"/>
      <c r="AT251" s="950">
        <f t="shared" si="62"/>
        <v>0</v>
      </c>
      <c r="AU251" s="950"/>
      <c r="AV251" s="950"/>
      <c r="AW251" s="950"/>
      <c r="AX251" s="950"/>
      <c r="AY251" s="971">
        <f>K252</f>
        <v>0</v>
      </c>
      <c r="AZ251" s="950"/>
      <c r="BA251" s="971">
        <f>+N252</f>
        <v>0</v>
      </c>
      <c r="BB251" s="974">
        <f>LOOKUP(R252,$L$4:$M$7)</f>
        <v>0</v>
      </c>
      <c r="BE251" s="979"/>
      <c r="BF251" s="984"/>
      <c r="BG251" s="987">
        <f>Q244</f>
        <v>0</v>
      </c>
      <c r="BH251" s="951">
        <f>ROUND(BG251*BH249,2)</f>
        <v>0</v>
      </c>
      <c r="BI251" s="951">
        <f>ROUND(BG251*BI249,2)</f>
        <v>0</v>
      </c>
      <c r="BJ251" s="951">
        <f>ROUND(BG251*BJ249,2)</f>
        <v>0</v>
      </c>
      <c r="BK251" s="951">
        <f>ROUND(BG251*BK249,2)</f>
        <v>0</v>
      </c>
      <c r="BL251" s="951">
        <f>ROUND(BG251*BL249,2)</f>
        <v>0</v>
      </c>
      <c r="BM251" s="951">
        <f>ROUND(BG251*BM249,2)</f>
        <v>0</v>
      </c>
      <c r="BN251" s="951">
        <f>ROUND(BG251*BN249,2)</f>
        <v>0</v>
      </c>
      <c r="BO251" s="951">
        <f>ROUND(BG251*BO249,2)</f>
        <v>0</v>
      </c>
      <c r="BP251" s="951">
        <f>ROUND(BG251*BP249,2)</f>
        <v>0</v>
      </c>
      <c r="BQ251" s="951">
        <f>ROUND(BG251*BQ249,2)</f>
        <v>0</v>
      </c>
      <c r="BR251" s="951">
        <f>ROUND(BG251*BR249,2)</f>
        <v>0</v>
      </c>
      <c r="BS251" s="951">
        <f>ROUND(BG251*BS249,2)</f>
        <v>0</v>
      </c>
      <c r="BT251" s="951">
        <f>ROUND(BG251*BT249,2)</f>
        <v>0</v>
      </c>
      <c r="BU251" s="951">
        <f>ROUND(BG251*BU249,2)</f>
        <v>0</v>
      </c>
      <c r="BV251" s="951">
        <f>ROUND(BG251*BV249,2)</f>
        <v>0</v>
      </c>
      <c r="BW251" s="951">
        <f>ROUND(BG251*BW249,2)</f>
        <v>0</v>
      </c>
      <c r="BX251" s="975">
        <f>ROUND(BG251*BX249,2)</f>
        <v>0</v>
      </c>
      <c r="BY251" s="999"/>
    </row>
    <row r="252" spans="1:77" ht="12" customHeight="1">
      <c r="A252" s="871"/>
      <c r="B252" s="884"/>
      <c r="C252" s="884"/>
      <c r="D252" s="884"/>
      <c r="E252" s="884"/>
      <c r="F252" s="884"/>
      <c r="G252" s="884"/>
      <c r="H252" s="884"/>
      <c r="I252" s="884"/>
      <c r="J252" s="897"/>
      <c r="K252" s="884"/>
      <c r="L252" s="884"/>
      <c r="M252" s="884"/>
      <c r="N252" s="884"/>
      <c r="O252" s="884"/>
      <c r="P252" s="897"/>
      <c r="Q252" s="884"/>
      <c r="R252" s="884"/>
      <c r="S252" s="884"/>
      <c r="T252" s="917"/>
      <c r="U252" s="878"/>
      <c r="V252" s="923">
        <f>IF(G251-G252&gt;=0,G251-G252,0)</f>
        <v>0</v>
      </c>
      <c r="W252" s="923">
        <f>IF(AS252&gt;0,ROUND(AT252+V252/AS252*(AS252-AO252+T252)/2,3),0)</f>
        <v>0</v>
      </c>
      <c r="X252" s="923">
        <f>IF(AS252&gt;0,ROUND(AT252+V252/AS252*AU252/2,3),0)</f>
        <v>0</v>
      </c>
      <c r="Y252" s="923">
        <f>IF(AS252&gt;0,ROUND(AT252+V252/AS252*(AU252+AW252/2+AV252/2),3),0)</f>
        <v>0</v>
      </c>
      <c r="Z252" s="926">
        <f>IF(AS252&gt;0,ROUND(AT252+V252/AS252*(AU252+AW252+AV252+AX252/2),3),0)</f>
        <v>0</v>
      </c>
      <c r="AK252" s="946">
        <f t="shared" si="61"/>
        <v>0</v>
      </c>
      <c r="AL252" s="951">
        <f t="shared" si="61"/>
        <v>0</v>
      </c>
      <c r="AM252" s="955">
        <f t="shared" si="61"/>
        <v>0</v>
      </c>
      <c r="AN252" s="951">
        <f>IF(AL252="DIP",LOOKUP(AM252,$B$4:$C$12),0)+IF(AL252="VP",LOOKUP(AM252,$B$4:$E$12),0)+IF(AL252="PEP",LOOKUP(AM252,$B$4:$G$12),0)</f>
        <v>0</v>
      </c>
      <c r="AO252" s="951">
        <f>D252</f>
        <v>0</v>
      </c>
      <c r="AP252" s="951">
        <f>E252</f>
        <v>0</v>
      </c>
      <c r="AQ252" s="951">
        <f>F252</f>
        <v>0</v>
      </c>
      <c r="AR252" s="951">
        <f>H252</f>
        <v>0</v>
      </c>
      <c r="AS252" s="951">
        <f>AO252+AN252+AQ252</f>
        <v>0</v>
      </c>
      <c r="AT252" s="951">
        <f t="shared" si="62"/>
        <v>0</v>
      </c>
      <c r="AU252" s="951">
        <f>IF(H252&gt;0,AQ252+AR252+AN252,0)</f>
        <v>0</v>
      </c>
      <c r="AV252" s="951">
        <f>IF(J252=0,AS252-AU252-AX252-AY251-AZ252,0)</f>
        <v>0</v>
      </c>
      <c r="AW252" s="951">
        <f>IF(J252=1,AS252-AU252-AX252-AY251-AZ252,0)</f>
        <v>0</v>
      </c>
      <c r="AX252" s="951">
        <f>I252</f>
        <v>0</v>
      </c>
      <c r="AY252" s="951">
        <f>L252</f>
        <v>0</v>
      </c>
      <c r="AZ252" s="951">
        <f>M252</f>
        <v>0</v>
      </c>
      <c r="BA252" s="951">
        <f>+O252</f>
        <v>0</v>
      </c>
      <c r="BB252" s="975">
        <f>LOOKUP(S252,$N$4:$O$7)</f>
        <v>0</v>
      </c>
      <c r="BE252" s="978">
        <f>+AK270</f>
        <v>0</v>
      </c>
      <c r="BF252" s="981"/>
      <c r="BG252" s="933"/>
      <c r="BH252" s="933"/>
      <c r="BI252" s="933"/>
      <c r="BJ252" s="933"/>
      <c r="BK252" s="990">
        <f>IF(S246=1,0,AO270)</f>
        <v>0</v>
      </c>
      <c r="BL252" s="990">
        <f>IF(S246=1,AO270,0)</f>
        <v>0</v>
      </c>
      <c r="BM252" s="933"/>
      <c r="BN252" s="933"/>
      <c r="BO252" s="933"/>
      <c r="BP252" s="933"/>
      <c r="BQ252" s="933"/>
      <c r="BR252" s="933"/>
      <c r="BS252" s="933"/>
      <c r="BT252" s="933"/>
      <c r="BU252" s="933"/>
      <c r="BV252" s="933"/>
      <c r="BW252" s="933"/>
      <c r="BX252" s="994"/>
      <c r="BY252" s="999"/>
    </row>
    <row r="253" spans="1:77" ht="12" customHeight="1">
      <c r="A253" s="868"/>
      <c r="B253" s="883"/>
      <c r="C253" s="883"/>
      <c r="D253" s="883"/>
      <c r="E253" s="883"/>
      <c r="F253" s="883"/>
      <c r="G253" s="892"/>
      <c r="H253" s="883"/>
      <c r="I253" s="883"/>
      <c r="J253" s="896"/>
      <c r="K253" s="883"/>
      <c r="L253" s="883"/>
      <c r="M253" s="883"/>
      <c r="N253" s="883"/>
      <c r="O253" s="883"/>
      <c r="P253" s="896"/>
      <c r="Q253" s="883"/>
      <c r="R253" s="883"/>
      <c r="S253" s="883"/>
      <c r="T253" s="916"/>
      <c r="U253" s="878"/>
      <c r="V253" s="923"/>
      <c r="W253" s="923"/>
      <c r="X253" s="923"/>
      <c r="Y253" s="923"/>
      <c r="Z253" s="926"/>
      <c r="AK253" s="945">
        <f t="shared" si="61"/>
        <v>0</v>
      </c>
      <c r="AL253" s="950">
        <f t="shared" si="61"/>
        <v>0</v>
      </c>
      <c r="AM253" s="954">
        <f t="shared" si="61"/>
        <v>0</v>
      </c>
      <c r="AN253" s="950"/>
      <c r="AO253" s="950"/>
      <c r="AP253" s="950"/>
      <c r="AQ253" s="950"/>
      <c r="AR253" s="950"/>
      <c r="AS253" s="950"/>
      <c r="AT253" s="950">
        <f t="shared" si="62"/>
        <v>0</v>
      </c>
      <c r="AU253" s="950"/>
      <c r="AV253" s="950"/>
      <c r="AW253" s="950"/>
      <c r="AX253" s="950"/>
      <c r="AY253" s="971">
        <f>K254</f>
        <v>0</v>
      </c>
      <c r="AZ253" s="950"/>
      <c r="BA253" s="971">
        <f>+N254</f>
        <v>0</v>
      </c>
      <c r="BB253" s="974">
        <f>LOOKUP(R254,$L$4:$M$7)</f>
        <v>0</v>
      </c>
      <c r="BE253" s="978">
        <f>AK271</f>
        <v>0</v>
      </c>
      <c r="BF253" s="982">
        <f>AN271</f>
        <v>0</v>
      </c>
      <c r="BG253" s="933" t="s">
        <v>718</v>
      </c>
      <c r="BH253" s="962">
        <f>IF(AND(E246&gt;0,E246&lt;=0.1),R246,0)</f>
        <v>0</v>
      </c>
      <c r="BI253" s="962">
        <f>IF(AND(E246&gt;0.1,E246&lt;=0.15),R246,0)</f>
        <v>0</v>
      </c>
      <c r="BJ253" s="962">
        <f>IF(E246&gt;0.15,R246,0)</f>
        <v>0</v>
      </c>
      <c r="BK253" s="962">
        <f>IF(S246=1,0,AO271)</f>
        <v>0</v>
      </c>
      <c r="BL253" s="962">
        <f>IF(S246=1,AO271,0)</f>
        <v>0</v>
      </c>
      <c r="BM253" s="962">
        <f t="shared" ref="BM253:BX253" si="67">AP271</f>
        <v>0</v>
      </c>
      <c r="BN253" s="962">
        <f t="shared" si="67"/>
        <v>0</v>
      </c>
      <c r="BO253" s="962">
        <f t="shared" si="67"/>
        <v>0</v>
      </c>
      <c r="BP253" s="962">
        <f t="shared" si="67"/>
        <v>0</v>
      </c>
      <c r="BQ253" s="962">
        <f t="shared" si="67"/>
        <v>0</v>
      </c>
      <c r="BR253" s="962">
        <f t="shared" si="67"/>
        <v>0</v>
      </c>
      <c r="BS253" s="962">
        <f t="shared" si="67"/>
        <v>0</v>
      </c>
      <c r="BT253" s="962">
        <f t="shared" si="67"/>
        <v>0</v>
      </c>
      <c r="BU253" s="962">
        <f t="shared" si="67"/>
        <v>0</v>
      </c>
      <c r="BV253" s="962">
        <f t="shared" si="67"/>
        <v>0</v>
      </c>
      <c r="BW253" s="962">
        <f t="shared" si="67"/>
        <v>0</v>
      </c>
      <c r="BX253" s="995">
        <f t="shared" si="67"/>
        <v>0</v>
      </c>
      <c r="BY253" s="999"/>
    </row>
    <row r="254" spans="1:77" ht="12" customHeight="1">
      <c r="A254" s="871"/>
      <c r="B254" s="884"/>
      <c r="C254" s="884"/>
      <c r="D254" s="884"/>
      <c r="E254" s="884"/>
      <c r="F254" s="884"/>
      <c r="G254" s="884"/>
      <c r="H254" s="884"/>
      <c r="I254" s="884"/>
      <c r="J254" s="897"/>
      <c r="K254" s="884"/>
      <c r="L254" s="884"/>
      <c r="M254" s="884"/>
      <c r="N254" s="884"/>
      <c r="O254" s="884"/>
      <c r="P254" s="897"/>
      <c r="Q254" s="884"/>
      <c r="R254" s="884"/>
      <c r="S254" s="884"/>
      <c r="T254" s="917"/>
      <c r="U254" s="878"/>
      <c r="V254" s="923">
        <f>IF(G253-G254&gt;=0,G253-G254,0)</f>
        <v>0</v>
      </c>
      <c r="W254" s="923">
        <f>IF(AS254&gt;0,ROUND(AT254+V254/AS254*(AS254-AO254+T254)/2,3),0)</f>
        <v>0</v>
      </c>
      <c r="X254" s="923">
        <f>IF(AS254&gt;0,ROUND(AT254+V254/AS254*AU254/2,3),0)</f>
        <v>0</v>
      </c>
      <c r="Y254" s="923">
        <f>IF(AS254&gt;0,ROUND(AT254+V254/AS254*(AU254+AW254/2+AV254/2),3),0)</f>
        <v>0</v>
      </c>
      <c r="Z254" s="926">
        <f>IF(AS254&gt;0,ROUND(AT254+V254/AS254*(AU254+AW254+AV254+AX254/2),3),0)</f>
        <v>0</v>
      </c>
      <c r="AK254" s="947">
        <f t="shared" si="61"/>
        <v>0</v>
      </c>
      <c r="AL254" s="952">
        <f t="shared" si="61"/>
        <v>0</v>
      </c>
      <c r="AM254" s="956">
        <f t="shared" si="61"/>
        <v>0</v>
      </c>
      <c r="AN254" s="952">
        <f>IF(AL254="DIP",LOOKUP(AM254,$B$4:$C$12),0)+IF(AL254="VP",LOOKUP(AM254,$B$4:$E$12),0)+IF(AL254="PEP",LOOKUP(AM254,$B$4:$G$12),0)</f>
        <v>0</v>
      </c>
      <c r="AO254" s="952">
        <f>D254</f>
        <v>0</v>
      </c>
      <c r="AP254" s="952">
        <f>E254</f>
        <v>0</v>
      </c>
      <c r="AQ254" s="952">
        <f>F254</f>
        <v>0</v>
      </c>
      <c r="AR254" s="952">
        <f>H254</f>
        <v>0</v>
      </c>
      <c r="AS254" s="952">
        <f>AO254+AN254+AQ254</f>
        <v>0</v>
      </c>
      <c r="AT254" s="952">
        <f t="shared" si="62"/>
        <v>0</v>
      </c>
      <c r="AU254" s="952">
        <f>IF(H254&gt;0,AQ254+AR254+AN254,0)</f>
        <v>0</v>
      </c>
      <c r="AV254" s="952">
        <f>IF(J254=0,AS254-AU254-AX254-AY253-AZ254,0)</f>
        <v>0</v>
      </c>
      <c r="AW254" s="952">
        <f>IF(J254=1,AS254-AU254-AX254-AY253-AZ254,0)</f>
        <v>0</v>
      </c>
      <c r="AX254" s="952">
        <f>I254</f>
        <v>0</v>
      </c>
      <c r="AY254" s="952">
        <f>L254</f>
        <v>0</v>
      </c>
      <c r="AZ254" s="952">
        <f>M254</f>
        <v>0</v>
      </c>
      <c r="BA254" s="952">
        <f>+O254</f>
        <v>0</v>
      </c>
      <c r="BB254" s="976">
        <f>LOOKUP(S254,$N$4:$O$7)</f>
        <v>0</v>
      </c>
      <c r="BE254" s="978">
        <f>AL271</f>
        <v>0</v>
      </c>
      <c r="BF254" s="983">
        <f>AM271</f>
        <v>0</v>
      </c>
      <c r="BG254" s="933"/>
      <c r="BH254" s="950"/>
      <c r="BI254" s="950"/>
      <c r="BJ254" s="950"/>
      <c r="BK254" s="991">
        <f>ROUND(BG255*BK252,2)</f>
        <v>0</v>
      </c>
      <c r="BL254" s="950">
        <f>ROUND(BG255*BL252,2)</f>
        <v>0</v>
      </c>
      <c r="BM254" s="950"/>
      <c r="BN254" s="950"/>
      <c r="BO254" s="950"/>
      <c r="BP254" s="950"/>
      <c r="BQ254" s="950"/>
      <c r="BR254" s="950"/>
      <c r="BS254" s="950"/>
      <c r="BT254" s="950"/>
      <c r="BU254" s="950"/>
      <c r="BV254" s="950"/>
      <c r="BW254" s="950"/>
      <c r="BX254" s="974"/>
      <c r="BY254" s="999"/>
    </row>
    <row r="255" spans="1:77" ht="12" customHeight="1">
      <c r="A255" s="866"/>
      <c r="BE255" s="979"/>
      <c r="BF255" s="984"/>
      <c r="BG255" s="987">
        <f>Q246</f>
        <v>0</v>
      </c>
      <c r="BH255" s="951">
        <f>ROUND(BG255*BH253,2)</f>
        <v>0</v>
      </c>
      <c r="BI255" s="951">
        <f>ROUND(BG255*BI253,2)</f>
        <v>0</v>
      </c>
      <c r="BJ255" s="951">
        <f>ROUND(BG255*BJ253,2)</f>
        <v>0</v>
      </c>
      <c r="BK255" s="951">
        <f>ROUND(BG255*BK253,2)</f>
        <v>0</v>
      </c>
      <c r="BL255" s="951">
        <f>ROUND(BG255*BL253,2)</f>
        <v>0</v>
      </c>
      <c r="BM255" s="951">
        <f>ROUND(BG255*BM253,2)</f>
        <v>0</v>
      </c>
      <c r="BN255" s="951">
        <f>ROUND(BG255*BN253,2)</f>
        <v>0</v>
      </c>
      <c r="BO255" s="951">
        <f>ROUND(BG255*BO253,2)</f>
        <v>0</v>
      </c>
      <c r="BP255" s="951">
        <f>ROUND(BG255*BP253,2)</f>
        <v>0</v>
      </c>
      <c r="BQ255" s="951">
        <f>ROUND(BG255*BQ253,2)</f>
        <v>0</v>
      </c>
      <c r="BR255" s="951">
        <f>ROUND(BG255*BR253,2)</f>
        <v>0</v>
      </c>
      <c r="BS255" s="951">
        <f>ROUND(BG255*BS253,2)</f>
        <v>0</v>
      </c>
      <c r="BT255" s="951">
        <f>ROUND(BG255*BT253,2)</f>
        <v>0</v>
      </c>
      <c r="BU255" s="951">
        <f>ROUND(BG255*BU253,2)</f>
        <v>0</v>
      </c>
      <c r="BV255" s="951">
        <f>ROUND(BG255*BV253,2)</f>
        <v>0</v>
      </c>
      <c r="BW255" s="951">
        <f>ROUND(BG255*BW253,2)</f>
        <v>0</v>
      </c>
      <c r="BX255" s="975">
        <f>ROUND(BG255*BX253,2)</f>
        <v>0</v>
      </c>
      <c r="BY255" s="999"/>
    </row>
    <row r="256" spans="1:77" ht="12" customHeight="1">
      <c r="A256" s="866"/>
      <c r="BE256" s="978">
        <f>+AK272</f>
        <v>0</v>
      </c>
      <c r="BF256" s="981"/>
      <c r="BG256" s="933"/>
      <c r="BH256" s="933"/>
      <c r="BI256" s="933"/>
      <c r="BJ256" s="933"/>
      <c r="BK256" s="990">
        <f>IF(S248=1,0,AO272)</f>
        <v>0</v>
      </c>
      <c r="BL256" s="990">
        <f>IF(S248=1,AO272,0)</f>
        <v>0</v>
      </c>
      <c r="BM256" s="933"/>
      <c r="BN256" s="933"/>
      <c r="BO256" s="933"/>
      <c r="BP256" s="933"/>
      <c r="BQ256" s="933"/>
      <c r="BR256" s="933"/>
      <c r="BS256" s="933"/>
      <c r="BT256" s="933"/>
      <c r="BU256" s="933"/>
      <c r="BV256" s="933"/>
      <c r="BW256" s="933"/>
      <c r="BX256" s="994"/>
      <c r="BY256" s="999"/>
    </row>
    <row r="257" spans="1:77" ht="12" customHeight="1">
      <c r="A257" s="866"/>
      <c r="AL257" s="953" t="s">
        <v>569</v>
      </c>
      <c r="BE257" s="978">
        <f>AK273</f>
        <v>0</v>
      </c>
      <c r="BF257" s="982">
        <f>AN273</f>
        <v>0</v>
      </c>
      <c r="BG257" s="933" t="s">
        <v>718</v>
      </c>
      <c r="BH257" s="962">
        <f>IF(AND(E248&gt;0,E248&lt;=0.1),R248,0)</f>
        <v>0</v>
      </c>
      <c r="BI257" s="962">
        <f>IF(AND(E248&gt;0.1,E248&lt;=0.15),R248,0)</f>
        <v>0</v>
      </c>
      <c r="BJ257" s="962">
        <f>IF(E248&gt;0.15,R248,0)</f>
        <v>0</v>
      </c>
      <c r="BK257" s="962">
        <f>IF(S248=1,0,AO273)</f>
        <v>0</v>
      </c>
      <c r="BL257" s="962">
        <f>IF(S248=1,AO273,0)</f>
        <v>0</v>
      </c>
      <c r="BM257" s="962">
        <f t="shared" ref="BM257:BX257" si="68">AP273</f>
        <v>0</v>
      </c>
      <c r="BN257" s="962">
        <f t="shared" si="68"/>
        <v>0</v>
      </c>
      <c r="BO257" s="962">
        <f t="shared" si="68"/>
        <v>0</v>
      </c>
      <c r="BP257" s="962">
        <f t="shared" si="68"/>
        <v>0</v>
      </c>
      <c r="BQ257" s="962">
        <f t="shared" si="68"/>
        <v>0</v>
      </c>
      <c r="BR257" s="962">
        <f t="shared" si="68"/>
        <v>0</v>
      </c>
      <c r="BS257" s="962">
        <f t="shared" si="68"/>
        <v>0</v>
      </c>
      <c r="BT257" s="962">
        <f t="shared" si="68"/>
        <v>0</v>
      </c>
      <c r="BU257" s="962">
        <f t="shared" si="68"/>
        <v>0</v>
      </c>
      <c r="BV257" s="962">
        <f t="shared" si="68"/>
        <v>0</v>
      </c>
      <c r="BW257" s="962">
        <f t="shared" si="68"/>
        <v>0</v>
      </c>
      <c r="BX257" s="995">
        <f t="shared" si="68"/>
        <v>0</v>
      </c>
      <c r="BY257" s="999"/>
    </row>
    <row r="258" spans="1:77" ht="12" customHeight="1">
      <c r="A258" s="866"/>
      <c r="AK258" s="942"/>
      <c r="AL258" s="948"/>
      <c r="AM258" s="948"/>
      <c r="AN258" s="948"/>
      <c r="AO258" s="957"/>
      <c r="AP258" s="964" t="s">
        <v>58</v>
      </c>
      <c r="AQ258" s="964"/>
      <c r="AR258" s="948"/>
      <c r="AS258" s="957"/>
      <c r="AT258" s="964" t="s">
        <v>721</v>
      </c>
      <c r="AU258" s="964"/>
      <c r="AV258" s="964"/>
      <c r="AW258" s="957" t="s">
        <v>685</v>
      </c>
      <c r="AX258" s="964"/>
      <c r="AY258" s="957" t="s">
        <v>723</v>
      </c>
      <c r="AZ258" s="957" t="s">
        <v>725</v>
      </c>
      <c r="BA258" s="964" t="s">
        <v>509</v>
      </c>
      <c r="BB258" s="972"/>
      <c r="BE258" s="978">
        <f>AL273</f>
        <v>0</v>
      </c>
      <c r="BF258" s="983">
        <f>AM273</f>
        <v>0</v>
      </c>
      <c r="BG258" s="933"/>
      <c r="BH258" s="950"/>
      <c r="BI258" s="950"/>
      <c r="BJ258" s="950"/>
      <c r="BK258" s="991">
        <f>ROUND(BG259*BK256,2)</f>
        <v>0</v>
      </c>
      <c r="BL258" s="950">
        <f>ROUND(BG259*BL256,2)</f>
        <v>0</v>
      </c>
      <c r="BM258" s="950"/>
      <c r="BN258" s="950"/>
      <c r="BO258" s="950"/>
      <c r="BP258" s="950"/>
      <c r="BQ258" s="950"/>
      <c r="BR258" s="950"/>
      <c r="BS258" s="950"/>
      <c r="BT258" s="950"/>
      <c r="BU258" s="950"/>
      <c r="BV258" s="950"/>
      <c r="BW258" s="950"/>
      <c r="BX258" s="974"/>
      <c r="BY258" s="999"/>
    </row>
    <row r="259" spans="1:77" ht="12" customHeight="1">
      <c r="A259" s="866"/>
      <c r="AK259" s="943" t="s">
        <v>680</v>
      </c>
      <c r="AL259" s="887" t="s">
        <v>174</v>
      </c>
      <c r="AM259" s="887" t="s">
        <v>642</v>
      </c>
      <c r="AN259" s="887" t="s">
        <v>275</v>
      </c>
      <c r="AO259" s="887" t="s">
        <v>536</v>
      </c>
      <c r="AP259" s="887" t="s">
        <v>400</v>
      </c>
      <c r="AQ259" s="968"/>
      <c r="AR259" s="887" t="s">
        <v>600</v>
      </c>
      <c r="AS259" s="887" t="s">
        <v>697</v>
      </c>
      <c r="AT259" s="887" t="s">
        <v>693</v>
      </c>
      <c r="AU259" s="887" t="str">
        <f>J234</f>
        <v>RC-40</v>
      </c>
      <c r="AV259" s="887" t="s">
        <v>49</v>
      </c>
      <c r="AW259" s="887" t="s">
        <v>536</v>
      </c>
      <c r="AX259" s="875" t="s">
        <v>55</v>
      </c>
      <c r="AY259" s="887" t="s">
        <v>665</v>
      </c>
      <c r="AZ259" s="887" t="s">
        <v>666</v>
      </c>
      <c r="BA259" s="887" t="s">
        <v>602</v>
      </c>
      <c r="BB259" s="973" t="s">
        <v>695</v>
      </c>
      <c r="BE259" s="979"/>
      <c r="BF259" s="984"/>
      <c r="BG259" s="987">
        <f>Q248</f>
        <v>0</v>
      </c>
      <c r="BH259" s="951">
        <f>ROUND(BG259*BH257,2)</f>
        <v>0</v>
      </c>
      <c r="BI259" s="951">
        <f>ROUND(BG259*BI257,2)</f>
        <v>0</v>
      </c>
      <c r="BJ259" s="951">
        <f>ROUND(BG259*BJ257,2)</f>
        <v>0</v>
      </c>
      <c r="BK259" s="951">
        <f>ROUND(BG259*BK257,2)</f>
        <v>0</v>
      </c>
      <c r="BL259" s="951">
        <f>ROUND(BG259*BL257,2)</f>
        <v>0</v>
      </c>
      <c r="BM259" s="951">
        <f>ROUND(BG259*BM257,2)</f>
        <v>0</v>
      </c>
      <c r="BN259" s="951">
        <f>ROUND(BG259*BN257,2)</f>
        <v>0</v>
      </c>
      <c r="BO259" s="951">
        <f>ROUND(BG259*BO257,2)</f>
        <v>0</v>
      </c>
      <c r="BP259" s="951">
        <f>ROUND(BG259*BP257,2)</f>
        <v>0</v>
      </c>
      <c r="BQ259" s="951">
        <f>ROUND(BG259*BQ257,2)</f>
        <v>0</v>
      </c>
      <c r="BR259" s="951">
        <f>ROUND(BG259*BR257,2)</f>
        <v>0</v>
      </c>
      <c r="BS259" s="951">
        <f>ROUND(BG259*BS257,2)</f>
        <v>0</v>
      </c>
      <c r="BT259" s="951">
        <f>ROUND(BG259*BT257,2)</f>
        <v>0</v>
      </c>
      <c r="BU259" s="951">
        <f>ROUND(BG259*BU257,2)</f>
        <v>0</v>
      </c>
      <c r="BV259" s="951">
        <f>ROUND(BG259*BV257,2)</f>
        <v>0</v>
      </c>
      <c r="BW259" s="951">
        <f>ROUND(BG259*BW257,2)</f>
        <v>0</v>
      </c>
      <c r="BX259" s="975">
        <f>ROUND(BG259*BX257,2)</f>
        <v>0</v>
      </c>
      <c r="BY259" s="999"/>
    </row>
    <row r="260" spans="1:77" ht="12" customHeight="1">
      <c r="A260" s="866"/>
      <c r="AK260" s="944"/>
      <c r="AL260" s="949"/>
      <c r="AM260" s="949" t="s">
        <v>700</v>
      </c>
      <c r="AN260" s="949" t="s">
        <v>61</v>
      </c>
      <c r="AO260" s="949" t="s">
        <v>726</v>
      </c>
      <c r="AP260" s="967" t="s">
        <v>696</v>
      </c>
      <c r="AQ260" s="967" t="s">
        <v>179</v>
      </c>
      <c r="AR260" s="949"/>
      <c r="AS260" s="949" t="s">
        <v>578</v>
      </c>
      <c r="AT260" s="949" t="s">
        <v>727</v>
      </c>
      <c r="AU260" s="949" t="s">
        <v>727</v>
      </c>
      <c r="AV260" s="949" t="s">
        <v>360</v>
      </c>
      <c r="AW260" s="949" t="s">
        <v>354</v>
      </c>
      <c r="AX260" s="949"/>
      <c r="AY260" s="949" t="s">
        <v>728</v>
      </c>
      <c r="AZ260" s="949" t="s">
        <v>658</v>
      </c>
      <c r="BA260" s="949" t="s">
        <v>125</v>
      </c>
      <c r="BB260" s="973"/>
      <c r="BE260" s="978">
        <f>+AK274</f>
        <v>0</v>
      </c>
      <c r="BF260" s="981"/>
      <c r="BG260" s="933"/>
      <c r="BH260" s="933"/>
      <c r="BI260" s="933"/>
      <c r="BJ260" s="933"/>
      <c r="BK260" s="990">
        <f>IF(S250=1,0,AO274)</f>
        <v>0</v>
      </c>
      <c r="BL260" s="990">
        <f>IF(S250=1,AO274,0)</f>
        <v>0</v>
      </c>
      <c r="BM260" s="933"/>
      <c r="BN260" s="933"/>
      <c r="BO260" s="933"/>
      <c r="BP260" s="933"/>
      <c r="BQ260" s="933"/>
      <c r="BR260" s="933"/>
      <c r="BS260" s="933"/>
      <c r="BT260" s="933"/>
      <c r="BU260" s="933"/>
      <c r="BV260" s="933"/>
      <c r="BW260" s="933"/>
      <c r="BX260" s="994"/>
      <c r="BY260" s="999"/>
    </row>
    <row r="261" spans="1:77" ht="12" customHeight="1">
      <c r="A261" s="866"/>
      <c r="AK261" s="944"/>
      <c r="AL261" s="949"/>
      <c r="AM261" s="949" t="s">
        <v>502</v>
      </c>
      <c r="AN261" s="949" t="s">
        <v>69</v>
      </c>
      <c r="AO261" s="949" t="s">
        <v>102</v>
      </c>
      <c r="AP261" s="949" t="s">
        <v>102</v>
      </c>
      <c r="AQ261" s="949" t="s">
        <v>102</v>
      </c>
      <c r="AR261" s="949" t="s">
        <v>729</v>
      </c>
      <c r="AS261" s="949" t="s">
        <v>102</v>
      </c>
      <c r="AT261" s="949" t="s">
        <v>102</v>
      </c>
      <c r="AU261" s="949" t="s">
        <v>102</v>
      </c>
      <c r="AV261" s="949" t="s">
        <v>102</v>
      </c>
      <c r="AW261" s="949" t="s">
        <v>102</v>
      </c>
      <c r="AX261" s="949" t="s">
        <v>102</v>
      </c>
      <c r="AY261" s="949" t="s">
        <v>729</v>
      </c>
      <c r="AZ261" s="949" t="s">
        <v>729</v>
      </c>
      <c r="BA261" s="949" t="s">
        <v>729</v>
      </c>
      <c r="BB261" s="973"/>
      <c r="BE261" s="978">
        <f>AK275</f>
        <v>0</v>
      </c>
      <c r="BF261" s="982">
        <f>AN275</f>
        <v>0</v>
      </c>
      <c r="BG261" s="933" t="s">
        <v>718</v>
      </c>
      <c r="BH261" s="962">
        <f>IF(AND(E250&gt;0,E250&lt;=0.1),R250,0)</f>
        <v>0</v>
      </c>
      <c r="BI261" s="962">
        <f>IF(AND(E250&gt;0.1,E250&lt;=0.15),R250,0)</f>
        <v>0</v>
      </c>
      <c r="BJ261" s="962">
        <f>IF(E250&gt;0.15,R250,0)</f>
        <v>0</v>
      </c>
      <c r="BK261" s="962">
        <f>IF(S250=1,0,AO275)</f>
        <v>0</v>
      </c>
      <c r="BL261" s="962">
        <f>IF(S250=1,AO275,0)</f>
        <v>0</v>
      </c>
      <c r="BM261" s="962">
        <f t="shared" ref="BM261:BX261" si="69">AP275</f>
        <v>0</v>
      </c>
      <c r="BN261" s="962">
        <f t="shared" si="69"/>
        <v>0</v>
      </c>
      <c r="BO261" s="962">
        <f t="shared" si="69"/>
        <v>0</v>
      </c>
      <c r="BP261" s="962">
        <f t="shared" si="69"/>
        <v>0</v>
      </c>
      <c r="BQ261" s="962">
        <f t="shared" si="69"/>
        <v>0</v>
      </c>
      <c r="BR261" s="962">
        <f t="shared" si="69"/>
        <v>0</v>
      </c>
      <c r="BS261" s="962">
        <f t="shared" si="69"/>
        <v>0</v>
      </c>
      <c r="BT261" s="962">
        <f t="shared" si="69"/>
        <v>0</v>
      </c>
      <c r="BU261" s="962">
        <f t="shared" si="69"/>
        <v>0</v>
      </c>
      <c r="BV261" s="962">
        <f t="shared" si="69"/>
        <v>0</v>
      </c>
      <c r="BW261" s="962">
        <f t="shared" si="69"/>
        <v>0</v>
      </c>
      <c r="BX261" s="995">
        <f t="shared" si="69"/>
        <v>0</v>
      </c>
      <c r="BY261" s="999"/>
    </row>
    <row r="262" spans="1:77" ht="12" customHeight="1">
      <c r="A262" s="866"/>
      <c r="AK262" s="945" t="str">
        <f t="shared" ref="AK262:AK279" si="70">AK237</f>
        <v>A-1土工</v>
      </c>
      <c r="AL262" s="950"/>
      <c r="AM262" s="954"/>
      <c r="AN262" s="950"/>
      <c r="AO262" s="958">
        <f>IF(AP238&gt;0,AT238+V238,0)</f>
        <v>0.55000000000000004</v>
      </c>
      <c r="AP262" s="966"/>
      <c r="AQ262" s="966"/>
      <c r="AR262" s="966"/>
      <c r="AS262" s="966"/>
      <c r="AT262" s="966"/>
      <c r="AU262" s="966"/>
      <c r="AV262" s="966"/>
      <c r="AW262" s="966"/>
      <c r="AX262" s="966"/>
      <c r="AY262" s="966"/>
      <c r="AZ262" s="966"/>
      <c r="BA262" s="966"/>
      <c r="BB262" s="974" t="str">
        <f t="shared" ref="BB262:BB279" si="71">BB237</f>
        <v>両切</v>
      </c>
      <c r="BE262" s="978">
        <f>AL275</f>
        <v>0</v>
      </c>
      <c r="BF262" s="983">
        <f>AM275</f>
        <v>0</v>
      </c>
      <c r="BG262" s="933"/>
      <c r="BH262" s="950"/>
      <c r="BI262" s="950"/>
      <c r="BJ262" s="950"/>
      <c r="BK262" s="991">
        <f>ROUND(BG263*BK260,2)</f>
        <v>0</v>
      </c>
      <c r="BL262" s="950">
        <f>ROUND(BG263*BL260,2)</f>
        <v>0</v>
      </c>
      <c r="BM262" s="950"/>
      <c r="BN262" s="950"/>
      <c r="BO262" s="950"/>
      <c r="BP262" s="950"/>
      <c r="BQ262" s="950"/>
      <c r="BR262" s="950"/>
      <c r="BS262" s="950"/>
      <c r="BT262" s="950"/>
      <c r="BU262" s="950"/>
      <c r="BV262" s="950"/>
      <c r="BW262" s="950"/>
      <c r="BX262" s="974"/>
      <c r="BY262" s="999"/>
    </row>
    <row r="263" spans="1:77" ht="12" customHeight="1">
      <c r="A263" s="866"/>
      <c r="AK263" s="946" t="str">
        <f t="shared" si="70"/>
        <v>町道As</v>
      </c>
      <c r="AL263" s="951" t="str">
        <f t="shared" ref="AL263:AM279" si="72">AL238</f>
        <v>PEP</v>
      </c>
      <c r="AM263" s="955">
        <f t="shared" si="72"/>
        <v>30</v>
      </c>
      <c r="AN263" s="951">
        <f>AO238</f>
        <v>0.6</v>
      </c>
      <c r="AO263" s="959">
        <f>ROUND(AP238*(AT238+V238),3)</f>
        <v>2.1999999999999999e-002</v>
      </c>
      <c r="AP263" s="961">
        <f>IF(S238=0,ROUND(AS238*(AT238+V238/2)-AO263,3),0)+IF(S238=2,ROUND(AS238*(AT238+V238/2)-AO263-AQ263,3),0)</f>
        <v>0.36299999999999999</v>
      </c>
      <c r="AQ263" s="961">
        <f>IF(S238=1,ROUND(AS238*(AT238+V238/2)-AO263,3),0)+IF(S238=2,ROUND((AN238+AQ238+T238)*W238,3),0)</f>
        <v>0</v>
      </c>
      <c r="AR263" s="961">
        <f>IF(AND($T$2="Y",S238=0),AT238,0)</f>
        <v>0</v>
      </c>
      <c r="AS263" s="961">
        <f>IF(AND(H238&gt;0,AL263="DIP"),ROUND(X238*AU238-LOOKUP(AM263,$B$4:$D$12),3),0)+IF(AND(H238&gt;0,AL263="VP"),ROUND(X238*AU238-LOOKUP(AM263,$B$4:$F$12),3),0)+IF(AND(H238&gt;0,AL263="PEP"),ROUND(X238*AU238-LOOKUP(AM263,$B$4:$H$12),3),0)</f>
        <v>0.11</v>
      </c>
      <c r="AT263" s="961">
        <f>IF(H238&gt;0,ROUND(Y238*AV238,3),0)+IF(AND(H238&lt;=0,J238=0,AL263="DIP"),ROUND(Y238*AV238-LOOKUP(AM263,$B$4:$D$12),3),0)+IF(AND(H238&lt;=0,J238=0,AL263="VP"),ROUND(Y238*AV238-LOOKUP(AM263,$B$4:$F$12),3),0)+IF(AND(H238&lt;=0,J238=0,AL263="PEP"),ROUND(Y238*AV238-LOOKUP(AM263,$B$4:$H$12),3),0)</f>
        <v>0</v>
      </c>
      <c r="AU263" s="961">
        <f>IF(H238&gt;0,ROUND(Y238*AW238,3),0)+IF(AND(H238&lt;=0,J238=1,AL263="DIP"),ROUND(Y238*AW238-LOOKUP(AM263,$B$4:$D$12),3),0)+IF(AND(H238&lt;=0,J238=1,AL263="VP"),ROUND(Y238*AW238-LOOKUP(AM263,$B$4:$F$12),3),0)+IF(AND(H238&lt;=0,J238=1,AL263="PEP"),ROUND(Y238*AW238-LOOKUP(AM263,$B$4:$H$12),3),0)</f>
        <v>0.193</v>
      </c>
      <c r="AV263" s="961">
        <f>ROUND(Z238*AX238,3)</f>
        <v>0</v>
      </c>
      <c r="AW263" s="961">
        <f>AO263</f>
        <v>2.1999999999999999e-002</v>
      </c>
      <c r="AX263" s="961">
        <f>AP263+AQ263-AT263</f>
        <v>0.36299999999999999</v>
      </c>
      <c r="AY263" s="961">
        <f>IF(K238&gt;0,AT238+V238+AY238*2,0)</f>
        <v>0.55000000000000004</v>
      </c>
      <c r="AZ263" s="961">
        <f>IF(M238&gt;0,AT238+V238,0)</f>
        <v>0.55000000000000004</v>
      </c>
      <c r="BA263" s="961">
        <f>IF(N238&gt;0,AT238+V238+2*BA238,0)</f>
        <v>0</v>
      </c>
      <c r="BB263" s="975">
        <f t="shared" si="71"/>
        <v>0</v>
      </c>
      <c r="BE263" s="979"/>
      <c r="BF263" s="984"/>
      <c r="BG263" s="987">
        <f>Q250</f>
        <v>0</v>
      </c>
      <c r="BH263" s="951">
        <f>ROUND(BG263*BH261,2)</f>
        <v>0</v>
      </c>
      <c r="BI263" s="951">
        <f>ROUND(BG263*BI261,2)</f>
        <v>0</v>
      </c>
      <c r="BJ263" s="951">
        <f>ROUND(BG263*BJ261,2)</f>
        <v>0</v>
      </c>
      <c r="BK263" s="951">
        <f>ROUND(BG263*BK261,2)</f>
        <v>0</v>
      </c>
      <c r="BL263" s="951">
        <f>ROUND(BG263*BL261,2)</f>
        <v>0</v>
      </c>
      <c r="BM263" s="951">
        <f>ROUND(BG263*BM261,2)</f>
        <v>0</v>
      </c>
      <c r="BN263" s="951">
        <f>ROUND(BG263*BN261,2)</f>
        <v>0</v>
      </c>
      <c r="BO263" s="951">
        <f>ROUND(BG263*BO261,2)</f>
        <v>0</v>
      </c>
      <c r="BP263" s="951">
        <f>ROUND(BG263*BP261,2)</f>
        <v>0</v>
      </c>
      <c r="BQ263" s="951">
        <f>ROUND(BG263*BQ261,2)</f>
        <v>0</v>
      </c>
      <c r="BR263" s="951">
        <f>ROUND(BG263*BR261,2)</f>
        <v>0</v>
      </c>
      <c r="BS263" s="951">
        <f>ROUND(BG263*BS261,2)</f>
        <v>0</v>
      </c>
      <c r="BT263" s="951">
        <f>ROUND(BG263*BT261,2)</f>
        <v>0</v>
      </c>
      <c r="BU263" s="951">
        <f>ROUND(BG263*BU261,2)</f>
        <v>0</v>
      </c>
      <c r="BV263" s="951">
        <f>ROUND(BG263*BV261,2)</f>
        <v>0</v>
      </c>
      <c r="BW263" s="951">
        <f>ROUND(BG263*BW261,2)</f>
        <v>0</v>
      </c>
      <c r="BX263" s="975">
        <f>ROUND(BG263*BX261,2)</f>
        <v>0</v>
      </c>
      <c r="BY263" s="999"/>
    </row>
    <row r="264" spans="1:77" ht="12" customHeight="1">
      <c r="A264" s="866"/>
      <c r="AK264" s="945" t="str">
        <f t="shared" si="70"/>
        <v>A-1土工</v>
      </c>
      <c r="AL264" s="950">
        <f t="shared" si="72"/>
        <v>0</v>
      </c>
      <c r="AM264" s="954">
        <f t="shared" si="72"/>
        <v>0</v>
      </c>
      <c r="AN264" s="950"/>
      <c r="AO264" s="958">
        <f>IF(AP240&gt;0,AT240+V240,0)</f>
        <v>0.55000000000000004</v>
      </c>
      <c r="AP264" s="966"/>
      <c r="AQ264" s="966"/>
      <c r="AR264" s="966"/>
      <c r="AS264" s="966"/>
      <c r="AT264" s="966"/>
      <c r="AU264" s="966"/>
      <c r="AV264" s="966"/>
      <c r="AW264" s="966"/>
      <c r="AX264" s="966"/>
      <c r="AY264" s="966"/>
      <c r="AZ264" s="966"/>
      <c r="BA264" s="966"/>
      <c r="BB264" s="974" t="str">
        <f t="shared" si="71"/>
        <v>両切</v>
      </c>
      <c r="BE264" s="978">
        <f>+AK276</f>
        <v>0</v>
      </c>
      <c r="BF264" s="981"/>
      <c r="BG264" s="933"/>
      <c r="BH264" s="933"/>
      <c r="BI264" s="933"/>
      <c r="BJ264" s="933"/>
      <c r="BK264" s="990">
        <f>IF(S252=1,0,AO276)</f>
        <v>0</v>
      </c>
      <c r="BL264" s="990">
        <f>IF(S252=1,AO276,0)</f>
        <v>0</v>
      </c>
      <c r="BM264" s="933"/>
      <c r="BN264" s="933"/>
      <c r="BO264" s="933"/>
      <c r="BP264" s="933"/>
      <c r="BQ264" s="933"/>
      <c r="BR264" s="933"/>
      <c r="BS264" s="933"/>
      <c r="BT264" s="933"/>
      <c r="BU264" s="933"/>
      <c r="BV264" s="933"/>
      <c r="BW264" s="933"/>
      <c r="BX264" s="994"/>
      <c r="BY264" s="999"/>
    </row>
    <row r="265" spans="1:77" ht="12" customHeight="1">
      <c r="A265" s="866"/>
      <c r="AK265" s="946" t="str">
        <f t="shared" si="70"/>
        <v>町道As</v>
      </c>
      <c r="AL265" s="951" t="str">
        <f t="shared" si="72"/>
        <v>PEP</v>
      </c>
      <c r="AM265" s="955">
        <f t="shared" si="72"/>
        <v>30</v>
      </c>
      <c r="AN265" s="951">
        <f>AO240</f>
        <v>0.6</v>
      </c>
      <c r="AO265" s="959">
        <f>ROUND(AP240*(AT240+V240),3)</f>
        <v>2.1999999999999999e-002</v>
      </c>
      <c r="AP265" s="961">
        <f>IF(S240=0,ROUND(AS240*(AT240+V240/2)-AO265,3),0)+IF(S240=2,ROUND(AS240*(AT240+V240/2)-AO265-AQ265,3),0)</f>
        <v>0.36299999999999999</v>
      </c>
      <c r="AQ265" s="961">
        <f>IF(S240=1,ROUND(AS240*(AT240+V240/2)-AO265,3),0)+IF(S240=2,ROUND((AN240+AQ240+T240)*W240,3),0)</f>
        <v>0</v>
      </c>
      <c r="AR265" s="961">
        <f>IF(AND($T$2="Y",S240=0),AT240,0)</f>
        <v>0</v>
      </c>
      <c r="AS265" s="961">
        <f>IF(AND(H240&gt;0,AL265="DIP"),ROUND(X240*AU240-LOOKUP(AM265,$B$4:$D$12),3),0)+IF(AND(H240&gt;0,AL265="VP"),ROUND(X240*AU240-LOOKUP(AM265,$B$4:$F$12),3),0)+IF(AND(H240&gt;0,AL265="PEP"),ROUND(X240*AU240-LOOKUP(AM265,$B$4:$H$12),3),0)</f>
        <v>0.11</v>
      </c>
      <c r="AT265" s="961">
        <f>IF(H240&gt;0,ROUND(Y240*AV240,3),0)+IF(AND(H240&lt;=0,J240=0,AL265="DIP"),ROUND(Y240*AV240-LOOKUP(AM265,$B$4:$D$12),3),0)+IF(AND(H240&lt;=0,J240=0,AL265="VP"),ROUND(Y240*AV240-LOOKUP(AM265,$B$4:$F$12),3),0)+IF(AND(H240&lt;=0,J240=0,AL265="PEP"),ROUND(Y240*AV240-LOOKUP(AM265,$B$4:$H$12),3),0)</f>
        <v>0</v>
      </c>
      <c r="AU265" s="961">
        <f>IF(H240&gt;0,ROUND(Y240*AW240,3),0)+IF(AND(H240&lt;=0,J240=1,AL265="DIP"),ROUND(Y240*AW240-LOOKUP(AM265,$B$4:$D$12),3),0)+IF(AND(H240&lt;=0,J240=1,AL265="VP"),ROUND(Y240*AW240-LOOKUP(AM265,$B$4:$F$12),3),0)+IF(AND(H240&lt;=0,J240=1,AL265="PEP"),ROUND(Y240*AW240-LOOKUP(AM265,$B$4:$H$12),3),0)</f>
        <v>0.193</v>
      </c>
      <c r="AV265" s="961">
        <f>ROUND(Z240*AX240,3)</f>
        <v>0</v>
      </c>
      <c r="AW265" s="961">
        <f>AO265</f>
        <v>2.1999999999999999e-002</v>
      </c>
      <c r="AX265" s="961">
        <f>AP265+AQ265-AT265</f>
        <v>0.36299999999999999</v>
      </c>
      <c r="AY265" s="961">
        <f>IF(K240&gt;0,AT240+V240+AY240*2,0)</f>
        <v>0.55000000000000004</v>
      </c>
      <c r="AZ265" s="961">
        <f>IF(M240&gt;0,AT240+V240,0)</f>
        <v>0.55000000000000004</v>
      </c>
      <c r="BA265" s="961">
        <f>IF(N240&gt;0,AT240+V240+2*BA240,0)</f>
        <v>0</v>
      </c>
      <c r="BB265" s="975">
        <f t="shared" si="71"/>
        <v>0</v>
      </c>
      <c r="BE265" s="978">
        <f>AK277</f>
        <v>0</v>
      </c>
      <c r="BF265" s="982">
        <f>+AN277</f>
        <v>0</v>
      </c>
      <c r="BG265" s="933" t="s">
        <v>718</v>
      </c>
      <c r="BH265" s="962">
        <f>IF(AND(E252&gt;0,E252&lt;=0.1),R252,0)</f>
        <v>0</v>
      </c>
      <c r="BI265" s="962">
        <f>IF(AND(E252&gt;0.1,E252&lt;=0.15),R252,0)</f>
        <v>0</v>
      </c>
      <c r="BJ265" s="962">
        <f>IF(E252&gt;0.15,R252,0)</f>
        <v>0</v>
      </c>
      <c r="BK265" s="962">
        <f>IF(S252=1,0,AO277)</f>
        <v>0</v>
      </c>
      <c r="BL265" s="962">
        <f>IF(S252=1,AO277,0)</f>
        <v>0</v>
      </c>
      <c r="BM265" s="962">
        <f t="shared" ref="BM265:BX265" si="73">+AP277</f>
        <v>0</v>
      </c>
      <c r="BN265" s="962">
        <f t="shared" si="73"/>
        <v>0</v>
      </c>
      <c r="BO265" s="962">
        <f t="shared" si="73"/>
        <v>0</v>
      </c>
      <c r="BP265" s="962">
        <f t="shared" si="73"/>
        <v>0</v>
      </c>
      <c r="BQ265" s="962">
        <f t="shared" si="73"/>
        <v>0</v>
      </c>
      <c r="BR265" s="962">
        <f t="shared" si="73"/>
        <v>0</v>
      </c>
      <c r="BS265" s="962">
        <f t="shared" si="73"/>
        <v>0</v>
      </c>
      <c r="BT265" s="962">
        <f t="shared" si="73"/>
        <v>0</v>
      </c>
      <c r="BU265" s="962">
        <f t="shared" si="73"/>
        <v>0</v>
      </c>
      <c r="BV265" s="962">
        <f t="shared" si="73"/>
        <v>0</v>
      </c>
      <c r="BW265" s="962">
        <f t="shared" si="73"/>
        <v>0</v>
      </c>
      <c r="BX265" s="995">
        <f t="shared" si="73"/>
        <v>0</v>
      </c>
      <c r="BY265" s="999"/>
    </row>
    <row r="266" spans="1:77" ht="12" customHeight="1">
      <c r="A266" s="866"/>
      <c r="AK266" s="945">
        <f t="shared" si="70"/>
        <v>0</v>
      </c>
      <c r="AL266" s="950">
        <f t="shared" si="72"/>
        <v>0</v>
      </c>
      <c r="AM266" s="954">
        <f t="shared" si="72"/>
        <v>0</v>
      </c>
      <c r="AN266" s="950"/>
      <c r="AO266" s="958">
        <f>IF(AP242&gt;0,AT242+V242,0)</f>
        <v>0</v>
      </c>
      <c r="AP266" s="966"/>
      <c r="AQ266" s="966"/>
      <c r="AR266" s="966"/>
      <c r="AS266" s="966"/>
      <c r="AT266" s="966"/>
      <c r="AU266" s="966"/>
      <c r="AV266" s="966"/>
      <c r="AW266" s="966"/>
      <c r="AX266" s="966"/>
      <c r="AY266" s="966"/>
      <c r="AZ266" s="966"/>
      <c r="BA266" s="966"/>
      <c r="BB266" s="974">
        <f t="shared" si="71"/>
        <v>0</v>
      </c>
      <c r="BE266" s="978">
        <f>+AL277</f>
        <v>0</v>
      </c>
      <c r="BF266" s="983">
        <f>+AM277</f>
        <v>0</v>
      </c>
      <c r="BG266" s="933"/>
      <c r="BH266" s="950"/>
      <c r="BI266" s="950"/>
      <c r="BJ266" s="950"/>
      <c r="BK266" s="991">
        <f>ROUND(BG267*BK264,2)</f>
        <v>0</v>
      </c>
      <c r="BL266" s="950">
        <f>ROUND(BG267*BL264,2)</f>
        <v>0</v>
      </c>
      <c r="BM266" s="950"/>
      <c r="BN266" s="950"/>
      <c r="BO266" s="950"/>
      <c r="BP266" s="950"/>
      <c r="BQ266" s="950"/>
      <c r="BR266" s="950"/>
      <c r="BS266" s="950"/>
      <c r="BT266" s="950"/>
      <c r="BU266" s="950"/>
      <c r="BV266" s="950"/>
      <c r="BW266" s="950"/>
      <c r="BX266" s="974"/>
      <c r="BY266" s="999"/>
    </row>
    <row r="267" spans="1:77" ht="12" customHeight="1">
      <c r="A267" s="866"/>
      <c r="AK267" s="946">
        <f t="shared" si="70"/>
        <v>0</v>
      </c>
      <c r="AL267" s="951">
        <f t="shared" si="72"/>
        <v>0</v>
      </c>
      <c r="AM267" s="955">
        <f t="shared" si="72"/>
        <v>0</v>
      </c>
      <c r="AN267" s="951">
        <f>AO242</f>
        <v>0</v>
      </c>
      <c r="AO267" s="961">
        <f>ROUND(AP242*(AT242+V242),3)</f>
        <v>0</v>
      </c>
      <c r="AP267" s="961">
        <f>IF(S242=0,ROUND(AS242*(AT242+V242/2)-AO267,3),0)+IF(S242=2,ROUND(AS242*(AT242+V242/2)-AO267-AQ267,3),0)</f>
        <v>0</v>
      </c>
      <c r="AQ267" s="961">
        <f>IF(S242=1,ROUND(AS242*(AT242+V242/2)-AO267,3),0)+IF(S242=2,ROUND((AN242+AQ242+T242)*W242,3),0)</f>
        <v>0</v>
      </c>
      <c r="AR267" s="961">
        <f>IF(AND($T$2="Y",S242=0),AT242,0)</f>
        <v>0</v>
      </c>
      <c r="AS267" s="961">
        <f>IF(AND(H242&gt;0,AL267="DIP"),ROUND(X242*AU242-LOOKUP(AM267,$B$4:$D$12),3),0)+IF(AND(H242&gt;0,AL267="VP"),ROUND(X242*AU242-LOOKUP(AM267,$B$4:$F$12),3),0)+IF(AND(H242&gt;0,AL267="PEP"),ROUND(X242*AU242-LOOKUP(AM267,$B$4:$H$12),3),0)</f>
        <v>0</v>
      </c>
      <c r="AT267" s="961">
        <f>IF(H242&gt;0,ROUND(Y242*AV242,3),0)+IF(AND(H242&lt;=0,J242=0,AL267="DIP"),ROUND(Y242*AV242-LOOKUP(AM267,$B$4:$D$12),3),0)+IF(AND(H242&lt;=0,J242=0,AL267="VP"),ROUND(Y242*AV242-LOOKUP(AM267,$B$4:$F$12),3),0)+IF(AND(H242&lt;=0,J242=0,AL267="PEP"),ROUND(Y242*AV242-LOOKUP(AM267,$B$4:$H$12),3),0)</f>
        <v>0</v>
      </c>
      <c r="AU267" s="961">
        <f>IF(H242&gt;0,ROUND(Y242*AW242,3),0)+IF(AND(H242&lt;=0,J242=1,AL267="DIP"),ROUND(Y242*AW242-LOOKUP(AM267,$B$4:$D$12),3),0)+IF(AND(H242&lt;=0,J242=1,AL267="VP"),ROUND(Y242*AW242-LOOKUP(AM267,$B$4:$F$12),3),0)+IF(AND(H242&lt;=0,J242=1,AL267="PEP"),ROUND(Y242*AW242-LOOKUP(AM267,$B$4:$H$12),3),0)</f>
        <v>0</v>
      </c>
      <c r="AV267" s="961">
        <f>ROUND(Z242*AX242,3)</f>
        <v>0</v>
      </c>
      <c r="AW267" s="961">
        <f>AO267</f>
        <v>0</v>
      </c>
      <c r="AX267" s="961">
        <f>AP267+AQ267-AT267</f>
        <v>0</v>
      </c>
      <c r="AY267" s="961">
        <f>IF(K242&gt;0,AT242+V242+AY242*2,0)</f>
        <v>0</v>
      </c>
      <c r="AZ267" s="961">
        <f>IF(M242&gt;0,AT242+V242,0)</f>
        <v>0</v>
      </c>
      <c r="BA267" s="961">
        <f>IF(N242&gt;0,AT242+V242+2*BA242,0)</f>
        <v>0</v>
      </c>
      <c r="BB267" s="975">
        <f t="shared" si="71"/>
        <v>0</v>
      </c>
      <c r="BE267" s="979"/>
      <c r="BF267" s="984"/>
      <c r="BG267" s="987">
        <f>+Q252</f>
        <v>0</v>
      </c>
      <c r="BH267" s="951">
        <f>ROUND(BG267*BH265,2)</f>
        <v>0</v>
      </c>
      <c r="BI267" s="951">
        <f>ROUND(BG267*BI265,2)</f>
        <v>0</v>
      </c>
      <c r="BJ267" s="951">
        <f>ROUND(BG267*BJ265,2)</f>
        <v>0</v>
      </c>
      <c r="BK267" s="951">
        <f>ROUND(BG267*BK265,2)</f>
        <v>0</v>
      </c>
      <c r="BL267" s="951">
        <f>ROUND(BG267*BL265,2)</f>
        <v>0</v>
      </c>
      <c r="BM267" s="951">
        <f>ROUND(BG267*BM265,2)</f>
        <v>0</v>
      </c>
      <c r="BN267" s="951">
        <f>ROUND(BG267*BN265,2)</f>
        <v>0</v>
      </c>
      <c r="BO267" s="951">
        <f>ROUND(BG267*BO265,2)</f>
        <v>0</v>
      </c>
      <c r="BP267" s="951">
        <f>ROUND(BG267*BP265,2)</f>
        <v>0</v>
      </c>
      <c r="BQ267" s="951">
        <f>ROUND(BG267*BQ265,2)</f>
        <v>0</v>
      </c>
      <c r="BR267" s="951">
        <f>ROUND(BG267*BR265,2)</f>
        <v>0</v>
      </c>
      <c r="BS267" s="951">
        <f>ROUND(BG267*BS265,2)</f>
        <v>0</v>
      </c>
      <c r="BT267" s="951">
        <f>ROUND(BG267*BT265,2)</f>
        <v>0</v>
      </c>
      <c r="BU267" s="951">
        <f>ROUND(BG267*BU265,2)</f>
        <v>0</v>
      </c>
      <c r="BV267" s="951">
        <f>ROUND(BG267*BV265,2)</f>
        <v>0</v>
      </c>
      <c r="BW267" s="951">
        <f>ROUND(BG267*BW265,2)</f>
        <v>0</v>
      </c>
      <c r="BX267" s="975">
        <f>ROUND(BG267*BX265,2)</f>
        <v>0</v>
      </c>
      <c r="BY267" s="999"/>
    </row>
    <row r="268" spans="1:77" ht="12" customHeight="1">
      <c r="A268" s="866"/>
      <c r="AK268" s="945">
        <f t="shared" si="70"/>
        <v>0</v>
      </c>
      <c r="AL268" s="950">
        <f t="shared" si="72"/>
        <v>0</v>
      </c>
      <c r="AM268" s="954">
        <f t="shared" si="72"/>
        <v>0</v>
      </c>
      <c r="AN268" s="950"/>
      <c r="AO268" s="962">
        <f>IF(AP244&gt;0,AT244+V244,0)</f>
        <v>0</v>
      </c>
      <c r="AP268" s="966"/>
      <c r="AQ268" s="966"/>
      <c r="AR268" s="966"/>
      <c r="AS268" s="966"/>
      <c r="AT268" s="966"/>
      <c r="AU268" s="966"/>
      <c r="AV268" s="966"/>
      <c r="AW268" s="966"/>
      <c r="AX268" s="966"/>
      <c r="AY268" s="966"/>
      <c r="AZ268" s="966"/>
      <c r="BA268" s="966"/>
      <c r="BB268" s="974">
        <f t="shared" si="71"/>
        <v>0</v>
      </c>
      <c r="BE268" s="978">
        <f>+AK278</f>
        <v>0</v>
      </c>
      <c r="BF268" s="981"/>
      <c r="BG268" s="933"/>
      <c r="BH268" s="933"/>
      <c r="BI268" s="933"/>
      <c r="BJ268" s="933"/>
      <c r="BK268" s="990">
        <f>IF(S254=1,0,AO278)</f>
        <v>0</v>
      </c>
      <c r="BL268" s="990">
        <f>IF(S254=1,AO278,0)</f>
        <v>0</v>
      </c>
      <c r="BM268" s="933"/>
      <c r="BN268" s="933"/>
      <c r="BO268" s="933"/>
      <c r="BP268" s="933"/>
      <c r="BQ268" s="933"/>
      <c r="BR268" s="933"/>
      <c r="BS268" s="933"/>
      <c r="BT268" s="933"/>
      <c r="BU268" s="933"/>
      <c r="BV268" s="933"/>
      <c r="BW268" s="933"/>
      <c r="BX268" s="994"/>
      <c r="BY268" s="999"/>
    </row>
    <row r="269" spans="1:77" ht="12" customHeight="1">
      <c r="A269" s="866"/>
      <c r="AK269" s="946">
        <f t="shared" si="70"/>
        <v>0</v>
      </c>
      <c r="AL269" s="951">
        <f t="shared" si="72"/>
        <v>0</v>
      </c>
      <c r="AM269" s="955">
        <f t="shared" si="72"/>
        <v>0</v>
      </c>
      <c r="AN269" s="951">
        <f>AO244</f>
        <v>0</v>
      </c>
      <c r="AO269" s="961">
        <f>ROUND(AP244*(AT244+V244),3)</f>
        <v>0</v>
      </c>
      <c r="AP269" s="961">
        <f>IF(S244=0,ROUND(AS244*(AT244+V244/2)-AO269,3),0)+IF(S244=2,ROUND(AS244*(AT244+V244/2)-AO269-AQ269,3),0)</f>
        <v>0</v>
      </c>
      <c r="AQ269" s="961">
        <f>IF(S244=1,ROUND(AS244*(AT244+V244/2)-AO269,3),0)+IF(S244=2,ROUND((AN244+AQ244+T244)*W244,3),0)</f>
        <v>0</v>
      </c>
      <c r="AR269" s="961">
        <f>IF(AND($T$2="Y",S244=0),AT244,0)</f>
        <v>0</v>
      </c>
      <c r="AS269" s="961">
        <f>IF(AND(H244&gt;0,AL269="DIP"),ROUND(X244*AU244-LOOKUP(AM269,$B$4:$D$12),3),0)+IF(AND(H244&gt;0,AL269="VP"),ROUND(X244*AU244-LOOKUP(AM269,$B$4:$F$12),3),0)+IF(AND(H244&gt;0,AL269="PEP"),ROUND(X244*AU244-LOOKUP(AM269,$B$4:$H$12),3),0)</f>
        <v>0</v>
      </c>
      <c r="AT269" s="961">
        <f>IF(H244&gt;0,ROUND(Y244*AV244,3),0)+IF(AND(H244&lt;=0,J244=0,AL269="DIP"),ROUND(Y244*AV244-LOOKUP(AM269,$B$4:$D$12),3),0)+IF(AND(H244&lt;=0,J244=0,AL269="VP"),ROUND(Y244*AV244-LOOKUP(AM269,$B$4:$F$12),3),0)+IF(AND(H244&lt;=0,J244=0,AL269="PEP"),ROUND(Y244*AV244-LOOKUP(AM269,$B$4:$H$12),3),0)</f>
        <v>0</v>
      </c>
      <c r="AU269" s="961">
        <f>IF(H244&gt;0,ROUND(Y244*AW244,3),0)+IF(AND(H244&lt;=0,J244=1,AL269="DIP"),ROUND(Y244*AW244-LOOKUP(AM269,$B$4:$D$12),3),0)+IF(AND(H244&lt;=0,J244=1,AL269="VP"),ROUND(Y244*AW244-LOOKUP(AM269,$B$4:$F$12),3),0)+IF(AND(H244&lt;=0,J244=1,AL269="PEP"),ROUND(Y244*AW244-LOOKUP(AM269,$B$4:$H$12),3),0)</f>
        <v>0</v>
      </c>
      <c r="AV269" s="961">
        <f>ROUND(Z244*AX244,3)</f>
        <v>0</v>
      </c>
      <c r="AW269" s="961">
        <f>AO269</f>
        <v>0</v>
      </c>
      <c r="AX269" s="961">
        <f>AP269+AQ269-AT269</f>
        <v>0</v>
      </c>
      <c r="AY269" s="961">
        <f>IF(K244&gt;0,AT244+V244+AY244*2,0)</f>
        <v>0</v>
      </c>
      <c r="AZ269" s="961">
        <f>IF(M244&gt;0,AT244+V244,0)</f>
        <v>0</v>
      </c>
      <c r="BA269" s="961">
        <f>IF(N244&gt;0,AT244+V244+2*BA244,0)</f>
        <v>0</v>
      </c>
      <c r="BB269" s="975">
        <f t="shared" si="71"/>
        <v>0</v>
      </c>
      <c r="BE269" s="978">
        <f>+AK279</f>
        <v>0</v>
      </c>
      <c r="BF269" s="982">
        <f>+AN279</f>
        <v>0</v>
      </c>
      <c r="BG269" s="933" t="s">
        <v>718</v>
      </c>
      <c r="BH269" s="962">
        <f>IF(AND(E254&gt;0,E254&lt;=0.1),R254,0)</f>
        <v>0</v>
      </c>
      <c r="BI269" s="962">
        <f>IF(AND(E254&gt;0.1,E254&lt;=0.15),R254,0)</f>
        <v>0</v>
      </c>
      <c r="BJ269" s="962">
        <f>IF(E254&gt;0.15,R254,0)</f>
        <v>0</v>
      </c>
      <c r="BK269" s="962">
        <f>IF(S254=1,0,AO279)</f>
        <v>0</v>
      </c>
      <c r="BL269" s="962">
        <f>IF(S254=1,AO279,0)</f>
        <v>0</v>
      </c>
      <c r="BM269" s="962">
        <f t="shared" ref="BM269:BX269" si="74">+AP279</f>
        <v>0</v>
      </c>
      <c r="BN269" s="962">
        <f t="shared" si="74"/>
        <v>0</v>
      </c>
      <c r="BO269" s="962">
        <f t="shared" si="74"/>
        <v>0</v>
      </c>
      <c r="BP269" s="962">
        <f t="shared" si="74"/>
        <v>0</v>
      </c>
      <c r="BQ269" s="962">
        <f t="shared" si="74"/>
        <v>0</v>
      </c>
      <c r="BR269" s="962">
        <f t="shared" si="74"/>
        <v>0</v>
      </c>
      <c r="BS269" s="962">
        <f t="shared" si="74"/>
        <v>0</v>
      </c>
      <c r="BT269" s="962">
        <f t="shared" si="74"/>
        <v>0</v>
      </c>
      <c r="BU269" s="962">
        <f t="shared" si="74"/>
        <v>0</v>
      </c>
      <c r="BV269" s="962">
        <f t="shared" si="74"/>
        <v>0</v>
      </c>
      <c r="BW269" s="962">
        <f t="shared" si="74"/>
        <v>0</v>
      </c>
      <c r="BX269" s="995">
        <f t="shared" si="74"/>
        <v>0</v>
      </c>
      <c r="BY269" s="999"/>
    </row>
    <row r="270" spans="1:77" ht="12" customHeight="1">
      <c r="A270" s="866"/>
      <c r="AK270" s="945">
        <f t="shared" si="70"/>
        <v>0</v>
      </c>
      <c r="AL270" s="950">
        <f t="shared" si="72"/>
        <v>0</v>
      </c>
      <c r="AM270" s="954">
        <f t="shared" si="72"/>
        <v>0</v>
      </c>
      <c r="AN270" s="950"/>
      <c r="AO270" s="962">
        <f>IF(AP246&gt;0,AT246+V246,0)</f>
        <v>0</v>
      </c>
      <c r="AP270" s="966"/>
      <c r="AQ270" s="966"/>
      <c r="AR270" s="966"/>
      <c r="AS270" s="966"/>
      <c r="AT270" s="966"/>
      <c r="AU270" s="966"/>
      <c r="AV270" s="966"/>
      <c r="AW270" s="966"/>
      <c r="AX270" s="966"/>
      <c r="AY270" s="966"/>
      <c r="AZ270" s="966"/>
      <c r="BA270" s="966"/>
      <c r="BB270" s="974">
        <f t="shared" si="71"/>
        <v>0</v>
      </c>
      <c r="BE270" s="978">
        <f>+AL279</f>
        <v>0</v>
      </c>
      <c r="BF270" s="983">
        <f>+AM279</f>
        <v>0</v>
      </c>
      <c r="BG270" s="933"/>
      <c r="BH270" s="950"/>
      <c r="BI270" s="950"/>
      <c r="BJ270" s="950"/>
      <c r="BK270" s="991">
        <f>ROUND(BG271*BK268,2)</f>
        <v>0</v>
      </c>
      <c r="BL270" s="950">
        <f>ROUND(BG271*BL268,2)</f>
        <v>0</v>
      </c>
      <c r="BM270" s="950"/>
      <c r="BN270" s="950"/>
      <c r="BO270" s="950"/>
      <c r="BP270" s="950"/>
      <c r="BQ270" s="950"/>
      <c r="BR270" s="950"/>
      <c r="BS270" s="950"/>
      <c r="BT270" s="950"/>
      <c r="BU270" s="950"/>
      <c r="BV270" s="950"/>
      <c r="BW270" s="950"/>
      <c r="BX270" s="974"/>
      <c r="BY270" s="999"/>
    </row>
    <row r="271" spans="1:77" ht="12" customHeight="1">
      <c r="A271" s="866"/>
      <c r="AK271" s="946">
        <f t="shared" si="70"/>
        <v>0</v>
      </c>
      <c r="AL271" s="951">
        <f t="shared" si="72"/>
        <v>0</v>
      </c>
      <c r="AM271" s="955">
        <f t="shared" si="72"/>
        <v>0</v>
      </c>
      <c r="AN271" s="951">
        <f>AO246</f>
        <v>0</v>
      </c>
      <c r="AO271" s="961">
        <f>ROUND(AP246*(AT246+V246),3)</f>
        <v>0</v>
      </c>
      <c r="AP271" s="961">
        <f>IF(S246=0,ROUND(AS246*(AT246+V246/2)-AO271,3),0)+IF(S246=2,ROUND(AS246*(AT246+V246/2)-AO271-AQ271,3),0)</f>
        <v>0</v>
      </c>
      <c r="AQ271" s="961">
        <f>IF(S246=1,ROUND(AS246*(AT246+V246/2)-AO271,3),0)+IF(S246=2,ROUND((AN246+AQ246+T246)*W246,3),0)</f>
        <v>0</v>
      </c>
      <c r="AR271" s="961">
        <f>IF(AND($T$2="Y",S246=0),AT246,0)</f>
        <v>0</v>
      </c>
      <c r="AS271" s="961">
        <f>IF(AND(H246&gt;0,AL271="DIP"),ROUND(X246*AU246-LOOKUP(AM271,$B$4:$D$12),3),0)+IF(AND(H246&gt;0,AL271="VP"),ROUND(X246*AU246-LOOKUP(AM271,$B$4:$F$12),3),0)+IF(AND(H246&gt;0,AL271="PEP"),ROUND(X246*AU246-LOOKUP(AM271,$B$4:$H$12),3),0)</f>
        <v>0</v>
      </c>
      <c r="AT271" s="961">
        <f>IF(H246&gt;0,ROUND(Y246*AV246,3),0)+IF(AND(H246&lt;=0,J246=0,AL271="DIP"),ROUND(Y246*AV246-LOOKUP(AM271,$B$4:$D$12),3),0)+IF(AND(H246&lt;=0,J246=0,AL271="VP"),ROUND(Y246*AV246-LOOKUP(AM271,$B$4:$F$12),3),0)+IF(AND(H246&lt;=0,J246=0,AL271="PEP"),ROUND(Y246*AV246-LOOKUP(AM271,$B$4:$H$12),3),0)</f>
        <v>0</v>
      </c>
      <c r="AU271" s="961">
        <f>IF(H246&gt;0,ROUND(Y246*AW246,3),0)+IF(AND(H246&lt;=0,J246=1,AL271="DIP"),ROUND(Y246*AW246-LOOKUP(AM271,$B$4:$D$12),3),0)+IF(AND(H246&lt;=0,J246=1,AL271="VP"),ROUND(Y246*AW246-LOOKUP(AM271,$B$4:$F$12),3),0)+IF(AND(H246&lt;=0,J246=1,AL271="PEP"),ROUND(Y246*AW246-LOOKUP(AM271,$B$4:$H$12),3),0)</f>
        <v>0</v>
      </c>
      <c r="AV271" s="961">
        <f>ROUND(Z246*AX246,3)</f>
        <v>0</v>
      </c>
      <c r="AW271" s="961">
        <f>AO271</f>
        <v>0</v>
      </c>
      <c r="AX271" s="961">
        <f>AP271+AQ271-AT271</f>
        <v>0</v>
      </c>
      <c r="AY271" s="961">
        <f>IF(K246&gt;0,AT246+V246+AY246*2,0)</f>
        <v>0</v>
      </c>
      <c r="AZ271" s="961">
        <f>IF(M246&gt;0,AT246+V246,0)</f>
        <v>0</v>
      </c>
      <c r="BA271" s="961">
        <f>IF(N246&gt;0,AT246+V246+2*BA246,0)</f>
        <v>0</v>
      </c>
      <c r="BB271" s="975">
        <f t="shared" si="71"/>
        <v>0</v>
      </c>
      <c r="BE271" s="979"/>
      <c r="BF271" s="984"/>
      <c r="BG271" s="987">
        <f>+Q254</f>
        <v>0</v>
      </c>
      <c r="BH271" s="951">
        <f>ROUND(BG271*BH269,2)</f>
        <v>0</v>
      </c>
      <c r="BI271" s="951">
        <f>ROUND(BG271*BI269,2)</f>
        <v>0</v>
      </c>
      <c r="BJ271" s="951">
        <f>ROUND(BG271*BJ269,2)</f>
        <v>0</v>
      </c>
      <c r="BK271" s="951">
        <f>ROUND(BG271*BK269,2)</f>
        <v>0</v>
      </c>
      <c r="BL271" s="951">
        <f>ROUND(BG271*BL269,2)</f>
        <v>0</v>
      </c>
      <c r="BM271" s="951">
        <f>ROUND(BG271*BM269,2)</f>
        <v>0</v>
      </c>
      <c r="BN271" s="951">
        <f>ROUND(BG271*BN269,2)</f>
        <v>0</v>
      </c>
      <c r="BO271" s="951">
        <f>ROUND(BG271*BO269,2)</f>
        <v>0</v>
      </c>
      <c r="BP271" s="951">
        <f>ROUND(BG271*BP269,2)</f>
        <v>0</v>
      </c>
      <c r="BQ271" s="951">
        <f>ROUND(BG271*BQ269,2)</f>
        <v>0</v>
      </c>
      <c r="BR271" s="951">
        <f>ROUND(BG271*BR269,2)</f>
        <v>0</v>
      </c>
      <c r="BS271" s="951">
        <f>ROUND(BG271*BS269,2)</f>
        <v>0</v>
      </c>
      <c r="BT271" s="951">
        <f>ROUND(BG271*BT269,2)</f>
        <v>0</v>
      </c>
      <c r="BU271" s="951">
        <f>ROUND(BG271*BU269,2)</f>
        <v>0</v>
      </c>
      <c r="BV271" s="951">
        <f>ROUND(BG271*BV269,2)</f>
        <v>0</v>
      </c>
      <c r="BW271" s="951">
        <f>ROUND(BG271*BW269,2)</f>
        <v>0</v>
      </c>
      <c r="BX271" s="975">
        <f>ROUND(BG271*BX269,2)</f>
        <v>0</v>
      </c>
      <c r="BY271" s="999"/>
    </row>
    <row r="272" spans="1:77" ht="12" customHeight="1">
      <c r="A272" s="866"/>
      <c r="AK272" s="945">
        <f t="shared" si="70"/>
        <v>0</v>
      </c>
      <c r="AL272" s="950">
        <f t="shared" si="72"/>
        <v>0</v>
      </c>
      <c r="AM272" s="954">
        <f t="shared" si="72"/>
        <v>0</v>
      </c>
      <c r="AN272" s="950"/>
      <c r="AO272" s="962">
        <f>IF(AP248&gt;0,AT248+V248,0)</f>
        <v>0</v>
      </c>
      <c r="AP272" s="966"/>
      <c r="AQ272" s="966"/>
      <c r="AR272" s="966"/>
      <c r="AS272" s="966"/>
      <c r="AT272" s="966"/>
      <c r="AU272" s="966"/>
      <c r="AV272" s="966"/>
      <c r="AW272" s="966"/>
      <c r="AX272" s="966"/>
      <c r="AY272" s="966"/>
      <c r="AZ272" s="966"/>
      <c r="BA272" s="966"/>
      <c r="BB272" s="974">
        <f t="shared" si="71"/>
        <v>0</v>
      </c>
      <c r="BE272" s="977"/>
      <c r="BF272" s="933"/>
      <c r="BG272" s="933"/>
      <c r="BH272" s="950"/>
      <c r="BI272" s="950"/>
      <c r="BJ272" s="950"/>
      <c r="BK272" s="950"/>
      <c r="BL272" s="950"/>
      <c r="BM272" s="950"/>
      <c r="BN272" s="950"/>
      <c r="BO272" s="950"/>
      <c r="BP272" s="950"/>
      <c r="BQ272" s="950"/>
      <c r="BR272" s="950"/>
      <c r="BS272" s="950"/>
      <c r="BT272" s="950"/>
      <c r="BU272" s="950"/>
      <c r="BV272" s="950"/>
      <c r="BW272" s="950"/>
      <c r="BX272" s="974"/>
      <c r="BY272" s="999"/>
    </row>
    <row r="273" spans="1:77" ht="12" customHeight="1">
      <c r="A273" s="866"/>
      <c r="AK273" s="946">
        <f t="shared" si="70"/>
        <v>0</v>
      </c>
      <c r="AL273" s="951">
        <f t="shared" si="72"/>
        <v>0</v>
      </c>
      <c r="AM273" s="955">
        <f t="shared" si="72"/>
        <v>0</v>
      </c>
      <c r="AN273" s="951">
        <f>AO248</f>
        <v>0</v>
      </c>
      <c r="AO273" s="961">
        <f>ROUND(AP248*(AT248+V248),3)</f>
        <v>0</v>
      </c>
      <c r="AP273" s="961">
        <f>IF(S248=0,ROUND(AS248*(AT248+V248/2)-AO273,3),0)+IF(S248=2,ROUND(AS248*(AT248+V248/2)-AO273-AQ273,3),0)</f>
        <v>0</v>
      </c>
      <c r="AQ273" s="961">
        <f>IF(S248=1,ROUND(AS248*(AT248+V248/2)-AO273,3),0)+IF(S248=2,ROUND((AN248+AQ248+T248)*W248,3),0)</f>
        <v>0</v>
      </c>
      <c r="AR273" s="961">
        <f>IF(AND($T$2="Y",S248=0),AT248,0)</f>
        <v>0</v>
      </c>
      <c r="AS273" s="961">
        <f>IF(AND(H248&gt;0,AL273="DIP"),ROUND(X248*AU248-LOOKUP(AM273,$B$4:$D$12),3),0)+IF(AND(H248&gt;0,AL273="VP"),ROUND(X248*AU248-LOOKUP(AM273,$B$4:$F$12),3),0)+IF(AND(H248&gt;0,AL273="PEP"),ROUND(X248*AU248-LOOKUP(AM273,$B$4:$H$12),3),0)</f>
        <v>0</v>
      </c>
      <c r="AT273" s="961">
        <f>IF(H248&gt;0,ROUND(Y248*AV248,3),0)+IF(AND(H248&lt;=0,J248=0,AL273="DIP"),ROUND(Y248*AV248-LOOKUP(AM273,$B$4:$D$12),3),0)+IF(AND(H248&lt;=0,J248=0,AL273="VP"),ROUND(Y248*AV248-LOOKUP(AM273,$B$4:$F$12),3),0)+IF(AND(H248&lt;=0,J248=0,AL273="PEP"),ROUND(Y248*AV248-LOOKUP(AM273,$B$4:$H$12),3),0)</f>
        <v>0</v>
      </c>
      <c r="AU273" s="961">
        <f>IF(H248&gt;0,ROUND(Y248*AW248,3),0)+IF(AND(H248&lt;=0,J248=1,AL273="DIP"),ROUND(Y248*AW248-LOOKUP(AM273,$B$4:$D$12),3),0)+IF(AND(H248&lt;=0,J248=1,AL273="VP"),ROUND(Y248*AW248-LOOKUP(AM273,$B$4:$F$12),3),0)+IF(AND(H248&lt;=0,J248=1,AL273="PEP"),ROUND(Y248*AW248-LOOKUP(AM273,$B$4:$H$12),3),0)</f>
        <v>0</v>
      </c>
      <c r="AV273" s="961">
        <f>ROUND(Z248*AX248,3)</f>
        <v>0</v>
      </c>
      <c r="AW273" s="961">
        <f>AO273</f>
        <v>0</v>
      </c>
      <c r="AX273" s="961">
        <f>AP273+AQ273-AT273</f>
        <v>0</v>
      </c>
      <c r="AY273" s="961">
        <f>IF(K248&gt;0,AT248+V248+AY248*2,0)</f>
        <v>0</v>
      </c>
      <c r="AZ273" s="961">
        <f>IF(M248&gt;0,AT248+V248,0)</f>
        <v>0</v>
      </c>
      <c r="BA273" s="961">
        <f>IF(N248&gt;0,AT248+V248+2*BA248,0)</f>
        <v>0</v>
      </c>
      <c r="BB273" s="975">
        <f t="shared" si="71"/>
        <v>0</v>
      </c>
      <c r="BE273" s="977"/>
      <c r="BF273" s="933"/>
      <c r="BG273" s="933"/>
      <c r="BH273" s="950"/>
      <c r="BI273" s="950"/>
      <c r="BJ273" s="950"/>
      <c r="BK273" s="991">
        <f>BK270+BK266+BK262+BK258+BK254+BK250+BK246+BK242+BK238</f>
        <v>5.51</v>
      </c>
      <c r="BL273" s="950"/>
      <c r="BM273" s="950"/>
      <c r="BN273" s="950"/>
      <c r="BO273" s="950"/>
      <c r="BP273" s="950"/>
      <c r="BQ273" s="950"/>
      <c r="BR273" s="950"/>
      <c r="BS273" s="950"/>
      <c r="BT273" s="950"/>
      <c r="BU273" s="950"/>
      <c r="BV273" s="950"/>
      <c r="BW273" s="950"/>
      <c r="BX273" s="974"/>
      <c r="BY273" s="999"/>
    </row>
    <row r="274" spans="1:77" ht="12" customHeight="1">
      <c r="A274" s="866"/>
      <c r="AK274" s="945">
        <f t="shared" si="70"/>
        <v>0</v>
      </c>
      <c r="AL274" s="950">
        <f t="shared" si="72"/>
        <v>0</v>
      </c>
      <c r="AM274" s="954">
        <f t="shared" si="72"/>
        <v>0</v>
      </c>
      <c r="AN274" s="950"/>
      <c r="AO274" s="962">
        <f>IF(AP250&gt;0,AT250+V250,0)</f>
        <v>0</v>
      </c>
      <c r="AP274" s="966"/>
      <c r="AQ274" s="966"/>
      <c r="AR274" s="966"/>
      <c r="AS274" s="966"/>
      <c r="AT274" s="966"/>
      <c r="AU274" s="966"/>
      <c r="AV274" s="966"/>
      <c r="AW274" s="966"/>
      <c r="AX274" s="966"/>
      <c r="AY274" s="966"/>
      <c r="AZ274" s="966"/>
      <c r="BA274" s="966"/>
      <c r="BB274" s="974">
        <f t="shared" si="71"/>
        <v>0</v>
      </c>
      <c r="BE274" s="943" t="s">
        <v>355</v>
      </c>
      <c r="BF274" s="887" t="s">
        <v>493</v>
      </c>
      <c r="BG274" s="987"/>
      <c r="BH274" s="951">
        <f>BH271+BH267+BH263+BH259+BH255+BH251+BH247+BH243+BH239</f>
        <v>20</v>
      </c>
      <c r="BI274" s="951">
        <f>BI271+BI267+BI263+BI259+BI255+BI251+BI247+BI243+BI239</f>
        <v>0</v>
      </c>
      <c r="BJ274" s="951">
        <f>BJ271+BJ267+BJ263+BJ259+BJ255+BJ251+BJ247+BJ243+BJ239</f>
        <v>0</v>
      </c>
      <c r="BK274" s="951">
        <f>BK271+BK267+BK263+BK259+BK255+BK251+BK247+BK243+BK239</f>
        <v>0.22000000000000003</v>
      </c>
      <c r="BL274" s="951">
        <f t="shared" ref="BL274:BX274" si="75">BL271+BL267+BL263+BL259+BL255+BL251+BL247+BL243+BL239</f>
        <v>0</v>
      </c>
      <c r="BM274" s="951">
        <f t="shared" si="75"/>
        <v>3.63</v>
      </c>
      <c r="BN274" s="951">
        <f t="shared" si="75"/>
        <v>0</v>
      </c>
      <c r="BO274" s="951">
        <f t="shared" si="75"/>
        <v>0</v>
      </c>
      <c r="BP274" s="951">
        <f t="shared" si="75"/>
        <v>1.0999999999999999</v>
      </c>
      <c r="BQ274" s="951">
        <f t="shared" si="75"/>
        <v>0</v>
      </c>
      <c r="BR274" s="951">
        <f t="shared" si="75"/>
        <v>1.9300000000000002</v>
      </c>
      <c r="BS274" s="951">
        <f t="shared" si="75"/>
        <v>0</v>
      </c>
      <c r="BT274" s="951">
        <f t="shared" si="75"/>
        <v>0.22000000000000003</v>
      </c>
      <c r="BU274" s="951">
        <f t="shared" si="75"/>
        <v>3.63</v>
      </c>
      <c r="BV274" s="951">
        <f t="shared" si="75"/>
        <v>5.51</v>
      </c>
      <c r="BW274" s="951">
        <f t="shared" si="75"/>
        <v>5.51</v>
      </c>
      <c r="BX274" s="975">
        <f t="shared" si="75"/>
        <v>0</v>
      </c>
      <c r="BY274" s="999"/>
    </row>
    <row r="275" spans="1:77" ht="12" customHeight="1">
      <c r="A275" s="866"/>
      <c r="AK275" s="946">
        <f t="shared" si="70"/>
        <v>0</v>
      </c>
      <c r="AL275" s="951">
        <f t="shared" si="72"/>
        <v>0</v>
      </c>
      <c r="AM275" s="955">
        <f t="shared" si="72"/>
        <v>0</v>
      </c>
      <c r="AN275" s="951">
        <f>AO250</f>
        <v>0</v>
      </c>
      <c r="AO275" s="961">
        <f>ROUND(AP250*(AT250+V250),3)</f>
        <v>0</v>
      </c>
      <c r="AP275" s="961">
        <f>IF(S250=0,ROUND(AS250*(AT250+V250/2)-AO275,3),0)+IF(S250=2,ROUND(AS250*(AT250+V250/2)-AO275-AQ275,3),0)</f>
        <v>0</v>
      </c>
      <c r="AQ275" s="961">
        <f>IF(S250=1,ROUND(AS250*(AT250+V250/2)-AO275,3),0)+IF(S250=2,ROUND((AN250+AQ250+T250)*W250,3),0)</f>
        <v>0</v>
      </c>
      <c r="AR275" s="961">
        <f>IF(AND($T$2="Y",S250=0),AT250,0)</f>
        <v>0</v>
      </c>
      <c r="AS275" s="961">
        <f>IF(AND(H250&gt;0,AL275="DIP"),ROUND(X250*AU250-LOOKUP(AM275,$B$4:$D$12),3),0)+IF(AND(H250&gt;0,AL275="VP"),ROUND(X250*AU250-LOOKUP(AM275,$B$4:$F$12),3),0)+IF(AND(H250&gt;0,AL275="PEP"),ROUND(X250*AU250-LOOKUP(AM275,$B$4:$H$12),3),0)</f>
        <v>0</v>
      </c>
      <c r="AT275" s="961">
        <f>IF(H250&gt;0,ROUND(Y250*AV250,3),0)+IF(AND(H250&lt;=0,J250=0,AL275="DIP"),ROUND(Y250*AV250-LOOKUP(AM275,$B$4:$D$12),3),0)+IF(AND(H250&lt;=0,J250=0,AL275="VP"),ROUND(Y250*AV250-LOOKUP(AM275,$B$4:$F$12),3),0)+IF(AND(H250&lt;=0,J250=0,AL275="PEP"),ROUND(Y250*AV250-LOOKUP(AM275,$B$4:$H$12),3),0)</f>
        <v>0</v>
      </c>
      <c r="AU275" s="961">
        <f>IF(H250&gt;0,ROUND(Y250*AW250,3),0)+IF(AND(H250&lt;=0,J250=1,AL275="DIP"),ROUND(Y250*AW250-LOOKUP(AM275,$B$4:$D$12),3),0)+IF(AND(H250&lt;=0,J250=1,AL275="VP"),ROUND(Y250*AW250-LOOKUP(AM275,$B$4:$F$12),3),0)+IF(AND(H250&lt;=0,J250=1,AL275="PEP"),ROUND(Y250*AW250-LOOKUP(AM275,$B$4:$H$12),3),0)</f>
        <v>0</v>
      </c>
      <c r="AV275" s="961">
        <f>ROUND(Z250*AX250,3)</f>
        <v>0</v>
      </c>
      <c r="AW275" s="961">
        <f>AO275</f>
        <v>0</v>
      </c>
      <c r="AX275" s="961">
        <f>AP275+AQ275-AT275</f>
        <v>0</v>
      </c>
      <c r="AY275" s="961">
        <f>IF(K250&gt;0,AT250+V250+AY250*2,0)</f>
        <v>0</v>
      </c>
      <c r="AZ275" s="961">
        <f>IF(M250&gt;0,AT250+V250,0)</f>
        <v>0</v>
      </c>
      <c r="BA275" s="961">
        <f>IF(N250&gt;0,AT250+V250+2*BA250,0)</f>
        <v>0</v>
      </c>
      <c r="BB275" s="975">
        <f t="shared" si="71"/>
        <v>0</v>
      </c>
      <c r="BE275" s="977"/>
      <c r="BF275" s="985"/>
      <c r="BG275" s="985"/>
      <c r="BH275" s="985"/>
      <c r="BI275" s="985"/>
      <c r="BJ275" s="985"/>
      <c r="BK275" s="985"/>
      <c r="BL275" s="985"/>
      <c r="BM275" s="985"/>
      <c r="BN275" s="985"/>
      <c r="BO275" s="985"/>
      <c r="BP275" s="985"/>
      <c r="BQ275" s="985"/>
      <c r="BR275" s="985"/>
      <c r="BS275" s="985"/>
      <c r="BT275" s="985"/>
      <c r="BU275" s="985"/>
      <c r="BV275" s="985"/>
      <c r="BW275" s="985"/>
      <c r="BX275" s="996"/>
      <c r="BY275" s="999"/>
    </row>
    <row r="276" spans="1:77" ht="12" customHeight="1">
      <c r="A276" s="866"/>
      <c r="AK276" s="945">
        <f t="shared" si="70"/>
        <v>0</v>
      </c>
      <c r="AL276" s="950">
        <f t="shared" si="72"/>
        <v>0</v>
      </c>
      <c r="AM276" s="954">
        <f t="shared" si="72"/>
        <v>0</v>
      </c>
      <c r="AN276" s="950"/>
      <c r="AO276" s="962">
        <f>IF(AP252&gt;0,AT252+V252,0)</f>
        <v>0</v>
      </c>
      <c r="AP276" s="966"/>
      <c r="AQ276" s="966"/>
      <c r="AR276" s="966"/>
      <c r="AS276" s="966"/>
      <c r="AT276" s="966"/>
      <c r="AU276" s="966"/>
      <c r="AV276" s="966"/>
      <c r="AW276" s="966"/>
      <c r="AX276" s="966"/>
      <c r="AY276" s="966"/>
      <c r="AZ276" s="966"/>
      <c r="BA276" s="966"/>
      <c r="BB276" s="974">
        <f t="shared" si="71"/>
        <v>0</v>
      </c>
      <c r="BE276" s="977"/>
      <c r="BF276" s="985"/>
      <c r="BG276" s="985"/>
      <c r="BH276" s="985"/>
      <c r="BI276" s="985"/>
      <c r="BJ276" s="985"/>
      <c r="BK276" s="985"/>
      <c r="BL276" s="985"/>
      <c r="BM276" s="985"/>
      <c r="BN276" s="985"/>
      <c r="BO276" s="985"/>
      <c r="BP276" s="985"/>
      <c r="BQ276" s="985"/>
      <c r="BR276" s="985"/>
      <c r="BS276" s="985"/>
      <c r="BT276" s="985"/>
      <c r="BU276" s="985"/>
      <c r="BV276" s="985"/>
      <c r="BW276" s="985"/>
      <c r="BX276" s="996"/>
      <c r="BY276" s="999"/>
    </row>
    <row r="277" spans="1:77" ht="12" customHeight="1">
      <c r="A277" s="866"/>
      <c r="AK277" s="946">
        <f t="shared" si="70"/>
        <v>0</v>
      </c>
      <c r="AL277" s="951">
        <f t="shared" si="72"/>
        <v>0</v>
      </c>
      <c r="AM277" s="955">
        <f t="shared" si="72"/>
        <v>0</v>
      </c>
      <c r="AN277" s="951">
        <f>AO252</f>
        <v>0</v>
      </c>
      <c r="AO277" s="961">
        <f>ROUND(AP252*(AT252+V252),3)</f>
        <v>0</v>
      </c>
      <c r="AP277" s="961">
        <f>IF(S252=0,ROUND(AS252*(AT252+V252/2)-AO277,3),0)+IF(S252=2,ROUND(AS252*(AT252+V252/2)-AO277-AQ277,3),0)</f>
        <v>0</v>
      </c>
      <c r="AQ277" s="961">
        <f>IF(S252=1,ROUND(AS252*(AT252+V252/2)-AO277,3),0)+IF(S252=2,ROUND((AN252+AQ252+T252)*W252,3),0)</f>
        <v>0</v>
      </c>
      <c r="AR277" s="961">
        <f>IF(AND($T$2="Y",S252=0),AT252,0)</f>
        <v>0</v>
      </c>
      <c r="AS277" s="961">
        <f>IF(AND(H252&gt;0,AL277="DIP"),ROUND(X252*AU252-LOOKUP(AM277,$B$4:$D$12),3),0)+IF(AND(H252&gt;0,AL277="VP"),ROUND(X252*AU252-LOOKUP(AM277,$B$4:$F$12),3),0)+IF(AND(H252&gt;0,AL277="PEP"),ROUND(X252*AU252-LOOKUP(AM277,$B$4:$H$12),3),0)</f>
        <v>0</v>
      </c>
      <c r="AT277" s="961">
        <f>IF(H252&gt;0,ROUND(Y252*AV252,3),0)+IF(AND(H252&lt;=0,J252=0,AL277="DIP"),ROUND(Y252*AV252-LOOKUP(AM277,$B$4:$D$12),3),0)+IF(AND(H252&lt;=0,J252=0,AL277="VP"),ROUND(Y252*AV252-LOOKUP(AM277,$B$4:$F$12),3),0)+IF(AND(H252&lt;=0,J252=0,AL277="PEP"),ROUND(Y252*AV252-LOOKUP(AM277,$B$4:$H$12),3),0)</f>
        <v>0</v>
      </c>
      <c r="AU277" s="961">
        <f>IF(H252&gt;0,ROUND(Y252*AW252,3),0)+IF(AND(H252&lt;=0,J252=1,AL277="DIP"),ROUND(Y252*AW252-LOOKUP(AM277,$B$4:$D$12),3),0)+IF(AND(H252&lt;=0,J252=1,AL277="VP"),ROUND(Y252*AW252-LOOKUP(AM277,$B$4:$F$12),3),0)+IF(AND(H252&lt;=0,J252=1,AL277="PEP"),ROUND(Y252*AW252-LOOKUP(AM277,$B$4:$H$12),3),0)</f>
        <v>0</v>
      </c>
      <c r="AV277" s="961">
        <f>ROUND(Z252*AX252,3)</f>
        <v>0</v>
      </c>
      <c r="AW277" s="961">
        <f>AO277</f>
        <v>0</v>
      </c>
      <c r="AX277" s="961">
        <f>AP277+AQ277-AT277</f>
        <v>0</v>
      </c>
      <c r="AY277" s="961">
        <f>IF(K252&gt;0,AT252+V252+AY252*2,0)</f>
        <v>0</v>
      </c>
      <c r="AZ277" s="961">
        <f>IF(M252&gt;0,AT252+V252,0)</f>
        <v>0</v>
      </c>
      <c r="BA277" s="961">
        <f>IF(N252&gt;0,AT252+V252+2*BA252,0)</f>
        <v>0</v>
      </c>
      <c r="BB277" s="975">
        <f t="shared" si="71"/>
        <v>0</v>
      </c>
      <c r="BE277" s="977" t="s">
        <v>730</v>
      </c>
      <c r="BF277" s="985"/>
      <c r="BG277" s="985"/>
      <c r="BH277" s="985"/>
      <c r="BI277" s="985"/>
      <c r="BJ277" s="985"/>
      <c r="BK277" s="985"/>
      <c r="BL277" s="985"/>
      <c r="BM277" s="985"/>
      <c r="BN277" s="985"/>
      <c r="BO277" s="985"/>
      <c r="BP277" s="985"/>
      <c r="BQ277" s="985"/>
      <c r="BR277" s="985"/>
      <c r="BS277" s="985"/>
      <c r="BT277" s="985"/>
      <c r="BU277" s="985"/>
      <c r="BV277" s="985"/>
      <c r="BW277" s="985"/>
      <c r="BX277" s="996"/>
      <c r="BY277" s="999"/>
    </row>
    <row r="278" spans="1:77" ht="12" customHeight="1">
      <c r="A278" s="866"/>
      <c r="AK278" s="945">
        <f t="shared" si="70"/>
        <v>0</v>
      </c>
      <c r="AL278" s="950">
        <f t="shared" si="72"/>
        <v>0</v>
      </c>
      <c r="AM278" s="954">
        <f t="shared" si="72"/>
        <v>0</v>
      </c>
      <c r="AN278" s="950"/>
      <c r="AO278" s="962">
        <f>IF(AP254&gt;0,AT254+V254,0)</f>
        <v>0</v>
      </c>
      <c r="AP278" s="966"/>
      <c r="AQ278" s="966"/>
      <c r="AR278" s="966"/>
      <c r="AS278" s="966"/>
      <c r="AT278" s="966"/>
      <c r="AU278" s="966"/>
      <c r="AV278" s="966"/>
      <c r="AW278" s="966"/>
      <c r="AX278" s="966"/>
      <c r="AY278" s="966"/>
      <c r="AZ278" s="966"/>
      <c r="BA278" s="966"/>
      <c r="BB278" s="974">
        <f t="shared" si="71"/>
        <v>0</v>
      </c>
      <c r="BE278" s="977"/>
      <c r="BF278" s="985"/>
      <c r="BG278" s="985"/>
      <c r="BH278" s="985"/>
      <c r="BI278" s="985"/>
      <c r="BJ278" s="985"/>
      <c r="BK278" s="985"/>
      <c r="BL278" s="985"/>
      <c r="BM278" s="985"/>
      <c r="BN278" s="985"/>
      <c r="BO278" s="985"/>
      <c r="BP278" s="985"/>
      <c r="BQ278" s="985"/>
      <c r="BR278" s="985"/>
      <c r="BS278" s="985"/>
      <c r="BT278" s="985"/>
      <c r="BU278" s="985"/>
      <c r="BV278" s="985"/>
      <c r="BW278" s="985"/>
      <c r="BX278" s="996"/>
      <c r="BY278" s="999"/>
    </row>
    <row r="279" spans="1:77" ht="12" customHeight="1">
      <c r="A279" s="866"/>
      <c r="AK279" s="947">
        <f t="shared" si="70"/>
        <v>0</v>
      </c>
      <c r="AL279" s="952">
        <f t="shared" si="72"/>
        <v>0</v>
      </c>
      <c r="AM279" s="956">
        <f t="shared" si="72"/>
        <v>0</v>
      </c>
      <c r="AN279" s="952">
        <f>AO254</f>
        <v>0</v>
      </c>
      <c r="AO279" s="963">
        <f>ROUND(AP254*(AT254+V254),3)</f>
        <v>0</v>
      </c>
      <c r="AP279" s="963">
        <f>IF(S254=0,ROUND(AS254*(AT254+V254/2)-AO279,3),0)+IF(S254=2,ROUND(AS254*(AT254+V254/2)-AO279-AQ279,3),0)</f>
        <v>0</v>
      </c>
      <c r="AQ279" s="963">
        <f>IF(S254=1,ROUND(AS254*(AT254+V254/2)-AO279,3),0)+IF(S254=2,ROUND((AN254+AQ254+T254)*W254,3),0)</f>
        <v>0</v>
      </c>
      <c r="AR279" s="963">
        <f>IF(AND($T$2="Y",S254=0),AT254,0)</f>
        <v>0</v>
      </c>
      <c r="AS279" s="963">
        <f>IF(AND(H254&gt;0,AL279="DIP"),ROUND(X254*AU254-LOOKUP(AM279,$B$4:$D$12),3),0)+IF(AND(H254&gt;0,AL279="VP"),ROUND(X254*AU254-LOOKUP(AM279,$B$4:$F$12),3),0)+IF(AND(H254&gt;0,AL279="PEP"),ROUND(X254*AU254-LOOKUP(AM279,$B$4:$H$12),3),0)</f>
        <v>0</v>
      </c>
      <c r="AT279" s="963">
        <f>IF(H254&gt;0,ROUND(Y254*AV254,3),0)+IF(AND(H254&lt;=0,J254=0,AL279="DIP"),ROUND(Y254*AV254-LOOKUP(AM279,$B$4:$D$12),3),0)+IF(AND(H254&lt;=0,J254=0,AL279="VP"),ROUND(Y254*AV254-LOOKUP(AM279,$B$4:$F$12),3),0)+IF(AND(H254&lt;=0,J254=0,AL279="PEP"),ROUND(Y254*AV254-LOOKUP(AM279,$B$4:$H$12),3),0)</f>
        <v>0</v>
      </c>
      <c r="AU279" s="963">
        <f>IF(H254&gt;0,ROUND(Y254*AW254,3),0)+IF(AND(H254&lt;=0,J254=1,AL279="DIP"),ROUND(Y254*AW254-LOOKUP(AM279,$B$4:$D$12),3),0)+IF(AND(H254&lt;=0,J254=1,AL279="VP"),ROUND(Y254*AW254-LOOKUP(AM279,$B$4:$F$12),3),0)+IF(AND(H254&lt;=0,J254=1,AL279="PEP"),ROUND(Y254*AW254-LOOKUP(AM279,$B$4:$H$12),3),0)</f>
        <v>0</v>
      </c>
      <c r="AV279" s="963">
        <f>ROUND(Z254*AX254,3)</f>
        <v>0</v>
      </c>
      <c r="AW279" s="963">
        <f>AO279</f>
        <v>0</v>
      </c>
      <c r="AX279" s="963">
        <f>AP279+AQ279-AT279</f>
        <v>0</v>
      </c>
      <c r="AY279" s="963">
        <f>IF(K254&gt;0,AT254+V254+AY254*2,0)</f>
        <v>0</v>
      </c>
      <c r="AZ279" s="963">
        <f>IF(M254&gt;0,AT254+V254,0)</f>
        <v>0</v>
      </c>
      <c r="BA279" s="963">
        <f>IF(N254&gt;0,AT254+V254+2*BA254,0)</f>
        <v>0</v>
      </c>
      <c r="BB279" s="976">
        <f t="shared" si="71"/>
        <v>0</v>
      </c>
      <c r="BE279" s="980"/>
      <c r="BF279" s="986"/>
      <c r="BG279" s="986"/>
      <c r="BH279" s="986"/>
      <c r="BI279" s="986"/>
      <c r="BJ279" s="986"/>
      <c r="BK279" s="986"/>
      <c r="BL279" s="986"/>
      <c r="BM279" s="986"/>
      <c r="BN279" s="986"/>
      <c r="BO279" s="986"/>
      <c r="BP279" s="986"/>
      <c r="BQ279" s="986"/>
      <c r="BR279" s="986"/>
      <c r="BS279" s="986"/>
      <c r="BT279" s="986"/>
      <c r="BU279" s="986"/>
      <c r="BV279" s="986"/>
      <c r="BW279" s="986"/>
      <c r="BX279" s="997"/>
      <c r="BY279" s="999"/>
    </row>
    <row r="280" spans="1:77" ht="11.25" customHeight="1">
      <c r="A280" s="872"/>
      <c r="B280" s="885"/>
      <c r="C280" s="885"/>
      <c r="D280" s="885"/>
      <c r="E280" s="885"/>
      <c r="F280" s="885"/>
      <c r="G280" s="885"/>
      <c r="H280" s="885"/>
      <c r="I280" s="885"/>
      <c r="J280" s="885"/>
      <c r="K280" s="885"/>
      <c r="L280" s="885"/>
      <c r="M280" s="885"/>
      <c r="N280" s="885"/>
      <c r="O280" s="885"/>
      <c r="P280" s="885"/>
      <c r="Q280" s="885"/>
      <c r="R280" s="885"/>
      <c r="S280" s="885"/>
      <c r="T280" s="885"/>
      <c r="U280" s="885"/>
      <c r="V280" s="885"/>
      <c r="W280" s="885"/>
      <c r="X280" s="885"/>
      <c r="Y280" s="885"/>
      <c r="Z280" s="885"/>
      <c r="AA280" s="885"/>
      <c r="AB280" s="885"/>
      <c r="AC280" s="885"/>
      <c r="AD280" s="885"/>
      <c r="AE280" s="885"/>
      <c r="AF280" s="885"/>
      <c r="AG280" s="885"/>
      <c r="AH280" s="885"/>
      <c r="AI280" s="885"/>
      <c r="AJ280" s="885"/>
      <c r="AK280" s="885"/>
      <c r="AL280" s="885"/>
      <c r="AM280" s="885"/>
      <c r="AN280" s="885"/>
      <c r="AO280" s="885"/>
      <c r="AP280" s="885"/>
      <c r="AQ280" s="885"/>
      <c r="AR280" s="885"/>
      <c r="AS280" s="885"/>
      <c r="AT280" s="885"/>
      <c r="AU280" s="885"/>
      <c r="AV280" s="885"/>
      <c r="AW280" s="885"/>
      <c r="AX280" s="885"/>
      <c r="AY280" s="885"/>
      <c r="AZ280" s="885"/>
      <c r="BA280" s="885"/>
      <c r="BB280" s="885"/>
      <c r="BC280" s="885"/>
      <c r="BD280" s="885"/>
      <c r="BE280" s="885"/>
      <c r="BF280" s="885"/>
      <c r="BG280" s="885"/>
      <c r="BH280" s="885"/>
      <c r="BI280" s="885"/>
      <c r="BJ280" s="885"/>
      <c r="BK280" s="885"/>
      <c r="BL280" s="885"/>
      <c r="BM280" s="885"/>
      <c r="BN280" s="885"/>
      <c r="BO280" s="885"/>
      <c r="BP280" s="885"/>
      <c r="BQ280" s="885"/>
      <c r="BR280" s="885"/>
      <c r="BS280" s="885"/>
      <c r="BT280" s="885"/>
      <c r="BU280" s="885"/>
      <c r="BV280" s="885"/>
      <c r="BW280" s="885"/>
      <c r="BX280" s="885"/>
      <c r="BY280" s="1000"/>
    </row>
    <row r="281" spans="1:77" ht="11.25" customHeight="1"/>
    <row r="282" spans="1:77" ht="11.25" customHeight="1">
      <c r="A282" s="865"/>
      <c r="B282" s="877"/>
      <c r="C282" s="877"/>
      <c r="D282" s="877"/>
      <c r="E282" s="877"/>
      <c r="F282" s="877"/>
      <c r="G282" s="877"/>
      <c r="H282" s="877"/>
      <c r="I282" s="877"/>
      <c r="J282" s="877"/>
      <c r="K282" s="877"/>
      <c r="L282" s="877"/>
      <c r="M282" s="877"/>
      <c r="N282" s="877"/>
      <c r="O282" s="877"/>
      <c r="P282" s="877"/>
      <c r="Q282" s="877"/>
      <c r="R282" s="877"/>
      <c r="S282" s="877"/>
      <c r="T282" s="877"/>
      <c r="U282" s="877"/>
      <c r="V282" s="877"/>
      <c r="W282" s="877"/>
      <c r="X282" s="877"/>
      <c r="Y282" s="877"/>
      <c r="Z282" s="877"/>
      <c r="AA282" s="877"/>
      <c r="AB282" s="877"/>
      <c r="AC282" s="877"/>
      <c r="AD282" s="877"/>
      <c r="AE282" s="877"/>
      <c r="AF282" s="877"/>
      <c r="AG282" s="877"/>
      <c r="AH282" s="877"/>
      <c r="AI282" s="877"/>
      <c r="AJ282" s="877"/>
      <c r="AK282" s="877"/>
      <c r="AL282" s="877"/>
      <c r="AM282" s="877"/>
      <c r="AN282" s="877"/>
      <c r="AO282" s="877"/>
      <c r="AP282" s="877"/>
      <c r="AQ282" s="877"/>
      <c r="AR282" s="877"/>
      <c r="AS282" s="877"/>
      <c r="AT282" s="877"/>
      <c r="AU282" s="877"/>
      <c r="AV282" s="877"/>
      <c r="AW282" s="877"/>
      <c r="AX282" s="877"/>
      <c r="AY282" s="877"/>
      <c r="AZ282" s="877"/>
      <c r="BA282" s="877"/>
      <c r="BB282" s="877"/>
      <c r="BC282" s="877"/>
      <c r="BD282" s="877"/>
      <c r="BE282" s="877"/>
      <c r="BF282" s="877"/>
      <c r="BG282" s="877"/>
      <c r="BH282" s="877"/>
      <c r="BI282" s="877"/>
      <c r="BJ282" s="877"/>
      <c r="BK282" s="877"/>
      <c r="BL282" s="877"/>
      <c r="BM282" s="877"/>
      <c r="BN282" s="877"/>
      <c r="BO282" s="877"/>
      <c r="BP282" s="877"/>
      <c r="BQ282" s="877"/>
      <c r="BR282" s="877"/>
      <c r="BS282" s="877"/>
      <c r="BT282" s="877"/>
      <c r="BU282" s="877"/>
      <c r="BV282" s="877"/>
      <c r="BW282" s="877"/>
      <c r="BX282" s="877"/>
      <c r="BY282" s="998"/>
    </row>
    <row r="283" spans="1:77" ht="11.25" customHeight="1">
      <c r="A283" s="866"/>
      <c r="B283" s="878" t="s">
        <v>654</v>
      </c>
      <c r="BY283" s="999"/>
    </row>
    <row r="284" spans="1:77" ht="20.149999999999999" customHeight="1">
      <c r="A284" s="867" t="s">
        <v>655</v>
      </c>
      <c r="B284" s="879">
        <v>6</v>
      </c>
      <c r="C284" s="888"/>
      <c r="D284" s="890"/>
      <c r="M284" s="878"/>
      <c r="AE284" s="931" t="s">
        <v>656</v>
      </c>
      <c r="BF284" s="931" t="s">
        <v>486</v>
      </c>
      <c r="BJ284" s="931" t="str">
        <f>A285</f>
        <v>給水管切替工事</v>
      </c>
      <c r="BW284" s="888" t="s">
        <v>657</v>
      </c>
      <c r="BX284" s="890">
        <f>+BB285+1</f>
        <v>62</v>
      </c>
      <c r="BY284" s="999"/>
    </row>
    <row r="285" spans="1:77" ht="20.149999999999999" customHeight="1">
      <c r="A285" s="868" t="s">
        <v>739</v>
      </c>
      <c r="B285" s="880"/>
      <c r="C285" s="880"/>
      <c r="D285" s="880"/>
      <c r="E285" s="880"/>
      <c r="F285" s="880"/>
      <c r="G285" s="880"/>
      <c r="H285" s="878"/>
      <c r="I285" s="878"/>
      <c r="J285" s="878"/>
      <c r="K285" s="878"/>
      <c r="L285" s="878"/>
      <c r="M285" s="878"/>
      <c r="N285" s="878" t="s">
        <v>659</v>
      </c>
      <c r="O285" s="878"/>
      <c r="P285" s="878"/>
      <c r="Q285" s="878"/>
      <c r="R285" s="878"/>
      <c r="S285" s="878"/>
      <c r="T285" s="878"/>
      <c r="U285" s="878"/>
      <c r="AF285" s="912" t="s">
        <v>661</v>
      </c>
      <c r="AG285" s="937" t="s">
        <v>67</v>
      </c>
      <c r="AL285" s="931" t="s">
        <v>2</v>
      </c>
      <c r="AP285" s="931" t="str">
        <f>A285</f>
        <v>給水管切替工事</v>
      </c>
      <c r="BA285" s="888" t="s">
        <v>657</v>
      </c>
      <c r="BB285" s="890">
        <f>B284*10+1</f>
        <v>61</v>
      </c>
      <c r="BE285" s="942"/>
      <c r="BF285" s="957" t="s">
        <v>183</v>
      </c>
      <c r="BG285" s="957" t="s">
        <v>662</v>
      </c>
      <c r="BH285" s="957" t="s">
        <v>649</v>
      </c>
      <c r="BI285" s="964"/>
      <c r="BJ285" s="964"/>
      <c r="BK285" s="957" t="s">
        <v>664</v>
      </c>
      <c r="BL285" s="964"/>
      <c r="BM285" s="957" t="s">
        <v>220</v>
      </c>
      <c r="BN285" s="964"/>
      <c r="BO285" s="957" t="s">
        <v>600</v>
      </c>
      <c r="BP285" s="957"/>
      <c r="BQ285" s="964" t="s">
        <v>304</v>
      </c>
      <c r="BR285" s="964"/>
      <c r="BS285" s="964"/>
      <c r="BT285" s="957" t="s">
        <v>203</v>
      </c>
      <c r="BU285" s="964"/>
      <c r="BV285" s="957" t="s">
        <v>665</v>
      </c>
      <c r="BW285" s="957" t="s">
        <v>666</v>
      </c>
      <c r="BX285" s="993" t="s">
        <v>667</v>
      </c>
      <c r="BY285" s="999"/>
    </row>
    <row r="286" spans="1:77" ht="12" customHeight="1">
      <c r="A286" s="869"/>
      <c r="B286" s="881"/>
      <c r="C286" s="881"/>
      <c r="D286" s="881"/>
      <c r="E286" s="881" t="s">
        <v>229</v>
      </c>
      <c r="F286" s="881"/>
      <c r="G286" s="881"/>
      <c r="H286" s="881"/>
      <c r="I286" s="881" t="s">
        <v>152</v>
      </c>
      <c r="J286" s="895" t="s">
        <v>668</v>
      </c>
      <c r="K286" s="895" t="s">
        <v>669</v>
      </c>
      <c r="L286" s="898"/>
      <c r="M286" s="881" t="s">
        <v>666</v>
      </c>
      <c r="N286" s="895" t="s">
        <v>92</v>
      </c>
      <c r="O286" s="898" t="s">
        <v>22</v>
      </c>
      <c r="P286" s="902"/>
      <c r="Q286" s="881" t="s">
        <v>282</v>
      </c>
      <c r="R286" s="881" t="s">
        <v>129</v>
      </c>
      <c r="S286" s="909" t="s">
        <v>640</v>
      </c>
      <c r="T286" s="913" t="s">
        <v>120</v>
      </c>
      <c r="U286" s="878"/>
      <c r="V286" s="860" t="s">
        <v>137</v>
      </c>
      <c r="AC286" s="927"/>
      <c r="AD286" s="927"/>
      <c r="AE286" s="927"/>
      <c r="AG286" s="938"/>
      <c r="AH286" s="927"/>
      <c r="AI286" s="927"/>
      <c r="AK286" s="942"/>
      <c r="AL286" s="948"/>
      <c r="AM286" s="948"/>
      <c r="AN286" s="948"/>
      <c r="AO286" s="948"/>
      <c r="AP286" s="948" t="s">
        <v>229</v>
      </c>
      <c r="AQ286" s="948"/>
      <c r="AR286" s="948"/>
      <c r="AS286" s="948"/>
      <c r="AT286" s="948"/>
      <c r="AU286" s="948"/>
      <c r="AV286" s="957" t="s">
        <v>404</v>
      </c>
      <c r="AW286" s="964"/>
      <c r="AX286" s="948" t="s">
        <v>670</v>
      </c>
      <c r="AY286" s="970" t="s">
        <v>674</v>
      </c>
      <c r="AZ286" s="948" t="s">
        <v>666</v>
      </c>
      <c r="BA286" s="957" t="s">
        <v>676</v>
      </c>
      <c r="BB286" s="972"/>
      <c r="BE286" s="977"/>
      <c r="BF286" s="887"/>
      <c r="BG286" s="887"/>
      <c r="BH286" s="887" t="s">
        <v>311</v>
      </c>
      <c r="BI286" s="887" t="s">
        <v>149</v>
      </c>
      <c r="BJ286" s="887" t="s">
        <v>677</v>
      </c>
      <c r="BK286" s="989" t="s">
        <v>71</v>
      </c>
      <c r="BL286" s="887"/>
      <c r="BM286" s="887"/>
      <c r="BN286" s="887"/>
      <c r="BO286" s="887"/>
      <c r="BP286" s="887"/>
      <c r="BQ286" s="887"/>
      <c r="BR286" s="887"/>
      <c r="BS286" s="887" t="s">
        <v>49</v>
      </c>
      <c r="BT286" s="887" t="s">
        <v>679</v>
      </c>
      <c r="BU286" s="887"/>
      <c r="BV286" s="887"/>
      <c r="BW286" s="887"/>
      <c r="BX286" s="973"/>
      <c r="BY286" s="999"/>
    </row>
    <row r="287" spans="1:77" ht="12" customHeight="1">
      <c r="A287" s="870" t="s">
        <v>680</v>
      </c>
      <c r="B287" s="882" t="s">
        <v>174</v>
      </c>
      <c r="C287" s="882" t="s">
        <v>642</v>
      </c>
      <c r="D287" s="882" t="s">
        <v>275</v>
      </c>
      <c r="E287" s="882" t="s">
        <v>682</v>
      </c>
      <c r="F287" s="882" t="s">
        <v>442</v>
      </c>
      <c r="G287" s="882" t="s">
        <v>622</v>
      </c>
      <c r="H287" s="882" t="s">
        <v>683</v>
      </c>
      <c r="I287" s="894" t="s">
        <v>211</v>
      </c>
      <c r="J287" s="894" t="s">
        <v>482</v>
      </c>
      <c r="K287" s="882" t="s">
        <v>660</v>
      </c>
      <c r="L287" s="882" t="s">
        <v>684</v>
      </c>
      <c r="M287" s="882" t="s">
        <v>682</v>
      </c>
      <c r="N287" s="882" t="s">
        <v>682</v>
      </c>
      <c r="O287" s="882" t="s">
        <v>684</v>
      </c>
      <c r="P287" s="903"/>
      <c r="Q287" s="882" t="s">
        <v>686</v>
      </c>
      <c r="R287" s="882" t="s">
        <v>687</v>
      </c>
      <c r="S287" s="910"/>
      <c r="T287" s="914" t="s">
        <v>432</v>
      </c>
      <c r="U287" s="878"/>
      <c r="AC287" s="928"/>
      <c r="AD287" s="930"/>
      <c r="AE287" s="929" t="s">
        <v>688</v>
      </c>
      <c r="AF287" s="932"/>
      <c r="AG287" s="939" t="s">
        <v>689</v>
      </c>
      <c r="AH287" s="927" t="s">
        <v>690</v>
      </c>
      <c r="AI287" s="927"/>
      <c r="AJ287" s="928"/>
      <c r="AK287" s="943" t="s">
        <v>680</v>
      </c>
      <c r="AL287" s="887" t="s">
        <v>174</v>
      </c>
      <c r="AM287" s="887" t="s">
        <v>642</v>
      </c>
      <c r="AN287" s="887" t="s">
        <v>123</v>
      </c>
      <c r="AO287" s="887" t="s">
        <v>275</v>
      </c>
      <c r="AP287" s="887" t="s">
        <v>682</v>
      </c>
      <c r="AQ287" s="887" t="s">
        <v>442</v>
      </c>
      <c r="AR287" s="887" t="s">
        <v>683</v>
      </c>
      <c r="AS287" s="887" t="s">
        <v>691</v>
      </c>
      <c r="AT287" s="887" t="s">
        <v>622</v>
      </c>
      <c r="AU287" s="887" t="s">
        <v>692</v>
      </c>
      <c r="AV287" s="887" t="s">
        <v>693</v>
      </c>
      <c r="AW287" s="887" t="str">
        <f>J287</f>
        <v>RC-40</v>
      </c>
      <c r="AX287" s="887" t="str">
        <f>I287</f>
        <v>砕石</v>
      </c>
      <c r="AY287" s="887" t="s">
        <v>694</v>
      </c>
      <c r="AZ287" s="887" t="s">
        <v>682</v>
      </c>
      <c r="BA287" s="887" t="s">
        <v>694</v>
      </c>
      <c r="BB287" s="973" t="s">
        <v>695</v>
      </c>
      <c r="BE287" s="977" t="s">
        <v>168</v>
      </c>
      <c r="BF287" s="887"/>
      <c r="BG287" s="887"/>
      <c r="BH287" s="988" t="s">
        <v>5</v>
      </c>
      <c r="BI287" s="988" t="s">
        <v>5</v>
      </c>
      <c r="BJ287" s="988" t="s">
        <v>77</v>
      </c>
      <c r="BK287" s="949" t="s">
        <v>560</v>
      </c>
      <c r="BL287" s="949" t="s">
        <v>269</v>
      </c>
      <c r="BM287" s="967" t="s">
        <v>696</v>
      </c>
      <c r="BN287" s="967" t="s">
        <v>179</v>
      </c>
      <c r="BO287" s="949"/>
      <c r="BP287" s="949" t="s">
        <v>697</v>
      </c>
      <c r="BQ287" s="949" t="s">
        <v>693</v>
      </c>
      <c r="BR287" s="949" t="str">
        <f>J287</f>
        <v>RC-40</v>
      </c>
      <c r="BS287" s="949" t="str">
        <f>I287</f>
        <v>砕石</v>
      </c>
      <c r="BT287" s="949" t="s">
        <v>354</v>
      </c>
      <c r="BU287" s="967" t="s">
        <v>55</v>
      </c>
      <c r="BV287" s="887"/>
      <c r="BW287" s="887"/>
      <c r="BX287" s="973"/>
      <c r="BY287" s="999"/>
    </row>
    <row r="288" spans="1:77" ht="12" customHeight="1">
      <c r="A288" s="870"/>
      <c r="B288" s="882"/>
      <c r="C288" s="882" t="s">
        <v>700</v>
      </c>
      <c r="D288" s="882" t="s">
        <v>61</v>
      </c>
      <c r="E288" s="882" t="s">
        <v>688</v>
      </c>
      <c r="F288" s="882" t="s">
        <v>40</v>
      </c>
      <c r="G288" s="882" t="s">
        <v>145</v>
      </c>
      <c r="H288" s="882" t="s">
        <v>128</v>
      </c>
      <c r="I288" s="882" t="s">
        <v>327</v>
      </c>
      <c r="J288" s="882" t="s">
        <v>421</v>
      </c>
      <c r="K288" s="882" t="s">
        <v>701</v>
      </c>
      <c r="L288" s="882" t="s">
        <v>51</v>
      </c>
      <c r="M288" s="882" t="s">
        <v>100</v>
      </c>
      <c r="N288" s="882" t="s">
        <v>283</v>
      </c>
      <c r="O288" s="882" t="s">
        <v>255</v>
      </c>
      <c r="P288" s="903"/>
      <c r="Q288" s="882" t="s">
        <v>550</v>
      </c>
      <c r="R288" s="882" t="s">
        <v>702</v>
      </c>
      <c r="S288" s="910" t="s">
        <v>703</v>
      </c>
      <c r="T288" s="914" t="s">
        <v>704</v>
      </c>
      <c r="U288" s="878"/>
      <c r="V288" s="922" t="s">
        <v>622</v>
      </c>
      <c r="W288" s="922" t="s">
        <v>705</v>
      </c>
      <c r="X288" s="922" t="s">
        <v>195</v>
      </c>
      <c r="Y288" s="924"/>
      <c r="Z288" s="925"/>
      <c r="AC288" s="928"/>
      <c r="AD288" s="928"/>
      <c r="AF288" s="933"/>
      <c r="AG288" s="940"/>
      <c r="AJ288" s="928" t="s">
        <v>327</v>
      </c>
      <c r="AK288" s="944"/>
      <c r="AL288" s="949"/>
      <c r="AM288" s="949" t="s">
        <v>700</v>
      </c>
      <c r="AN288" s="949" t="s">
        <v>343</v>
      </c>
      <c r="AO288" s="949" t="s">
        <v>61</v>
      </c>
      <c r="AP288" s="949" t="s">
        <v>688</v>
      </c>
      <c r="AQ288" s="949" t="s">
        <v>40</v>
      </c>
      <c r="AR288" s="949" t="s">
        <v>128</v>
      </c>
      <c r="AS288" s="949" t="s">
        <v>707</v>
      </c>
      <c r="AT288" s="949" t="s">
        <v>145</v>
      </c>
      <c r="AU288" s="949" t="s">
        <v>709</v>
      </c>
      <c r="AV288" s="949" t="s">
        <v>421</v>
      </c>
      <c r="AW288" s="949" t="s">
        <v>421</v>
      </c>
      <c r="AX288" s="949" t="s">
        <v>327</v>
      </c>
      <c r="AY288" s="949" t="s">
        <v>51</v>
      </c>
      <c r="AZ288" s="949" t="s">
        <v>570</v>
      </c>
      <c r="BA288" s="949" t="s">
        <v>255</v>
      </c>
      <c r="BB288" s="973"/>
      <c r="BE288" s="943"/>
      <c r="BF288" s="887"/>
      <c r="BG288" s="887" t="s">
        <v>498</v>
      </c>
      <c r="BH288" s="887" t="s">
        <v>498</v>
      </c>
      <c r="BI288" s="887" t="s">
        <v>498</v>
      </c>
      <c r="BJ288" s="887" t="s">
        <v>498</v>
      </c>
      <c r="BK288" s="887" t="s">
        <v>288</v>
      </c>
      <c r="BL288" s="887" t="s">
        <v>710</v>
      </c>
      <c r="BM288" s="887" t="s">
        <v>710</v>
      </c>
      <c r="BN288" s="887" t="s">
        <v>710</v>
      </c>
      <c r="BO288" s="887" t="s">
        <v>712</v>
      </c>
      <c r="BP288" s="887" t="s">
        <v>710</v>
      </c>
      <c r="BQ288" s="887" t="s">
        <v>710</v>
      </c>
      <c r="BR288" s="887" t="s">
        <v>710</v>
      </c>
      <c r="BS288" s="887" t="s">
        <v>710</v>
      </c>
      <c r="BT288" s="887" t="s">
        <v>710</v>
      </c>
      <c r="BU288" s="887" t="s">
        <v>710</v>
      </c>
      <c r="BV288" s="887" t="s">
        <v>712</v>
      </c>
      <c r="BW288" s="887" t="s">
        <v>712</v>
      </c>
      <c r="BX288" s="973" t="s">
        <v>712</v>
      </c>
      <c r="BY288" s="999"/>
    </row>
    <row r="289" spans="1:77" ht="12" customHeight="1">
      <c r="A289" s="870"/>
      <c r="B289" s="882"/>
      <c r="C289" s="882" t="s">
        <v>502</v>
      </c>
      <c r="D289" s="882" t="s">
        <v>69</v>
      </c>
      <c r="E289" s="882" t="s">
        <v>69</v>
      </c>
      <c r="F289" s="882" t="s">
        <v>69</v>
      </c>
      <c r="G289" s="882" t="s">
        <v>69</v>
      </c>
      <c r="H289" s="882" t="s">
        <v>69</v>
      </c>
      <c r="I289" s="882" t="s">
        <v>69</v>
      </c>
      <c r="J289" s="882" t="s">
        <v>713</v>
      </c>
      <c r="K289" s="882" t="s">
        <v>69</v>
      </c>
      <c r="L289" s="882" t="s">
        <v>69</v>
      </c>
      <c r="M289" s="882" t="s">
        <v>69</v>
      </c>
      <c r="N289" s="882" t="s">
        <v>69</v>
      </c>
      <c r="O289" s="882" t="s">
        <v>69</v>
      </c>
      <c r="P289" s="904"/>
      <c r="Q289" s="882" t="s">
        <v>69</v>
      </c>
      <c r="R289" s="882" t="s">
        <v>272</v>
      </c>
      <c r="S289" s="910" t="s">
        <v>714</v>
      </c>
      <c r="T289" s="915" t="s">
        <v>69</v>
      </c>
      <c r="U289" s="918"/>
      <c r="V289" s="923" t="s">
        <v>637</v>
      </c>
      <c r="W289" s="923" t="s">
        <v>572</v>
      </c>
      <c r="X289" s="923" t="s">
        <v>716</v>
      </c>
      <c r="Y289" s="923" t="s">
        <v>109</v>
      </c>
      <c r="Z289" s="926" t="s">
        <v>717</v>
      </c>
      <c r="AC289" s="928"/>
      <c r="AD289" s="928"/>
      <c r="AF289" s="933"/>
      <c r="AG289" s="941" t="s">
        <v>670</v>
      </c>
      <c r="AH289" s="927"/>
      <c r="AI289" s="927"/>
      <c r="AJ289" s="928"/>
      <c r="AK289" s="944"/>
      <c r="AL289" s="949"/>
      <c r="AM289" s="949" t="s">
        <v>502</v>
      </c>
      <c r="AN289" s="949" t="s">
        <v>69</v>
      </c>
      <c r="AO289" s="949" t="s">
        <v>69</v>
      </c>
      <c r="AP289" s="949" t="s">
        <v>69</v>
      </c>
      <c r="AQ289" s="949" t="s">
        <v>69</v>
      </c>
      <c r="AR289" s="949" t="s">
        <v>69</v>
      </c>
      <c r="AS289" s="949" t="s">
        <v>69</v>
      </c>
      <c r="AT289" s="949" t="s">
        <v>69</v>
      </c>
      <c r="AU289" s="949" t="s">
        <v>69</v>
      </c>
      <c r="AV289" s="949" t="s">
        <v>69</v>
      </c>
      <c r="AW289" s="949" t="s">
        <v>69</v>
      </c>
      <c r="AX289" s="949" t="s">
        <v>69</v>
      </c>
      <c r="AY289" s="949" t="s">
        <v>69</v>
      </c>
      <c r="AZ289" s="949" t="s">
        <v>69</v>
      </c>
      <c r="BA289" s="949" t="s">
        <v>69</v>
      </c>
      <c r="BB289" s="973"/>
      <c r="BE289" s="978" t="str">
        <f>+AK315</f>
        <v>A-1土工</v>
      </c>
      <c r="BF289" s="981"/>
      <c r="BG289" s="933"/>
      <c r="BH289" s="933"/>
      <c r="BI289" s="933"/>
      <c r="BJ289" s="933"/>
      <c r="BK289" s="990">
        <f>IF(S291=1,0,AO315)</f>
        <v>0.5</v>
      </c>
      <c r="BL289" s="990">
        <f>IF(S291=1,AO315,0)</f>
        <v>0</v>
      </c>
      <c r="BM289" s="933"/>
      <c r="BN289" s="933"/>
      <c r="BO289" s="933"/>
      <c r="BP289" s="933"/>
      <c r="BQ289" s="933"/>
      <c r="BR289" s="933"/>
      <c r="BS289" s="933"/>
      <c r="BT289" s="933"/>
      <c r="BU289" s="933"/>
      <c r="BV289" s="933"/>
      <c r="BW289" s="933"/>
      <c r="BX289" s="994"/>
      <c r="BY289" s="999"/>
    </row>
    <row r="290" spans="1:77" ht="12" customHeight="1">
      <c r="A290" s="868" t="s">
        <v>210</v>
      </c>
      <c r="B290" s="883"/>
      <c r="C290" s="883"/>
      <c r="D290" s="883"/>
      <c r="E290" s="883"/>
      <c r="F290" s="883"/>
      <c r="G290" s="892"/>
      <c r="H290" s="883"/>
      <c r="I290" s="883"/>
      <c r="J290" s="896"/>
      <c r="K290" s="883"/>
      <c r="L290" s="883"/>
      <c r="M290" s="883"/>
      <c r="N290" s="883"/>
      <c r="O290" s="883"/>
      <c r="P290" s="896"/>
      <c r="Q290" s="883"/>
      <c r="R290" s="883"/>
      <c r="S290" s="883"/>
      <c r="T290" s="916"/>
      <c r="U290" s="878"/>
      <c r="V290" s="923"/>
      <c r="W290" s="923"/>
      <c r="X290" s="923"/>
      <c r="Y290" s="923"/>
      <c r="Z290" s="926"/>
      <c r="AC290" s="928"/>
      <c r="AD290" s="928"/>
      <c r="AF290" s="933"/>
      <c r="AG290" s="940" t="str">
        <f>J287</f>
        <v>RC-40</v>
      </c>
      <c r="AJ290" s="928"/>
      <c r="AK290" s="945" t="str">
        <f t="shared" ref="AK290:AM307" si="76">A290</f>
        <v>A-1土工</v>
      </c>
      <c r="AL290" s="950">
        <f t="shared" si="76"/>
        <v>0</v>
      </c>
      <c r="AM290" s="954">
        <f t="shared" si="76"/>
        <v>0</v>
      </c>
      <c r="AN290" s="950"/>
      <c r="AO290" s="950"/>
      <c r="AP290" s="950"/>
      <c r="AQ290" s="950"/>
      <c r="AR290" s="950"/>
      <c r="AS290" s="950"/>
      <c r="AT290" s="950">
        <f t="shared" ref="AT290:AT307" si="77">G290</f>
        <v>0</v>
      </c>
      <c r="AU290" s="950"/>
      <c r="AV290" s="950"/>
      <c r="AW290" s="950"/>
      <c r="AX290" s="950"/>
      <c r="AY290" s="971">
        <f>K291</f>
        <v>0.12</v>
      </c>
      <c r="AZ290" s="950"/>
      <c r="BA290" s="971">
        <f>+N291</f>
        <v>0</v>
      </c>
      <c r="BB290" s="974" t="str">
        <f>LOOKUP(R291,$L$4:$M$7)</f>
        <v>両切</v>
      </c>
      <c r="BE290" s="978" t="str">
        <f>AK316</f>
        <v>町道As</v>
      </c>
      <c r="BF290" s="982">
        <f>AN316</f>
        <v>0.6</v>
      </c>
      <c r="BG290" s="933" t="s">
        <v>718</v>
      </c>
      <c r="BH290" s="962">
        <f>IF(AND(E291&gt;0,E291&lt;=0.1),R291,0)</f>
        <v>2</v>
      </c>
      <c r="BI290" s="962">
        <f>IF(AND(E291&gt;0.1,E291&lt;=0.15),R291,0)</f>
        <v>0</v>
      </c>
      <c r="BJ290" s="962">
        <f>IF(E291&gt;0.15,R291,0)</f>
        <v>0</v>
      </c>
      <c r="BK290" s="962">
        <f>IF(S291=1,0,AO316)</f>
        <v>2.e-002</v>
      </c>
      <c r="BL290" s="962">
        <f>IF(S291=1,AO316,0)</f>
        <v>0</v>
      </c>
      <c r="BM290" s="962">
        <f t="shared" ref="BM290:BX290" si="78">AP316</f>
        <v>0.33</v>
      </c>
      <c r="BN290" s="962">
        <f t="shared" si="78"/>
        <v>0</v>
      </c>
      <c r="BO290" s="962">
        <f t="shared" si="78"/>
        <v>0</v>
      </c>
      <c r="BP290" s="962">
        <f t="shared" si="78"/>
        <v>0.1</v>
      </c>
      <c r="BQ290" s="962">
        <f t="shared" si="78"/>
        <v>0</v>
      </c>
      <c r="BR290" s="962">
        <f t="shared" si="78"/>
        <v>0.17499999999999999</v>
      </c>
      <c r="BS290" s="962">
        <f t="shared" si="78"/>
        <v>0</v>
      </c>
      <c r="BT290" s="962">
        <f t="shared" si="78"/>
        <v>2.e-002</v>
      </c>
      <c r="BU290" s="962">
        <f t="shared" si="78"/>
        <v>0.33</v>
      </c>
      <c r="BV290" s="962">
        <f t="shared" si="78"/>
        <v>0.5</v>
      </c>
      <c r="BW290" s="962">
        <f t="shared" si="78"/>
        <v>0.5</v>
      </c>
      <c r="BX290" s="995">
        <f t="shared" si="78"/>
        <v>0</v>
      </c>
      <c r="BY290" s="999"/>
    </row>
    <row r="291" spans="1:77" ht="12" customHeight="1">
      <c r="A291" s="871" t="s">
        <v>303</v>
      </c>
      <c r="B291" s="884" t="s">
        <v>639</v>
      </c>
      <c r="C291" s="884">
        <v>30</v>
      </c>
      <c r="D291" s="884">
        <v>0.6</v>
      </c>
      <c r="E291" s="884">
        <v>4.e-002</v>
      </c>
      <c r="F291" s="884">
        <v>0.1</v>
      </c>
      <c r="G291" s="884">
        <v>0.5</v>
      </c>
      <c r="H291" s="884">
        <v>0.1</v>
      </c>
      <c r="I291" s="884"/>
      <c r="J291" s="897">
        <v>1</v>
      </c>
      <c r="K291" s="884">
        <v>0.12</v>
      </c>
      <c r="L291" s="884"/>
      <c r="M291" s="884">
        <v>3.e-002</v>
      </c>
      <c r="N291" s="884"/>
      <c r="O291" s="884"/>
      <c r="P291" s="897"/>
      <c r="Q291" s="884">
        <f>1.3+1.6+1.9+2.4</f>
        <v>7.2000000000000011</v>
      </c>
      <c r="R291" s="884">
        <v>2</v>
      </c>
      <c r="S291" s="884"/>
      <c r="T291" s="917"/>
      <c r="U291" s="878"/>
      <c r="V291" s="923">
        <f>IF(G290-G291&gt;=0,G290-G291,0)</f>
        <v>0</v>
      </c>
      <c r="W291" s="923">
        <f>IF(AS291&gt;0,ROUND(AT291+V291/AS291*(AS291-AO291+T291)/2,3),0)</f>
        <v>0.5</v>
      </c>
      <c r="X291" s="923">
        <f>IF(AS291&gt;0,ROUND(AT291+V291/AS291*AU291/2,3),0)</f>
        <v>0.5</v>
      </c>
      <c r="Y291" s="923">
        <f>IF(AS291&gt;0,ROUND(AT291+V291/AS291*(AU291+AW291/2+AV291/2),3),0)</f>
        <v>0.5</v>
      </c>
      <c r="Z291" s="926">
        <f>IF(AS291&gt;0,ROUND(AT291+V291/AS291*(AU291+AW291+AV291+AX291/2),3),0)</f>
        <v>0.5</v>
      </c>
      <c r="AC291" s="928" t="s">
        <v>707</v>
      </c>
      <c r="AD291" s="928" t="s">
        <v>61</v>
      </c>
      <c r="AF291" s="933"/>
      <c r="AG291" s="940" t="s">
        <v>414</v>
      </c>
      <c r="AJ291" s="928" t="s">
        <v>421</v>
      </c>
      <c r="AK291" s="946" t="str">
        <f t="shared" si="76"/>
        <v>町道As</v>
      </c>
      <c r="AL291" s="951" t="str">
        <f t="shared" si="76"/>
        <v>PEP</v>
      </c>
      <c r="AM291" s="955">
        <f t="shared" si="76"/>
        <v>30</v>
      </c>
      <c r="AN291" s="951">
        <f>IF(AL291="DIP",LOOKUP(AM291,$B$4:$C$12),0)+IF(AL291="VP",LOOKUP(AM291,$B$4:$E$12),0)+IF(AL291="PEP",LOOKUP(AM291,$B$4:$G$12),0)</f>
        <v>0</v>
      </c>
      <c r="AO291" s="951">
        <f>D291</f>
        <v>0.6</v>
      </c>
      <c r="AP291" s="951">
        <f>E291</f>
        <v>4.e-002</v>
      </c>
      <c r="AQ291" s="951">
        <f>F291</f>
        <v>0.1</v>
      </c>
      <c r="AR291" s="951">
        <f>H291</f>
        <v>0.1</v>
      </c>
      <c r="AS291" s="951">
        <f>AO291+AN291+AQ291</f>
        <v>0.7</v>
      </c>
      <c r="AT291" s="951">
        <f t="shared" si="77"/>
        <v>0.5</v>
      </c>
      <c r="AU291" s="951">
        <f>IF(H291&gt;0,AQ291+AR291+AN291,0)</f>
        <v>0.2</v>
      </c>
      <c r="AV291" s="951">
        <f>IF(J291=0,AS291-AU291-AX291-AY290-AZ291,0)</f>
        <v>0</v>
      </c>
      <c r="AW291" s="951">
        <f>IF(J291=1,AS291-AU291-AX291-AY290-AZ291,0)</f>
        <v>0.35</v>
      </c>
      <c r="AX291" s="951">
        <f>I291</f>
        <v>0</v>
      </c>
      <c r="AY291" s="951">
        <f>L291</f>
        <v>0</v>
      </c>
      <c r="AZ291" s="951">
        <f>M291</f>
        <v>3.e-002</v>
      </c>
      <c r="BA291" s="951">
        <f>+O291</f>
        <v>0</v>
      </c>
      <c r="BB291" s="975">
        <f>LOOKUP(S291,$N$4:$O$7)</f>
        <v>0</v>
      </c>
      <c r="BE291" s="978" t="str">
        <f>AL316</f>
        <v>PEP</v>
      </c>
      <c r="BF291" s="983">
        <f>AM316</f>
        <v>30</v>
      </c>
      <c r="BG291" s="933"/>
      <c r="BH291" s="950"/>
      <c r="BI291" s="950"/>
      <c r="BJ291" s="950"/>
      <c r="BK291" s="991">
        <f>ROUND(BG292*BK289,2)</f>
        <v>3.6</v>
      </c>
      <c r="BL291" s="950">
        <f>ROUND(BG292*BL289,2)</f>
        <v>0</v>
      </c>
      <c r="BM291" s="950"/>
      <c r="BN291" s="950"/>
      <c r="BO291" s="950"/>
      <c r="BP291" s="950"/>
      <c r="BQ291" s="950"/>
      <c r="BR291" s="950"/>
      <c r="BS291" s="950"/>
      <c r="BT291" s="950"/>
      <c r="BU291" s="950"/>
      <c r="BV291" s="950"/>
      <c r="BW291" s="950"/>
      <c r="BX291" s="974"/>
      <c r="BY291" s="999"/>
    </row>
    <row r="292" spans="1:77" ht="12" customHeight="1">
      <c r="A292" s="868"/>
      <c r="B292" s="883"/>
      <c r="C292" s="883"/>
      <c r="D292" s="883"/>
      <c r="E292" s="883"/>
      <c r="F292" s="883"/>
      <c r="G292" s="892"/>
      <c r="H292" s="883"/>
      <c r="I292" s="883"/>
      <c r="J292" s="896"/>
      <c r="K292" s="883"/>
      <c r="L292" s="883"/>
      <c r="M292" s="883"/>
      <c r="N292" s="883"/>
      <c r="O292" s="883"/>
      <c r="P292" s="896"/>
      <c r="Q292" s="883"/>
      <c r="R292" s="883"/>
      <c r="S292" s="883"/>
      <c r="T292" s="916"/>
      <c r="U292" s="878"/>
      <c r="V292" s="923"/>
      <c r="W292" s="923"/>
      <c r="X292" s="923"/>
      <c r="Y292" s="923"/>
      <c r="Z292" s="926"/>
      <c r="AC292" s="928"/>
      <c r="AD292" s="928"/>
      <c r="AF292" s="933"/>
      <c r="AG292" s="940" t="s">
        <v>693</v>
      </c>
      <c r="AJ292" s="928"/>
      <c r="AK292" s="945">
        <f t="shared" si="76"/>
        <v>0</v>
      </c>
      <c r="AL292" s="950">
        <f t="shared" si="76"/>
        <v>0</v>
      </c>
      <c r="AM292" s="954">
        <f t="shared" si="76"/>
        <v>0</v>
      </c>
      <c r="AN292" s="950"/>
      <c r="AO292" s="950"/>
      <c r="AP292" s="950"/>
      <c r="AQ292" s="950"/>
      <c r="AR292" s="950"/>
      <c r="AS292" s="950"/>
      <c r="AT292" s="950">
        <f t="shared" si="77"/>
        <v>0</v>
      </c>
      <c r="AU292" s="950"/>
      <c r="AV292" s="950"/>
      <c r="AW292" s="950"/>
      <c r="AX292" s="950"/>
      <c r="AY292" s="971">
        <f>K293</f>
        <v>0</v>
      </c>
      <c r="AZ292" s="950"/>
      <c r="BA292" s="971">
        <f>+N293</f>
        <v>0</v>
      </c>
      <c r="BB292" s="974">
        <f>LOOKUP(R293,$L$4:$M$7)</f>
        <v>0</v>
      </c>
      <c r="BE292" s="979"/>
      <c r="BF292" s="984"/>
      <c r="BG292" s="987">
        <f>Q291</f>
        <v>7.2000000000000011</v>
      </c>
      <c r="BH292" s="951">
        <f>ROUND(BG292*BH290,2)</f>
        <v>14.4</v>
      </c>
      <c r="BI292" s="951">
        <f>ROUND(BG292*BI290,2)</f>
        <v>0</v>
      </c>
      <c r="BJ292" s="951">
        <f>ROUND(BG292*BJ290,2)</f>
        <v>0</v>
      </c>
      <c r="BK292" s="951">
        <f>ROUND(BG292*BK290,2)</f>
        <v>0.14000000000000001</v>
      </c>
      <c r="BL292" s="951">
        <f>ROUND(BG292*BL290,2)</f>
        <v>0</v>
      </c>
      <c r="BM292" s="951">
        <f>ROUND(BG292*BM290,2)</f>
        <v>2.38</v>
      </c>
      <c r="BN292" s="951">
        <f>ROUND(BG292*BN290,2)</f>
        <v>0</v>
      </c>
      <c r="BO292" s="951">
        <f>ROUND(BG292*BO290,2)</f>
        <v>0</v>
      </c>
      <c r="BP292" s="951">
        <f>ROUND(BG292*BP290,2)</f>
        <v>0.72</v>
      </c>
      <c r="BQ292" s="951">
        <f>ROUND(BG292*BQ290,2)</f>
        <v>0</v>
      </c>
      <c r="BR292" s="951">
        <f>ROUND(BG292*BR290,2)</f>
        <v>1.26</v>
      </c>
      <c r="BS292" s="951">
        <f>ROUND(BG292*BS290,2)</f>
        <v>0</v>
      </c>
      <c r="BT292" s="951">
        <f>ROUND(BG292*BT290,2)</f>
        <v>0.14000000000000001</v>
      </c>
      <c r="BU292" s="951">
        <f>ROUND(BG292*BU290,2)</f>
        <v>2.38</v>
      </c>
      <c r="BV292" s="951">
        <f>ROUND(BG292*BV290,2)</f>
        <v>3.6</v>
      </c>
      <c r="BW292" s="951">
        <f>ROUND(BG292*BW290,2)</f>
        <v>3.6</v>
      </c>
      <c r="BX292" s="975">
        <f>ROUND(BG292*BX290,2)</f>
        <v>0</v>
      </c>
      <c r="BY292" s="999"/>
    </row>
    <row r="293" spans="1:77" ht="12" customHeight="1">
      <c r="A293" s="871"/>
      <c r="B293" s="884"/>
      <c r="C293" s="884"/>
      <c r="D293" s="884"/>
      <c r="E293" s="884"/>
      <c r="F293" s="884"/>
      <c r="G293" s="884"/>
      <c r="H293" s="884"/>
      <c r="I293" s="884"/>
      <c r="J293" s="897"/>
      <c r="K293" s="884"/>
      <c r="L293" s="884"/>
      <c r="M293" s="884"/>
      <c r="N293" s="884"/>
      <c r="O293" s="884"/>
      <c r="P293" s="897"/>
      <c r="Q293" s="884"/>
      <c r="R293" s="884"/>
      <c r="S293" s="884"/>
      <c r="T293" s="917"/>
      <c r="U293" s="878"/>
      <c r="V293" s="923">
        <f>IF(G292-G293&gt;=0,G292-G293,0)</f>
        <v>0</v>
      </c>
      <c r="W293" s="923">
        <f>IF(AS293&gt;0,ROUND(AT293+V293/AS293*(AS293-AO293+T293)/2,3),0)</f>
        <v>0</v>
      </c>
      <c r="X293" s="923">
        <f>IF(AS293&gt;0,ROUND(AT293+V293/AS293*AU293/2,3),0)</f>
        <v>0</v>
      </c>
      <c r="Y293" s="923">
        <f>IF(AS293&gt;0,ROUND(AT293+V293/AS293*(AU293+AW293/2+AV293/2),3),0)</f>
        <v>0</v>
      </c>
      <c r="Z293" s="926">
        <f>IF(AS293&gt;0,ROUND(AT293+V293/AS293*(AU293+AW293+AV293+AX293/2),3),0)</f>
        <v>0</v>
      </c>
      <c r="AC293" s="928"/>
      <c r="AD293" s="928"/>
      <c r="AF293" s="934"/>
      <c r="AG293" s="941"/>
      <c r="AH293" s="927"/>
      <c r="AI293" s="927"/>
      <c r="AJ293" s="928"/>
      <c r="AK293" s="946">
        <f t="shared" si="76"/>
        <v>0</v>
      </c>
      <c r="AL293" s="951">
        <f t="shared" si="76"/>
        <v>0</v>
      </c>
      <c r="AM293" s="955">
        <f t="shared" si="76"/>
        <v>0</v>
      </c>
      <c r="AN293" s="951">
        <f>IF(AL293="DIP",LOOKUP(AM293,$B$4:$C$12),0)+IF(AL293="VP",LOOKUP(AM293,$B$4:$E$12),0)+IF(AL293="PEP",LOOKUP(AM293,$B$4:$G$12),0)</f>
        <v>0</v>
      </c>
      <c r="AO293" s="951">
        <f>D293</f>
        <v>0</v>
      </c>
      <c r="AP293" s="951">
        <f>E293</f>
        <v>0</v>
      </c>
      <c r="AQ293" s="951">
        <f>F293</f>
        <v>0</v>
      </c>
      <c r="AR293" s="951">
        <f>H293</f>
        <v>0</v>
      </c>
      <c r="AS293" s="951">
        <f>AO293+AN293+AQ293</f>
        <v>0</v>
      </c>
      <c r="AT293" s="951">
        <f t="shared" si="77"/>
        <v>0</v>
      </c>
      <c r="AU293" s="951">
        <f>IF(H293&gt;0,AQ293+AR293+AN293,0)</f>
        <v>0</v>
      </c>
      <c r="AV293" s="951">
        <f>IF(J293=0,AS293-AU293-AX293-AY292-AZ293,0)</f>
        <v>0</v>
      </c>
      <c r="AW293" s="951">
        <f>IF(J293=1,AS293-AU293-AX293-AY292-AZ293,0)</f>
        <v>0</v>
      </c>
      <c r="AX293" s="951">
        <f>I293</f>
        <v>0</v>
      </c>
      <c r="AY293" s="951">
        <f>L293</f>
        <v>0</v>
      </c>
      <c r="AZ293" s="951">
        <f>M293</f>
        <v>0</v>
      </c>
      <c r="BA293" s="951">
        <f>+O293</f>
        <v>0</v>
      </c>
      <c r="BB293" s="975">
        <f>LOOKUP(S293,$N$4:$O$7)</f>
        <v>0</v>
      </c>
      <c r="BE293" s="978">
        <f>+AK317</f>
        <v>0</v>
      </c>
      <c r="BF293" s="981"/>
      <c r="BG293" s="933"/>
      <c r="BH293" s="933"/>
      <c r="BI293" s="933"/>
      <c r="BJ293" s="933"/>
      <c r="BK293" s="990">
        <f>IF(S293=1,0,AO317)</f>
        <v>0</v>
      </c>
      <c r="BL293" s="990">
        <f>IF(S293=1,AO317,0)</f>
        <v>0</v>
      </c>
      <c r="BM293" s="933"/>
      <c r="BN293" s="933"/>
      <c r="BO293" s="933"/>
      <c r="BP293" s="933"/>
      <c r="BQ293" s="933"/>
      <c r="BR293" s="933"/>
      <c r="BS293" s="933"/>
      <c r="BT293" s="933"/>
      <c r="BU293" s="933"/>
      <c r="BV293" s="933"/>
      <c r="BW293" s="933"/>
      <c r="BX293" s="994"/>
      <c r="BY293" s="999"/>
    </row>
    <row r="294" spans="1:77" ht="12" customHeight="1">
      <c r="A294" s="868"/>
      <c r="B294" s="883"/>
      <c r="C294" s="883"/>
      <c r="D294" s="883"/>
      <c r="E294" s="883"/>
      <c r="F294" s="883"/>
      <c r="G294" s="892"/>
      <c r="H294" s="883"/>
      <c r="I294" s="883"/>
      <c r="J294" s="896"/>
      <c r="K294" s="883"/>
      <c r="L294" s="883"/>
      <c r="M294" s="883"/>
      <c r="N294" s="883"/>
      <c r="O294" s="883"/>
      <c r="P294" s="896"/>
      <c r="Q294" s="883"/>
      <c r="R294" s="883"/>
      <c r="S294" s="883"/>
      <c r="T294" s="916"/>
      <c r="U294" s="878"/>
      <c r="V294" s="923"/>
      <c r="W294" s="923"/>
      <c r="X294" s="923"/>
      <c r="Y294" s="923"/>
      <c r="Z294" s="926"/>
      <c r="AC294" s="928"/>
      <c r="AD294" s="929"/>
      <c r="AE294" s="927"/>
      <c r="AF294" s="935"/>
      <c r="AG294" s="940" t="s">
        <v>719</v>
      </c>
      <c r="AH294" s="927"/>
      <c r="AI294" s="928" t="s">
        <v>128</v>
      </c>
      <c r="AJ294" s="928"/>
      <c r="AK294" s="945">
        <f t="shared" si="76"/>
        <v>0</v>
      </c>
      <c r="AL294" s="950">
        <f t="shared" si="76"/>
        <v>0</v>
      </c>
      <c r="AM294" s="954">
        <f t="shared" si="76"/>
        <v>0</v>
      </c>
      <c r="AN294" s="950"/>
      <c r="AO294" s="950"/>
      <c r="AP294" s="950"/>
      <c r="AQ294" s="950"/>
      <c r="AR294" s="950"/>
      <c r="AS294" s="950"/>
      <c r="AT294" s="950">
        <f t="shared" si="77"/>
        <v>0</v>
      </c>
      <c r="AU294" s="950"/>
      <c r="AV294" s="950"/>
      <c r="AW294" s="950"/>
      <c r="AX294" s="950"/>
      <c r="AY294" s="971">
        <f>K295</f>
        <v>0</v>
      </c>
      <c r="AZ294" s="950"/>
      <c r="BA294" s="971">
        <f>+N295</f>
        <v>0</v>
      </c>
      <c r="BB294" s="974">
        <f>LOOKUP(R295,$L$4:$M$7)</f>
        <v>0</v>
      </c>
      <c r="BE294" s="978">
        <f>AK318</f>
        <v>0</v>
      </c>
      <c r="BF294" s="982">
        <f>AN318</f>
        <v>0</v>
      </c>
      <c r="BG294" s="933" t="s">
        <v>718</v>
      </c>
      <c r="BH294" s="962">
        <f>IF(AND(E293&gt;0,E293&lt;=0.1),R293,0)</f>
        <v>0</v>
      </c>
      <c r="BI294" s="962">
        <f>IF(AND(E293&gt;0.1,E293&lt;=0.15),R293,0)</f>
        <v>0</v>
      </c>
      <c r="BJ294" s="962">
        <f>IF(E293&gt;0.15,R293,0)</f>
        <v>0</v>
      </c>
      <c r="BK294" s="962">
        <f>IF(S293=1,0,AO318)</f>
        <v>0</v>
      </c>
      <c r="BL294" s="962">
        <f>IF(S293=1,AO318,0)</f>
        <v>0</v>
      </c>
      <c r="BM294" s="962">
        <f t="shared" ref="BM294:BX294" si="79">AP318</f>
        <v>0</v>
      </c>
      <c r="BN294" s="962">
        <f t="shared" si="79"/>
        <v>0</v>
      </c>
      <c r="BO294" s="962">
        <f t="shared" si="79"/>
        <v>0</v>
      </c>
      <c r="BP294" s="962">
        <f t="shared" si="79"/>
        <v>0</v>
      </c>
      <c r="BQ294" s="962">
        <f t="shared" si="79"/>
        <v>0</v>
      </c>
      <c r="BR294" s="962">
        <f t="shared" si="79"/>
        <v>0</v>
      </c>
      <c r="BS294" s="962">
        <f t="shared" si="79"/>
        <v>0</v>
      </c>
      <c r="BT294" s="962">
        <f t="shared" si="79"/>
        <v>0</v>
      </c>
      <c r="BU294" s="962">
        <f t="shared" si="79"/>
        <v>0</v>
      </c>
      <c r="BV294" s="962">
        <f t="shared" si="79"/>
        <v>0</v>
      </c>
      <c r="BW294" s="962">
        <f t="shared" si="79"/>
        <v>0</v>
      </c>
      <c r="BX294" s="995">
        <f t="shared" si="79"/>
        <v>0</v>
      </c>
      <c r="BY294" s="999"/>
    </row>
    <row r="295" spans="1:77" ht="12" customHeight="1">
      <c r="A295" s="871"/>
      <c r="B295" s="884"/>
      <c r="C295" s="884"/>
      <c r="D295" s="884"/>
      <c r="E295" s="884"/>
      <c r="F295" s="884"/>
      <c r="G295" s="884"/>
      <c r="H295" s="884"/>
      <c r="I295" s="884"/>
      <c r="J295" s="897"/>
      <c r="K295" s="884"/>
      <c r="L295" s="884"/>
      <c r="M295" s="884"/>
      <c r="N295" s="884"/>
      <c r="O295" s="884"/>
      <c r="P295" s="897"/>
      <c r="Q295" s="884"/>
      <c r="R295" s="884"/>
      <c r="S295" s="884"/>
      <c r="T295" s="917"/>
      <c r="U295" s="878"/>
      <c r="V295" s="923">
        <f>IF(G294-G295&gt;=0,G294-G295,0)</f>
        <v>0</v>
      </c>
      <c r="W295" s="923">
        <f>IF(AS295&gt;0,ROUND(AT295+V295/AS295*(AS295-AO295+T295)/2,3),0)</f>
        <v>0</v>
      </c>
      <c r="X295" s="923">
        <f>IF(AS295&gt;0,ROUND(AT295+V295/AS295*AU295/2,3),0)</f>
        <v>0</v>
      </c>
      <c r="Y295" s="923">
        <f>IF(AS295&gt;0,ROUND(AT295+V295/AS295*(AU295+AW295/2+AV295/2),3),0)</f>
        <v>0</v>
      </c>
      <c r="Z295" s="926">
        <f>IF(AS295&gt;0,ROUND(AT295+V295/AS295*(AU295+AW295+AV295+AX295/2),3),0)</f>
        <v>0</v>
      </c>
      <c r="AC295" s="928"/>
      <c r="AD295" s="929" t="s">
        <v>343</v>
      </c>
      <c r="AE295" s="927"/>
      <c r="AF295" s="936"/>
      <c r="AG295" s="940"/>
      <c r="AJ295" s="928" t="s">
        <v>709</v>
      </c>
      <c r="AK295" s="946">
        <f t="shared" si="76"/>
        <v>0</v>
      </c>
      <c r="AL295" s="951">
        <f t="shared" si="76"/>
        <v>0</v>
      </c>
      <c r="AM295" s="955">
        <f t="shared" si="76"/>
        <v>0</v>
      </c>
      <c r="AN295" s="951">
        <f>IF(AL295="DIP",LOOKUP(AM295,$B$4:$C$12),0)+IF(AL295="VP",LOOKUP(AM295,$B$4:$E$12),0)+IF(AL295="PEP",LOOKUP(AM295,$B$4:$G$12),0)</f>
        <v>0</v>
      </c>
      <c r="AO295" s="951">
        <f>D295</f>
        <v>0</v>
      </c>
      <c r="AP295" s="951">
        <f>E295</f>
        <v>0</v>
      </c>
      <c r="AQ295" s="951">
        <f>F295</f>
        <v>0</v>
      </c>
      <c r="AR295" s="951">
        <f>H295</f>
        <v>0</v>
      </c>
      <c r="AS295" s="951">
        <f>AO295+AN295+AQ295</f>
        <v>0</v>
      </c>
      <c r="AT295" s="951">
        <f t="shared" si="77"/>
        <v>0</v>
      </c>
      <c r="AU295" s="951">
        <f>IF(H295&gt;0,AQ295+AR295+AN295,0)</f>
        <v>0</v>
      </c>
      <c r="AV295" s="951">
        <f>IF(J295=0,AS295-AU295-AX295-AY294-AZ295,0)</f>
        <v>0</v>
      </c>
      <c r="AW295" s="951">
        <f>IF(J295=1,AS295-AU295-AX295-AY294-AZ295,0)</f>
        <v>0</v>
      </c>
      <c r="AX295" s="951">
        <f>I295</f>
        <v>0</v>
      </c>
      <c r="AY295" s="951">
        <f>L295</f>
        <v>0</v>
      </c>
      <c r="AZ295" s="951">
        <f>M295</f>
        <v>0</v>
      </c>
      <c r="BA295" s="951">
        <f>+O295</f>
        <v>0</v>
      </c>
      <c r="BB295" s="975">
        <f>LOOKUP(S295,$N$4:$O$7)</f>
        <v>0</v>
      </c>
      <c r="BE295" s="978">
        <f>AL318</f>
        <v>0</v>
      </c>
      <c r="BF295" s="983">
        <f>AM318</f>
        <v>0</v>
      </c>
      <c r="BG295" s="933"/>
      <c r="BH295" s="950"/>
      <c r="BI295" s="950"/>
      <c r="BJ295" s="950"/>
      <c r="BK295" s="991">
        <f>ROUND(BG296*BK293,2)</f>
        <v>0</v>
      </c>
      <c r="BL295" s="950">
        <f>ROUND(BG296*BL293,2)</f>
        <v>0</v>
      </c>
      <c r="BM295" s="950"/>
      <c r="BN295" s="950"/>
      <c r="BO295" s="950"/>
      <c r="BP295" s="950"/>
      <c r="BQ295" s="950"/>
      <c r="BR295" s="950"/>
      <c r="BS295" s="950"/>
      <c r="BT295" s="950"/>
      <c r="BU295" s="950"/>
      <c r="BV295" s="950"/>
      <c r="BW295" s="950"/>
      <c r="BX295" s="974"/>
      <c r="BY295" s="999"/>
    </row>
    <row r="296" spans="1:77" ht="12" customHeight="1">
      <c r="A296" s="868"/>
      <c r="B296" s="883"/>
      <c r="C296" s="883"/>
      <c r="D296" s="883"/>
      <c r="E296" s="883"/>
      <c r="F296" s="883"/>
      <c r="G296" s="892"/>
      <c r="H296" s="883"/>
      <c r="I296" s="883"/>
      <c r="J296" s="896"/>
      <c r="K296" s="883"/>
      <c r="L296" s="883"/>
      <c r="M296" s="883"/>
      <c r="N296" s="883"/>
      <c r="O296" s="883"/>
      <c r="P296" s="896"/>
      <c r="Q296" s="883"/>
      <c r="R296" s="883"/>
      <c r="S296" s="883"/>
      <c r="T296" s="916"/>
      <c r="U296" s="878"/>
      <c r="V296" s="923"/>
      <c r="W296" s="923"/>
      <c r="X296" s="923"/>
      <c r="Y296" s="923"/>
      <c r="Z296" s="926"/>
      <c r="AC296" s="929"/>
      <c r="AD296" s="929" t="s">
        <v>40</v>
      </c>
      <c r="AE296" s="927"/>
      <c r="AF296" s="887"/>
      <c r="AG296" s="941"/>
      <c r="AH296" s="927"/>
      <c r="AI296" s="927"/>
      <c r="AJ296" s="928"/>
      <c r="AK296" s="945">
        <f t="shared" si="76"/>
        <v>0</v>
      </c>
      <c r="AL296" s="950">
        <f t="shared" si="76"/>
        <v>0</v>
      </c>
      <c r="AM296" s="954">
        <f t="shared" si="76"/>
        <v>0</v>
      </c>
      <c r="AN296" s="950"/>
      <c r="AO296" s="950"/>
      <c r="AP296" s="950"/>
      <c r="AQ296" s="950"/>
      <c r="AR296" s="950"/>
      <c r="AS296" s="950"/>
      <c r="AT296" s="950">
        <f t="shared" si="77"/>
        <v>0</v>
      </c>
      <c r="AU296" s="950"/>
      <c r="AV296" s="950"/>
      <c r="AW296" s="950"/>
      <c r="AX296" s="950"/>
      <c r="AY296" s="971">
        <f>K297</f>
        <v>0</v>
      </c>
      <c r="AZ296" s="950"/>
      <c r="BA296" s="971">
        <f>+N297</f>
        <v>0</v>
      </c>
      <c r="BB296" s="974">
        <f>LOOKUP(R297,$L$4:$M$7)</f>
        <v>0</v>
      </c>
      <c r="BE296" s="979"/>
      <c r="BF296" s="984"/>
      <c r="BG296" s="987">
        <f>Q293</f>
        <v>0</v>
      </c>
      <c r="BH296" s="951">
        <f>ROUND(BG296*BH294,2)</f>
        <v>0</v>
      </c>
      <c r="BI296" s="951">
        <f>ROUND(BG296*BI294,2)</f>
        <v>0</v>
      </c>
      <c r="BJ296" s="951">
        <f>ROUND(BG296*BJ294,2)</f>
        <v>0</v>
      </c>
      <c r="BK296" s="951">
        <f>ROUND(BG296*BK294,2)</f>
        <v>0</v>
      </c>
      <c r="BL296" s="951">
        <f>ROUND(BG296*BL294,2)</f>
        <v>0</v>
      </c>
      <c r="BM296" s="951">
        <f>ROUND(BG296*BM294,2)</f>
        <v>0</v>
      </c>
      <c r="BN296" s="951">
        <f>ROUND(BG296*BN294,2)</f>
        <v>0</v>
      </c>
      <c r="BO296" s="951">
        <f>ROUND(BG296*BO294,2)</f>
        <v>0</v>
      </c>
      <c r="BP296" s="951">
        <f>ROUND(BG296*BP294,2)</f>
        <v>0</v>
      </c>
      <c r="BQ296" s="951">
        <f>ROUND(BG296*BQ294,2)</f>
        <v>0</v>
      </c>
      <c r="BR296" s="951">
        <f>ROUND(BG296*BR294,2)</f>
        <v>0</v>
      </c>
      <c r="BS296" s="951">
        <f>ROUND(BG296*BS294,2)</f>
        <v>0</v>
      </c>
      <c r="BT296" s="951">
        <f>ROUND(BG296*BT294,2)</f>
        <v>0</v>
      </c>
      <c r="BU296" s="951">
        <f>ROUND(BG296*BU294,2)</f>
        <v>0</v>
      </c>
      <c r="BV296" s="951">
        <f>ROUND(BG296*BV294,2)</f>
        <v>0</v>
      </c>
      <c r="BW296" s="951">
        <f>ROUND(BG296*BW294,2)</f>
        <v>0</v>
      </c>
      <c r="BX296" s="975">
        <f>ROUND(BG296*BX294,2)</f>
        <v>0</v>
      </c>
      <c r="BY296" s="999"/>
    </row>
    <row r="297" spans="1:77" ht="12" customHeight="1">
      <c r="A297" s="871"/>
      <c r="B297" s="884"/>
      <c r="C297" s="884"/>
      <c r="D297" s="884"/>
      <c r="E297" s="884"/>
      <c r="F297" s="884"/>
      <c r="G297" s="884"/>
      <c r="H297" s="884"/>
      <c r="I297" s="884"/>
      <c r="J297" s="897"/>
      <c r="K297" s="884"/>
      <c r="L297" s="884"/>
      <c r="M297" s="884"/>
      <c r="N297" s="884"/>
      <c r="O297" s="884"/>
      <c r="P297" s="897"/>
      <c r="Q297" s="884"/>
      <c r="R297" s="884"/>
      <c r="S297" s="884"/>
      <c r="T297" s="917"/>
      <c r="U297" s="878"/>
      <c r="V297" s="923">
        <f>IF(G296-G297&gt;=0,G296-G297,0)</f>
        <v>0</v>
      </c>
      <c r="W297" s="923">
        <f>IF(AS297&gt;0,ROUND(AT297+V297/AS297*(AS297-AO297+T297)/2,3),0)</f>
        <v>0</v>
      </c>
      <c r="X297" s="923">
        <f>IF(AS297&gt;0,ROUND(AT297+V297/AS297*AU297/2,3),0)</f>
        <v>0</v>
      </c>
      <c r="Y297" s="923">
        <f>IF(AS297&gt;0,ROUND(AT297+V297/AS297*(AU297+AW297/2+AV297/2),3),0)</f>
        <v>0</v>
      </c>
      <c r="Z297" s="926">
        <f>IF(AS297&gt;0,ROUND(AT297+V297/AS297*(AU297+AW297+AV297+AX297/2),3),0)</f>
        <v>0</v>
      </c>
      <c r="AG297" s="938"/>
      <c r="AK297" s="946">
        <f t="shared" si="76"/>
        <v>0</v>
      </c>
      <c r="AL297" s="951">
        <f t="shared" si="76"/>
        <v>0</v>
      </c>
      <c r="AM297" s="955">
        <f t="shared" si="76"/>
        <v>0</v>
      </c>
      <c r="AN297" s="951">
        <f>IF(AL297="DIP",LOOKUP(AM297,$B$4:$C$12),0)+IF(AL297="VP",LOOKUP(AM297,$B$4:$E$12),0)+IF(AL297="PEP",LOOKUP(AM297,$B$4:$G$12),0)</f>
        <v>0</v>
      </c>
      <c r="AO297" s="951">
        <f>D297</f>
        <v>0</v>
      </c>
      <c r="AP297" s="951">
        <f>E297</f>
        <v>0</v>
      </c>
      <c r="AQ297" s="951">
        <f>F297</f>
        <v>0</v>
      </c>
      <c r="AR297" s="951">
        <f>H297</f>
        <v>0</v>
      </c>
      <c r="AS297" s="951">
        <f>AO297+AN297+AQ297</f>
        <v>0</v>
      </c>
      <c r="AT297" s="951">
        <f t="shared" si="77"/>
        <v>0</v>
      </c>
      <c r="AU297" s="951">
        <f>IF(H297&gt;0,AQ297+AR297+AN297,0)</f>
        <v>0</v>
      </c>
      <c r="AV297" s="951">
        <f>IF(J297=0,AS297-AU297-AX297-AY296-AZ297,0)</f>
        <v>0</v>
      </c>
      <c r="AW297" s="951">
        <f>IF(J297=1,AS297-AU297-AX297-AY296-AZ297,0)</f>
        <v>0</v>
      </c>
      <c r="AX297" s="951">
        <f>I297</f>
        <v>0</v>
      </c>
      <c r="AY297" s="951">
        <f>L297</f>
        <v>0</v>
      </c>
      <c r="AZ297" s="951">
        <f>M297</f>
        <v>0</v>
      </c>
      <c r="BA297" s="951">
        <f>+O297</f>
        <v>0</v>
      </c>
      <c r="BB297" s="975">
        <f>LOOKUP(S297,$N$4:$O$7)</f>
        <v>0</v>
      </c>
      <c r="BE297" s="978">
        <f>+AK319</f>
        <v>0</v>
      </c>
      <c r="BF297" s="981"/>
      <c r="BG297" s="933"/>
      <c r="BH297" s="933"/>
      <c r="BI297" s="933"/>
      <c r="BJ297" s="933"/>
      <c r="BK297" s="990">
        <f>IF(S295=1,0,AO319)</f>
        <v>0</v>
      </c>
      <c r="BL297" s="990">
        <f>IF(S295=1,AO319,0)</f>
        <v>0</v>
      </c>
      <c r="BM297" s="933"/>
      <c r="BN297" s="933"/>
      <c r="BO297" s="933"/>
      <c r="BP297" s="933"/>
      <c r="BQ297" s="933"/>
      <c r="BR297" s="933"/>
      <c r="BS297" s="933"/>
      <c r="BT297" s="933"/>
      <c r="BU297" s="933"/>
      <c r="BV297" s="933"/>
      <c r="BW297" s="933"/>
      <c r="BX297" s="994"/>
      <c r="BY297" s="999"/>
    </row>
    <row r="298" spans="1:77" ht="12" customHeight="1">
      <c r="A298" s="868"/>
      <c r="B298" s="883"/>
      <c r="C298" s="883"/>
      <c r="D298" s="883"/>
      <c r="E298" s="883"/>
      <c r="F298" s="883"/>
      <c r="G298" s="892"/>
      <c r="H298" s="883"/>
      <c r="I298" s="883"/>
      <c r="J298" s="896"/>
      <c r="K298" s="883"/>
      <c r="L298" s="883"/>
      <c r="M298" s="883"/>
      <c r="N298" s="883"/>
      <c r="O298" s="883"/>
      <c r="P298" s="896"/>
      <c r="Q298" s="883"/>
      <c r="R298" s="883"/>
      <c r="S298" s="883"/>
      <c r="T298" s="916"/>
      <c r="U298" s="878"/>
      <c r="V298" s="923"/>
      <c r="W298" s="923"/>
      <c r="X298" s="923"/>
      <c r="Y298" s="923"/>
      <c r="Z298" s="926"/>
      <c r="AF298" s="928"/>
      <c r="AH298" s="928"/>
      <c r="AK298" s="945">
        <f t="shared" si="76"/>
        <v>0</v>
      </c>
      <c r="AL298" s="950">
        <f t="shared" si="76"/>
        <v>0</v>
      </c>
      <c r="AM298" s="954">
        <f t="shared" si="76"/>
        <v>0</v>
      </c>
      <c r="AN298" s="950"/>
      <c r="AO298" s="950"/>
      <c r="AP298" s="950"/>
      <c r="AQ298" s="950"/>
      <c r="AR298" s="950"/>
      <c r="AS298" s="950"/>
      <c r="AT298" s="950">
        <f t="shared" si="77"/>
        <v>0</v>
      </c>
      <c r="AU298" s="950"/>
      <c r="AV298" s="950"/>
      <c r="AW298" s="950"/>
      <c r="AX298" s="950"/>
      <c r="AY298" s="971">
        <f>K299</f>
        <v>0</v>
      </c>
      <c r="AZ298" s="950"/>
      <c r="BA298" s="971">
        <f>+N299</f>
        <v>0</v>
      </c>
      <c r="BB298" s="974">
        <f>LOOKUP(R299,$L$4:$M$7)</f>
        <v>0</v>
      </c>
      <c r="BE298" s="978">
        <f>AK320</f>
        <v>0</v>
      </c>
      <c r="BF298" s="982">
        <f>AN320</f>
        <v>0</v>
      </c>
      <c r="BG298" s="933" t="s">
        <v>718</v>
      </c>
      <c r="BH298" s="962">
        <f>IF(AND(E295&gt;0,E295&lt;=0.1),R295,0)</f>
        <v>0</v>
      </c>
      <c r="BI298" s="962">
        <f>IF(AND(E295&gt;0.1,E295&lt;=0.15),R295,0)</f>
        <v>0</v>
      </c>
      <c r="BJ298" s="962">
        <f>IF(E295&gt;0.15,R295,0)</f>
        <v>0</v>
      </c>
      <c r="BK298" s="962">
        <f>IF(S295=1,0,AO320)</f>
        <v>0</v>
      </c>
      <c r="BL298" s="962">
        <f>IF(S295=1,AO320,0)</f>
        <v>0</v>
      </c>
      <c r="BM298" s="962">
        <f t="shared" ref="BM298:BX298" si="80">AP320</f>
        <v>0</v>
      </c>
      <c r="BN298" s="962">
        <f t="shared" si="80"/>
        <v>0</v>
      </c>
      <c r="BO298" s="962">
        <f t="shared" si="80"/>
        <v>0</v>
      </c>
      <c r="BP298" s="962">
        <f t="shared" si="80"/>
        <v>0</v>
      </c>
      <c r="BQ298" s="962">
        <f t="shared" si="80"/>
        <v>0</v>
      </c>
      <c r="BR298" s="962">
        <f t="shared" si="80"/>
        <v>0</v>
      </c>
      <c r="BS298" s="962">
        <f t="shared" si="80"/>
        <v>0</v>
      </c>
      <c r="BT298" s="962">
        <f t="shared" si="80"/>
        <v>0</v>
      </c>
      <c r="BU298" s="962">
        <f t="shared" si="80"/>
        <v>0</v>
      </c>
      <c r="BV298" s="962">
        <f t="shared" si="80"/>
        <v>0</v>
      </c>
      <c r="BW298" s="962">
        <f t="shared" si="80"/>
        <v>0</v>
      </c>
      <c r="BX298" s="995">
        <f t="shared" si="80"/>
        <v>0</v>
      </c>
      <c r="BY298" s="999"/>
    </row>
    <row r="299" spans="1:77" ht="12" customHeight="1">
      <c r="A299" s="871"/>
      <c r="B299" s="884"/>
      <c r="C299" s="884"/>
      <c r="D299" s="884"/>
      <c r="E299" s="884"/>
      <c r="F299" s="884"/>
      <c r="G299" s="884"/>
      <c r="H299" s="884"/>
      <c r="I299" s="884"/>
      <c r="J299" s="897"/>
      <c r="K299" s="884"/>
      <c r="L299" s="884"/>
      <c r="M299" s="884"/>
      <c r="N299" s="884"/>
      <c r="O299" s="884"/>
      <c r="P299" s="897"/>
      <c r="Q299" s="884"/>
      <c r="R299" s="884"/>
      <c r="S299" s="884"/>
      <c r="T299" s="917"/>
      <c r="U299" s="878"/>
      <c r="V299" s="923">
        <f>IF(G298-G299&gt;=0,G298-G299,0)</f>
        <v>0</v>
      </c>
      <c r="W299" s="923">
        <f>IF(AS299&gt;0,ROUND(AT299+V299/AS299*(AS299-AO299+T299)/2,3),0)</f>
        <v>0</v>
      </c>
      <c r="X299" s="923">
        <f>IF(AS299&gt;0,ROUND(AT299+V299/AS299*AU299/2,3),0)</f>
        <v>0</v>
      </c>
      <c r="Y299" s="923">
        <f>IF(AS299&gt;0,ROUND(AT299+V299/AS299*(AU299+AW299/2+AV299/2),3),0)</f>
        <v>0</v>
      </c>
      <c r="Z299" s="926">
        <f>IF(AS299&gt;0,ROUND(AT299+V299/AS299*(AU299+AW299+AV299+AX299/2),3),0)</f>
        <v>0</v>
      </c>
      <c r="AF299" s="928"/>
      <c r="AH299" s="928"/>
      <c r="AK299" s="946">
        <f t="shared" si="76"/>
        <v>0</v>
      </c>
      <c r="AL299" s="951">
        <f t="shared" si="76"/>
        <v>0</v>
      </c>
      <c r="AM299" s="955">
        <f t="shared" si="76"/>
        <v>0</v>
      </c>
      <c r="AN299" s="951">
        <f>IF(AL299="DIP",LOOKUP(AM299,$B$4:$C$12),0)+IF(AL299="VP",LOOKUP(AM299,$B$4:$E$12),0)+IF(AL299="PEP",LOOKUP(AM299,$B$4:$G$12),0)</f>
        <v>0</v>
      </c>
      <c r="AO299" s="951">
        <f>D299</f>
        <v>0</v>
      </c>
      <c r="AP299" s="951">
        <f>E299</f>
        <v>0</v>
      </c>
      <c r="AQ299" s="951">
        <f>F299</f>
        <v>0</v>
      </c>
      <c r="AR299" s="951">
        <f>H299</f>
        <v>0</v>
      </c>
      <c r="AS299" s="951">
        <f>AO299+AN299+AQ299</f>
        <v>0</v>
      </c>
      <c r="AT299" s="951">
        <f t="shared" si="77"/>
        <v>0</v>
      </c>
      <c r="AU299" s="951">
        <f>IF(H299&gt;0,AQ299+AR299+AN299,0)</f>
        <v>0</v>
      </c>
      <c r="AV299" s="951">
        <f>IF(J299=0,AS299-AU299-AX299-AY298-AZ299,0)</f>
        <v>0</v>
      </c>
      <c r="AW299" s="951">
        <f>IF(J299=1,AS299-AU299-AX299-AY298-AZ299,0)</f>
        <v>0</v>
      </c>
      <c r="AX299" s="951">
        <f>I299</f>
        <v>0</v>
      </c>
      <c r="AY299" s="951">
        <f>L299</f>
        <v>0</v>
      </c>
      <c r="AZ299" s="951">
        <f>M299</f>
        <v>0</v>
      </c>
      <c r="BA299" s="951">
        <f>+O299</f>
        <v>0</v>
      </c>
      <c r="BB299" s="975">
        <f>LOOKUP(S299,$N$4:$O$7)</f>
        <v>0</v>
      </c>
      <c r="BE299" s="978">
        <f>AL320</f>
        <v>0</v>
      </c>
      <c r="BF299" s="983">
        <f>AM320</f>
        <v>0</v>
      </c>
      <c r="BG299" s="933"/>
      <c r="BH299" s="950"/>
      <c r="BI299" s="950"/>
      <c r="BJ299" s="950"/>
      <c r="BK299" s="991">
        <f>ROUND(BG300*BK297,2)</f>
        <v>0</v>
      </c>
      <c r="BL299" s="950">
        <f>ROUND(BG300*BL297,2)</f>
        <v>0</v>
      </c>
      <c r="BM299" s="950"/>
      <c r="BN299" s="950"/>
      <c r="BO299" s="950"/>
      <c r="BP299" s="950"/>
      <c r="BQ299" s="950"/>
      <c r="BR299" s="950"/>
      <c r="BS299" s="950"/>
      <c r="BT299" s="950"/>
      <c r="BU299" s="950"/>
      <c r="BV299" s="950"/>
      <c r="BW299" s="950"/>
      <c r="BX299" s="974"/>
      <c r="BY299" s="999"/>
    </row>
    <row r="300" spans="1:77" ht="12" customHeight="1">
      <c r="A300" s="868"/>
      <c r="B300" s="883"/>
      <c r="C300" s="883"/>
      <c r="D300" s="883"/>
      <c r="E300" s="883"/>
      <c r="F300" s="883"/>
      <c r="G300" s="892"/>
      <c r="H300" s="883"/>
      <c r="I300" s="883"/>
      <c r="J300" s="896"/>
      <c r="K300" s="883"/>
      <c r="L300" s="883"/>
      <c r="M300" s="883"/>
      <c r="N300" s="883"/>
      <c r="O300" s="883"/>
      <c r="P300" s="896"/>
      <c r="Q300" s="883"/>
      <c r="R300" s="883"/>
      <c r="S300" s="883"/>
      <c r="T300" s="916"/>
      <c r="U300" s="878"/>
      <c r="V300" s="923"/>
      <c r="W300" s="923"/>
      <c r="X300" s="923"/>
      <c r="Y300" s="923"/>
      <c r="Z300" s="926"/>
      <c r="AF300" s="929"/>
      <c r="AG300" s="927" t="s">
        <v>145</v>
      </c>
      <c r="AH300" s="928"/>
      <c r="AK300" s="945">
        <f t="shared" si="76"/>
        <v>0</v>
      </c>
      <c r="AL300" s="950">
        <f t="shared" si="76"/>
        <v>0</v>
      </c>
      <c r="AM300" s="954">
        <f t="shared" si="76"/>
        <v>0</v>
      </c>
      <c r="AN300" s="950"/>
      <c r="AO300" s="950"/>
      <c r="AP300" s="950"/>
      <c r="AQ300" s="950"/>
      <c r="AR300" s="950"/>
      <c r="AS300" s="950"/>
      <c r="AT300" s="950">
        <f t="shared" si="77"/>
        <v>0</v>
      </c>
      <c r="AU300" s="950"/>
      <c r="AV300" s="950"/>
      <c r="AW300" s="950"/>
      <c r="AX300" s="950"/>
      <c r="AY300" s="971">
        <f>K301</f>
        <v>0</v>
      </c>
      <c r="AZ300" s="950"/>
      <c r="BA300" s="971">
        <f>+N301</f>
        <v>0</v>
      </c>
      <c r="BB300" s="974">
        <f>LOOKUP(R301,$L$4:$M$7)</f>
        <v>0</v>
      </c>
      <c r="BE300" s="979"/>
      <c r="BF300" s="984"/>
      <c r="BG300" s="987">
        <f>Q295</f>
        <v>0</v>
      </c>
      <c r="BH300" s="951">
        <f>ROUND(BG300*BH298,2)</f>
        <v>0</v>
      </c>
      <c r="BI300" s="951">
        <f>ROUND(BG300*BI298,2)</f>
        <v>0</v>
      </c>
      <c r="BJ300" s="951">
        <f>ROUND(BG300*BJ298,2)</f>
        <v>0</v>
      </c>
      <c r="BK300" s="951">
        <f>ROUND(BG300*BK298,2)</f>
        <v>0</v>
      </c>
      <c r="BL300" s="951">
        <f>ROUND(BG300*BL298,2)</f>
        <v>0</v>
      </c>
      <c r="BM300" s="951">
        <f>ROUND(BG300*BM298,2)</f>
        <v>0</v>
      </c>
      <c r="BN300" s="951">
        <f>ROUND(BG300*BN298,2)</f>
        <v>0</v>
      </c>
      <c r="BO300" s="951">
        <f>ROUND(BG300*BO298,2)</f>
        <v>0</v>
      </c>
      <c r="BP300" s="951">
        <f>ROUND(BG300*BP298,2)</f>
        <v>0</v>
      </c>
      <c r="BQ300" s="951">
        <f>ROUND(BG300*BQ298,2)</f>
        <v>0</v>
      </c>
      <c r="BR300" s="951">
        <f>ROUND(BG300*BR298,2)</f>
        <v>0</v>
      </c>
      <c r="BS300" s="951">
        <f>ROUND(BG300*BS298,2)</f>
        <v>0</v>
      </c>
      <c r="BT300" s="951">
        <f>ROUND(BG300*BT298,2)</f>
        <v>0</v>
      </c>
      <c r="BU300" s="951">
        <f>ROUND(BG300*BU298,2)</f>
        <v>0</v>
      </c>
      <c r="BV300" s="951">
        <f>ROUND(BG300*BV298,2)</f>
        <v>0</v>
      </c>
      <c r="BW300" s="951">
        <f>ROUND(BG300*BW298,2)</f>
        <v>0</v>
      </c>
      <c r="BX300" s="975">
        <f>ROUND(BG300*BX298,2)</f>
        <v>0</v>
      </c>
      <c r="BY300" s="999"/>
    </row>
    <row r="301" spans="1:77" ht="12" customHeight="1">
      <c r="A301" s="871"/>
      <c r="B301" s="884"/>
      <c r="C301" s="884"/>
      <c r="D301" s="884"/>
      <c r="E301" s="884"/>
      <c r="F301" s="884"/>
      <c r="G301" s="884"/>
      <c r="H301" s="884"/>
      <c r="I301" s="884"/>
      <c r="J301" s="897"/>
      <c r="K301" s="884"/>
      <c r="L301" s="884"/>
      <c r="M301" s="884"/>
      <c r="N301" s="884"/>
      <c r="O301" s="884"/>
      <c r="P301" s="897"/>
      <c r="Q301" s="884"/>
      <c r="R301" s="884"/>
      <c r="S301" s="884"/>
      <c r="T301" s="917"/>
      <c r="U301" s="878"/>
      <c r="V301" s="923">
        <f>IF(G300-G301&gt;=0,G300-G301,0)</f>
        <v>0</v>
      </c>
      <c r="W301" s="923">
        <f>IF(AS301&gt;0,ROUND(AT301+V301/AS301*(AS301-AO301+T301)/2,3),0)</f>
        <v>0</v>
      </c>
      <c r="X301" s="923">
        <f>IF(AS301&gt;0,ROUND(AT301+V301/AS301*AU301/2,3),0)</f>
        <v>0</v>
      </c>
      <c r="Y301" s="923">
        <f>IF(AS301&gt;0,ROUND(AT301+V301/AS301*(AU301+AW301/2+AV301/2),3),0)</f>
        <v>0</v>
      </c>
      <c r="Z301" s="926">
        <f>IF(AS301&gt;0,ROUND(AT301+V301/AS301*(AU301+AW301+AV301+AX301/2),3),0)</f>
        <v>0</v>
      </c>
      <c r="AK301" s="946">
        <f t="shared" si="76"/>
        <v>0</v>
      </c>
      <c r="AL301" s="951">
        <f t="shared" si="76"/>
        <v>0</v>
      </c>
      <c r="AM301" s="955">
        <f t="shared" si="76"/>
        <v>0</v>
      </c>
      <c r="AN301" s="951">
        <f>IF(AL301="DIP",LOOKUP(AM301,$B$4:$C$12),0)+IF(AL301="VP",LOOKUP(AM301,$B$4:$E$12),0)+IF(AL301="PEP",LOOKUP(AM301,$B$4:$G$12),0)</f>
        <v>0</v>
      </c>
      <c r="AO301" s="951">
        <f>D301</f>
        <v>0</v>
      </c>
      <c r="AP301" s="951">
        <f>E301</f>
        <v>0</v>
      </c>
      <c r="AQ301" s="951">
        <f>F301</f>
        <v>0</v>
      </c>
      <c r="AR301" s="951">
        <f>H301</f>
        <v>0</v>
      </c>
      <c r="AS301" s="951">
        <f>AO301+AN301+AQ301</f>
        <v>0</v>
      </c>
      <c r="AT301" s="951">
        <f t="shared" si="77"/>
        <v>0</v>
      </c>
      <c r="AU301" s="951">
        <f>IF(H301&gt;0,AQ301+AR301+AN301,0)</f>
        <v>0</v>
      </c>
      <c r="AV301" s="951">
        <f>IF(J301=0,AS301-AU301-AX301-AY300-AZ301,0)</f>
        <v>0</v>
      </c>
      <c r="AW301" s="951">
        <f>IF(J301=1,AS301-AU301-AX301-AY300-AZ301,0)</f>
        <v>0</v>
      </c>
      <c r="AX301" s="951">
        <f>I301</f>
        <v>0</v>
      </c>
      <c r="AY301" s="951">
        <f>L301</f>
        <v>0</v>
      </c>
      <c r="AZ301" s="951">
        <f>M301</f>
        <v>0</v>
      </c>
      <c r="BA301" s="951">
        <f>+O301</f>
        <v>0</v>
      </c>
      <c r="BB301" s="975">
        <f>LOOKUP(S301,$N$4:$O$7)</f>
        <v>0</v>
      </c>
      <c r="BE301" s="978">
        <f>+AK321</f>
        <v>0</v>
      </c>
      <c r="BF301" s="981"/>
      <c r="BG301" s="933"/>
      <c r="BH301" s="933"/>
      <c r="BI301" s="933"/>
      <c r="BJ301" s="933"/>
      <c r="BK301" s="990">
        <f>IF(S297=1,0,AO321)</f>
        <v>0</v>
      </c>
      <c r="BL301" s="990">
        <f>IF(S297=1,AO321,0)</f>
        <v>0</v>
      </c>
      <c r="BM301" s="933"/>
      <c r="BN301" s="933"/>
      <c r="BO301" s="933"/>
      <c r="BP301" s="933"/>
      <c r="BQ301" s="933"/>
      <c r="BR301" s="933"/>
      <c r="BS301" s="933"/>
      <c r="BT301" s="933"/>
      <c r="BU301" s="933"/>
      <c r="BV301" s="933"/>
      <c r="BW301" s="933"/>
      <c r="BX301" s="994"/>
      <c r="BY301" s="999"/>
    </row>
    <row r="302" spans="1:77" ht="12" customHeight="1">
      <c r="A302" s="868"/>
      <c r="B302" s="883"/>
      <c r="C302" s="883"/>
      <c r="D302" s="883"/>
      <c r="E302" s="883"/>
      <c r="F302" s="883"/>
      <c r="G302" s="892"/>
      <c r="H302" s="883"/>
      <c r="I302" s="883"/>
      <c r="J302" s="896"/>
      <c r="K302" s="883"/>
      <c r="L302" s="883"/>
      <c r="M302" s="883"/>
      <c r="N302" s="883"/>
      <c r="O302" s="883"/>
      <c r="P302" s="896"/>
      <c r="Q302" s="883"/>
      <c r="R302" s="883"/>
      <c r="S302" s="883"/>
      <c r="T302" s="916"/>
      <c r="U302" s="878"/>
      <c r="V302" s="923"/>
      <c r="W302" s="923"/>
      <c r="X302" s="923"/>
      <c r="Y302" s="923"/>
      <c r="Z302" s="926"/>
      <c r="AK302" s="945">
        <f t="shared" si="76"/>
        <v>0</v>
      </c>
      <c r="AL302" s="950">
        <f t="shared" si="76"/>
        <v>0</v>
      </c>
      <c r="AM302" s="954">
        <f t="shared" si="76"/>
        <v>0</v>
      </c>
      <c r="AN302" s="950"/>
      <c r="AO302" s="950"/>
      <c r="AP302" s="950"/>
      <c r="AQ302" s="950"/>
      <c r="AR302" s="950"/>
      <c r="AS302" s="950"/>
      <c r="AT302" s="950">
        <f t="shared" si="77"/>
        <v>0</v>
      </c>
      <c r="AU302" s="950"/>
      <c r="AV302" s="950"/>
      <c r="AW302" s="950"/>
      <c r="AX302" s="950"/>
      <c r="AY302" s="971">
        <f>K303</f>
        <v>0</v>
      </c>
      <c r="AZ302" s="950"/>
      <c r="BA302" s="971">
        <f>+N303</f>
        <v>0</v>
      </c>
      <c r="BB302" s="974">
        <f>LOOKUP(R303,$L$4:$M$7)</f>
        <v>0</v>
      </c>
      <c r="BE302" s="978">
        <f>AK322</f>
        <v>0</v>
      </c>
      <c r="BF302" s="982">
        <f>AN322</f>
        <v>0</v>
      </c>
      <c r="BG302" s="933" t="s">
        <v>718</v>
      </c>
      <c r="BH302" s="962">
        <f>IF(AND(E297&gt;0,E297&lt;=0.1),R297,0)</f>
        <v>0</v>
      </c>
      <c r="BI302" s="962">
        <f>IF(AND(E297&gt;0.1,E297&lt;=0.15),R297,0)</f>
        <v>0</v>
      </c>
      <c r="BJ302" s="962">
        <f>IF(E297&gt;0.15,R297,0)</f>
        <v>0</v>
      </c>
      <c r="BK302" s="962">
        <f>IF(S297=1,0,AO322)</f>
        <v>0</v>
      </c>
      <c r="BL302" s="962">
        <f>IF(S297=1,AO322,0)</f>
        <v>0</v>
      </c>
      <c r="BM302" s="962">
        <f t="shared" ref="BM302:BX302" si="81">AP322</f>
        <v>0</v>
      </c>
      <c r="BN302" s="962">
        <f t="shared" si="81"/>
        <v>0</v>
      </c>
      <c r="BO302" s="962">
        <f t="shared" si="81"/>
        <v>0</v>
      </c>
      <c r="BP302" s="962">
        <f t="shared" si="81"/>
        <v>0</v>
      </c>
      <c r="BQ302" s="962">
        <f t="shared" si="81"/>
        <v>0</v>
      </c>
      <c r="BR302" s="962">
        <f t="shared" si="81"/>
        <v>0</v>
      </c>
      <c r="BS302" s="962">
        <f t="shared" si="81"/>
        <v>0</v>
      </c>
      <c r="BT302" s="962">
        <f t="shared" si="81"/>
        <v>0</v>
      </c>
      <c r="BU302" s="962">
        <f t="shared" si="81"/>
        <v>0</v>
      </c>
      <c r="BV302" s="962">
        <f t="shared" si="81"/>
        <v>0</v>
      </c>
      <c r="BW302" s="962">
        <f t="shared" si="81"/>
        <v>0</v>
      </c>
      <c r="BX302" s="995">
        <f t="shared" si="81"/>
        <v>0</v>
      </c>
      <c r="BY302" s="999"/>
    </row>
    <row r="303" spans="1:77" ht="12" customHeight="1">
      <c r="A303" s="871"/>
      <c r="B303" s="884"/>
      <c r="C303" s="884"/>
      <c r="D303" s="884"/>
      <c r="E303" s="884"/>
      <c r="F303" s="884"/>
      <c r="G303" s="884"/>
      <c r="H303" s="884"/>
      <c r="I303" s="884"/>
      <c r="J303" s="897"/>
      <c r="K303" s="884"/>
      <c r="L303" s="884"/>
      <c r="M303" s="884"/>
      <c r="N303" s="884"/>
      <c r="O303" s="884"/>
      <c r="P303" s="897"/>
      <c r="Q303" s="884"/>
      <c r="R303" s="884"/>
      <c r="S303" s="884"/>
      <c r="T303" s="917"/>
      <c r="U303" s="878"/>
      <c r="V303" s="923">
        <f>IF(G302-G303&gt;=0,G302-G303,0)</f>
        <v>0</v>
      </c>
      <c r="W303" s="923">
        <f>IF(AS303&gt;0,ROUND(AT303+V303/AS303*(AS303-AO303+T303)/2,3),0)</f>
        <v>0</v>
      </c>
      <c r="X303" s="923">
        <f>IF(AS303&gt;0,ROUND(AT303+V303/AS303*AU303/2,3),0)</f>
        <v>0</v>
      </c>
      <c r="Y303" s="923">
        <f>IF(AS303&gt;0,ROUND(AT303+V303/AS303*(AU303+AW303/2+AV303/2),3),0)</f>
        <v>0</v>
      </c>
      <c r="Z303" s="926">
        <f>IF(AS303&gt;0,ROUND(AT303+V303/AS303*(AU303+AW303+AV303+AX303/2),3),0)</f>
        <v>0</v>
      </c>
      <c r="AK303" s="946">
        <f t="shared" si="76"/>
        <v>0</v>
      </c>
      <c r="AL303" s="951">
        <f t="shared" si="76"/>
        <v>0</v>
      </c>
      <c r="AM303" s="955">
        <f t="shared" si="76"/>
        <v>0</v>
      </c>
      <c r="AN303" s="951">
        <f>IF(AL303="DIP",LOOKUP(AM303,$B$4:$C$12),0)+IF(AL303="VP",LOOKUP(AM303,$B$4:$E$12),0)+IF(AL303="PEP",LOOKUP(AM303,$B$4:$G$12),0)</f>
        <v>0</v>
      </c>
      <c r="AO303" s="951">
        <f>D303</f>
        <v>0</v>
      </c>
      <c r="AP303" s="951">
        <f>E303</f>
        <v>0</v>
      </c>
      <c r="AQ303" s="951">
        <f>F303</f>
        <v>0</v>
      </c>
      <c r="AR303" s="951">
        <f>H303</f>
        <v>0</v>
      </c>
      <c r="AS303" s="951">
        <f>AO303+AN303+AQ303</f>
        <v>0</v>
      </c>
      <c r="AT303" s="951">
        <f t="shared" si="77"/>
        <v>0</v>
      </c>
      <c r="AU303" s="951">
        <f>IF(H303&gt;0,AQ303+AR303+AN303,0)</f>
        <v>0</v>
      </c>
      <c r="AV303" s="951">
        <f>IF(J303=0,AS303-AU303-AX303-AY302-AZ303,0)</f>
        <v>0</v>
      </c>
      <c r="AW303" s="951">
        <f>IF(J303=1,AS303-AU303-AX303-AY302-AZ303,0)</f>
        <v>0</v>
      </c>
      <c r="AX303" s="951">
        <f>I303</f>
        <v>0</v>
      </c>
      <c r="AY303" s="951">
        <f>L303</f>
        <v>0</v>
      </c>
      <c r="AZ303" s="951">
        <f>M303</f>
        <v>0</v>
      </c>
      <c r="BA303" s="951">
        <f>+O303</f>
        <v>0</v>
      </c>
      <c r="BB303" s="975">
        <f>LOOKUP(S303,$N$4:$O$7)</f>
        <v>0</v>
      </c>
      <c r="BE303" s="978">
        <f>AL322</f>
        <v>0</v>
      </c>
      <c r="BF303" s="983">
        <f>AM322</f>
        <v>0</v>
      </c>
      <c r="BG303" s="933"/>
      <c r="BH303" s="950"/>
      <c r="BI303" s="950"/>
      <c r="BJ303" s="950"/>
      <c r="BK303" s="991">
        <f>ROUND(BG304*BK301,2)</f>
        <v>0</v>
      </c>
      <c r="BL303" s="950">
        <f>ROUND(BG304*BL301,2)</f>
        <v>0</v>
      </c>
      <c r="BM303" s="950"/>
      <c r="BN303" s="950"/>
      <c r="BO303" s="950"/>
      <c r="BP303" s="950"/>
      <c r="BQ303" s="950"/>
      <c r="BR303" s="950"/>
      <c r="BS303" s="950"/>
      <c r="BT303" s="950"/>
      <c r="BU303" s="950"/>
      <c r="BV303" s="950"/>
      <c r="BW303" s="950"/>
      <c r="BX303" s="974"/>
      <c r="BY303" s="999"/>
    </row>
    <row r="304" spans="1:77" ht="12" customHeight="1">
      <c r="A304" s="868"/>
      <c r="B304" s="883"/>
      <c r="C304" s="883"/>
      <c r="D304" s="883"/>
      <c r="E304" s="883"/>
      <c r="F304" s="883"/>
      <c r="G304" s="892"/>
      <c r="H304" s="883"/>
      <c r="I304" s="883"/>
      <c r="J304" s="896"/>
      <c r="K304" s="883"/>
      <c r="L304" s="883"/>
      <c r="M304" s="883"/>
      <c r="N304" s="883"/>
      <c r="O304" s="883"/>
      <c r="P304" s="896"/>
      <c r="Q304" s="883"/>
      <c r="R304" s="883"/>
      <c r="S304" s="883"/>
      <c r="T304" s="916"/>
      <c r="U304" s="878"/>
      <c r="V304" s="923"/>
      <c r="W304" s="923"/>
      <c r="X304" s="923"/>
      <c r="Y304" s="923"/>
      <c r="Z304" s="926"/>
      <c r="AK304" s="945">
        <f t="shared" si="76"/>
        <v>0</v>
      </c>
      <c r="AL304" s="950">
        <f t="shared" si="76"/>
        <v>0</v>
      </c>
      <c r="AM304" s="954">
        <f t="shared" si="76"/>
        <v>0</v>
      </c>
      <c r="AN304" s="950"/>
      <c r="AO304" s="950"/>
      <c r="AP304" s="950"/>
      <c r="AQ304" s="950"/>
      <c r="AR304" s="950"/>
      <c r="AS304" s="950"/>
      <c r="AT304" s="950">
        <f t="shared" si="77"/>
        <v>0</v>
      </c>
      <c r="AU304" s="950"/>
      <c r="AV304" s="950"/>
      <c r="AW304" s="950"/>
      <c r="AX304" s="950"/>
      <c r="AY304" s="971">
        <f>K305</f>
        <v>0</v>
      </c>
      <c r="AZ304" s="950"/>
      <c r="BA304" s="971">
        <f>+N305</f>
        <v>0</v>
      </c>
      <c r="BB304" s="974">
        <f>LOOKUP(R305,$L$4:$M$7)</f>
        <v>0</v>
      </c>
      <c r="BE304" s="979"/>
      <c r="BF304" s="984"/>
      <c r="BG304" s="987">
        <f>Q297</f>
        <v>0</v>
      </c>
      <c r="BH304" s="951">
        <f>ROUND(BG304*BH302,2)</f>
        <v>0</v>
      </c>
      <c r="BI304" s="951">
        <f>ROUND(BG304*BI302,2)</f>
        <v>0</v>
      </c>
      <c r="BJ304" s="951">
        <f>ROUND(BG304*BJ302,2)</f>
        <v>0</v>
      </c>
      <c r="BK304" s="951">
        <f>ROUND(BG304*BK302,2)</f>
        <v>0</v>
      </c>
      <c r="BL304" s="951">
        <f>ROUND(BG304*BL302,2)</f>
        <v>0</v>
      </c>
      <c r="BM304" s="951">
        <f>ROUND(BG304*BM302,2)</f>
        <v>0</v>
      </c>
      <c r="BN304" s="951">
        <f>ROUND(BG304*BN302,2)</f>
        <v>0</v>
      </c>
      <c r="BO304" s="951">
        <f>ROUND(BG304*BO302,2)</f>
        <v>0</v>
      </c>
      <c r="BP304" s="951">
        <f>ROUND(BG304*BP302,2)</f>
        <v>0</v>
      </c>
      <c r="BQ304" s="951">
        <f>ROUND(BG304*BQ302,2)</f>
        <v>0</v>
      </c>
      <c r="BR304" s="951">
        <f>ROUND(BG304*BR302,2)</f>
        <v>0</v>
      </c>
      <c r="BS304" s="951">
        <f>ROUND(BG304*BS302,2)</f>
        <v>0</v>
      </c>
      <c r="BT304" s="951">
        <f>ROUND(BG304*BT302,2)</f>
        <v>0</v>
      </c>
      <c r="BU304" s="951">
        <f>ROUND(BG304*BU302,2)</f>
        <v>0</v>
      </c>
      <c r="BV304" s="951">
        <f>ROUND(BG304*BV302,2)</f>
        <v>0</v>
      </c>
      <c r="BW304" s="951">
        <f>ROUND(BG304*BW302,2)</f>
        <v>0</v>
      </c>
      <c r="BX304" s="975">
        <f>ROUND(BG304*BX302,2)</f>
        <v>0</v>
      </c>
      <c r="BY304" s="999"/>
    </row>
    <row r="305" spans="1:77" ht="12" customHeight="1">
      <c r="A305" s="871"/>
      <c r="B305" s="884"/>
      <c r="C305" s="884"/>
      <c r="D305" s="884"/>
      <c r="E305" s="884"/>
      <c r="F305" s="884"/>
      <c r="G305" s="884"/>
      <c r="H305" s="884"/>
      <c r="I305" s="884"/>
      <c r="J305" s="897"/>
      <c r="K305" s="884"/>
      <c r="L305" s="884"/>
      <c r="M305" s="884"/>
      <c r="N305" s="884"/>
      <c r="O305" s="884"/>
      <c r="P305" s="897"/>
      <c r="Q305" s="884"/>
      <c r="R305" s="884"/>
      <c r="S305" s="884"/>
      <c r="T305" s="917"/>
      <c r="U305" s="878"/>
      <c r="V305" s="923">
        <f>IF(G304-G305&gt;=0,G304-G305,0)</f>
        <v>0</v>
      </c>
      <c r="W305" s="923">
        <f>IF(AS305&gt;0,ROUND(AT305+V305/AS305*(AS305-AO305+T305)/2,3),0)</f>
        <v>0</v>
      </c>
      <c r="X305" s="923">
        <f>IF(AS305&gt;0,ROUND(AT305+V305/AS305*AU305/2,3),0)</f>
        <v>0</v>
      </c>
      <c r="Y305" s="923">
        <f>IF(AS305&gt;0,ROUND(AT305+V305/AS305*(AU305+AW305/2+AV305/2),3),0)</f>
        <v>0</v>
      </c>
      <c r="Z305" s="926">
        <f>IF(AS305&gt;0,ROUND(AT305+V305/AS305*(AU305+AW305+AV305+AX305/2),3),0)</f>
        <v>0</v>
      </c>
      <c r="AK305" s="946">
        <f t="shared" si="76"/>
        <v>0</v>
      </c>
      <c r="AL305" s="951">
        <f t="shared" si="76"/>
        <v>0</v>
      </c>
      <c r="AM305" s="955">
        <f t="shared" si="76"/>
        <v>0</v>
      </c>
      <c r="AN305" s="951">
        <f>IF(AL305="DIP",LOOKUP(AM305,$B$4:$C$12),0)+IF(AL305="VP",LOOKUP(AM305,$B$4:$E$12),0)+IF(AL305="PEP",LOOKUP(AM305,$B$4:$G$12),0)</f>
        <v>0</v>
      </c>
      <c r="AO305" s="951">
        <f>D305</f>
        <v>0</v>
      </c>
      <c r="AP305" s="951">
        <f>E305</f>
        <v>0</v>
      </c>
      <c r="AQ305" s="951">
        <f>F305</f>
        <v>0</v>
      </c>
      <c r="AR305" s="951">
        <f>H305</f>
        <v>0</v>
      </c>
      <c r="AS305" s="951">
        <f>AO305+AN305+AQ305</f>
        <v>0</v>
      </c>
      <c r="AT305" s="951">
        <f t="shared" si="77"/>
        <v>0</v>
      </c>
      <c r="AU305" s="951">
        <f>IF(H305&gt;0,AQ305+AR305+AN305,0)</f>
        <v>0</v>
      </c>
      <c r="AV305" s="951">
        <f>IF(J305=0,AS305-AU305-AX305-AY304-AZ305,0)</f>
        <v>0</v>
      </c>
      <c r="AW305" s="951">
        <f>IF(J305=1,AS305-AU305-AX305-AY304-AZ305,0)</f>
        <v>0</v>
      </c>
      <c r="AX305" s="951">
        <f>I305</f>
        <v>0</v>
      </c>
      <c r="AY305" s="951">
        <f>L305</f>
        <v>0</v>
      </c>
      <c r="AZ305" s="951">
        <f>M305</f>
        <v>0</v>
      </c>
      <c r="BA305" s="951">
        <f>+O305</f>
        <v>0</v>
      </c>
      <c r="BB305" s="975">
        <f>LOOKUP(S305,$N$4:$O$7)</f>
        <v>0</v>
      </c>
      <c r="BE305" s="978">
        <f>+AK323</f>
        <v>0</v>
      </c>
      <c r="BF305" s="981"/>
      <c r="BG305" s="933"/>
      <c r="BH305" s="933"/>
      <c r="BI305" s="933"/>
      <c r="BJ305" s="933"/>
      <c r="BK305" s="990">
        <f>IF(S299=1,0,AO323)</f>
        <v>0</v>
      </c>
      <c r="BL305" s="990">
        <f>IF(S299=1,AO323,0)</f>
        <v>0</v>
      </c>
      <c r="BM305" s="933"/>
      <c r="BN305" s="933"/>
      <c r="BO305" s="933"/>
      <c r="BP305" s="933"/>
      <c r="BQ305" s="933"/>
      <c r="BR305" s="933"/>
      <c r="BS305" s="933"/>
      <c r="BT305" s="933"/>
      <c r="BU305" s="933"/>
      <c r="BV305" s="933"/>
      <c r="BW305" s="933"/>
      <c r="BX305" s="994"/>
      <c r="BY305" s="999"/>
    </row>
    <row r="306" spans="1:77" ht="12" customHeight="1">
      <c r="A306" s="868"/>
      <c r="B306" s="883"/>
      <c r="C306" s="883"/>
      <c r="D306" s="883"/>
      <c r="E306" s="883"/>
      <c r="F306" s="883"/>
      <c r="G306" s="892"/>
      <c r="H306" s="883"/>
      <c r="I306" s="883"/>
      <c r="J306" s="896"/>
      <c r="K306" s="883"/>
      <c r="L306" s="883"/>
      <c r="M306" s="883"/>
      <c r="N306" s="883"/>
      <c r="O306" s="883"/>
      <c r="P306" s="896"/>
      <c r="Q306" s="883"/>
      <c r="R306" s="883"/>
      <c r="S306" s="883"/>
      <c r="T306" s="916"/>
      <c r="U306" s="878"/>
      <c r="V306" s="923"/>
      <c r="W306" s="923"/>
      <c r="X306" s="923"/>
      <c r="Y306" s="923"/>
      <c r="Z306" s="926"/>
      <c r="AK306" s="945">
        <f t="shared" si="76"/>
        <v>0</v>
      </c>
      <c r="AL306" s="950">
        <f t="shared" si="76"/>
        <v>0</v>
      </c>
      <c r="AM306" s="954">
        <f t="shared" si="76"/>
        <v>0</v>
      </c>
      <c r="AN306" s="950"/>
      <c r="AO306" s="950"/>
      <c r="AP306" s="950"/>
      <c r="AQ306" s="950"/>
      <c r="AR306" s="950"/>
      <c r="AS306" s="950"/>
      <c r="AT306" s="950">
        <f t="shared" si="77"/>
        <v>0</v>
      </c>
      <c r="AU306" s="950"/>
      <c r="AV306" s="950"/>
      <c r="AW306" s="950"/>
      <c r="AX306" s="950"/>
      <c r="AY306" s="971">
        <f>K307</f>
        <v>0</v>
      </c>
      <c r="AZ306" s="950"/>
      <c r="BA306" s="971">
        <f>+N307</f>
        <v>0</v>
      </c>
      <c r="BB306" s="974">
        <f>LOOKUP(R307,$L$4:$M$7)</f>
        <v>0</v>
      </c>
      <c r="BE306" s="978">
        <f>AK324</f>
        <v>0</v>
      </c>
      <c r="BF306" s="982">
        <f>AN324</f>
        <v>0</v>
      </c>
      <c r="BG306" s="933" t="s">
        <v>718</v>
      </c>
      <c r="BH306" s="962">
        <f>IF(AND(E299&gt;0,E299&lt;=0.1),R299,0)</f>
        <v>0</v>
      </c>
      <c r="BI306" s="962">
        <f>IF(AND(E299&gt;0.1,E299&lt;=0.15),R299,0)</f>
        <v>0</v>
      </c>
      <c r="BJ306" s="962">
        <f>IF(E299&gt;0.15,R299,0)</f>
        <v>0</v>
      </c>
      <c r="BK306" s="962">
        <f>IF(S299=1,0,AO324)</f>
        <v>0</v>
      </c>
      <c r="BL306" s="962">
        <f>IF(S299=1,AO324,0)</f>
        <v>0</v>
      </c>
      <c r="BM306" s="962">
        <f t="shared" ref="BM306:BX306" si="82">AP324</f>
        <v>0</v>
      </c>
      <c r="BN306" s="962">
        <f t="shared" si="82"/>
        <v>0</v>
      </c>
      <c r="BO306" s="962">
        <f t="shared" si="82"/>
        <v>0</v>
      </c>
      <c r="BP306" s="962">
        <f t="shared" si="82"/>
        <v>0</v>
      </c>
      <c r="BQ306" s="962">
        <f t="shared" si="82"/>
        <v>0</v>
      </c>
      <c r="BR306" s="962">
        <f t="shared" si="82"/>
        <v>0</v>
      </c>
      <c r="BS306" s="962">
        <f t="shared" si="82"/>
        <v>0</v>
      </c>
      <c r="BT306" s="962">
        <f t="shared" si="82"/>
        <v>0</v>
      </c>
      <c r="BU306" s="962">
        <f t="shared" si="82"/>
        <v>0</v>
      </c>
      <c r="BV306" s="962">
        <f t="shared" si="82"/>
        <v>0</v>
      </c>
      <c r="BW306" s="962">
        <f t="shared" si="82"/>
        <v>0</v>
      </c>
      <c r="BX306" s="995">
        <f t="shared" si="82"/>
        <v>0</v>
      </c>
      <c r="BY306" s="999"/>
    </row>
    <row r="307" spans="1:77" ht="12" customHeight="1">
      <c r="A307" s="871"/>
      <c r="B307" s="884"/>
      <c r="C307" s="884"/>
      <c r="D307" s="884"/>
      <c r="E307" s="884"/>
      <c r="F307" s="884"/>
      <c r="G307" s="884"/>
      <c r="H307" s="884"/>
      <c r="I307" s="884"/>
      <c r="J307" s="897"/>
      <c r="K307" s="884"/>
      <c r="L307" s="884"/>
      <c r="M307" s="884"/>
      <c r="N307" s="884"/>
      <c r="O307" s="884"/>
      <c r="P307" s="897"/>
      <c r="Q307" s="884"/>
      <c r="R307" s="884"/>
      <c r="S307" s="884"/>
      <c r="T307" s="917"/>
      <c r="U307" s="878"/>
      <c r="V307" s="923">
        <f>IF(G306-G307&gt;=0,G306-G307,0)</f>
        <v>0</v>
      </c>
      <c r="W307" s="923">
        <f>IF(AS307&gt;0,ROUND(AT307+V307/AS307*(AS307-AO307+T307)/2,3),0)</f>
        <v>0</v>
      </c>
      <c r="X307" s="923">
        <f>IF(AS307&gt;0,ROUND(AT307+V307/AS307*AU307/2,3),0)</f>
        <v>0</v>
      </c>
      <c r="Y307" s="923">
        <f>IF(AS307&gt;0,ROUND(AT307+V307/AS307*(AU307+AW307/2+AV307/2),3),0)</f>
        <v>0</v>
      </c>
      <c r="Z307" s="926">
        <f>IF(AS307&gt;0,ROUND(AT307+V307/AS307*(AU307+AW307+AV307+AX307/2),3),0)</f>
        <v>0</v>
      </c>
      <c r="AK307" s="947">
        <f t="shared" si="76"/>
        <v>0</v>
      </c>
      <c r="AL307" s="952">
        <f t="shared" si="76"/>
        <v>0</v>
      </c>
      <c r="AM307" s="956">
        <f t="shared" si="76"/>
        <v>0</v>
      </c>
      <c r="AN307" s="952">
        <f>IF(AL307="DIP",LOOKUP(AM307,$B$4:$C$12),0)+IF(AL307="VP",LOOKUP(AM307,$B$4:$E$12),0)+IF(AL307="PEP",LOOKUP(AM307,$B$4:$G$12),0)</f>
        <v>0</v>
      </c>
      <c r="AO307" s="952">
        <f>D307</f>
        <v>0</v>
      </c>
      <c r="AP307" s="952">
        <f>E307</f>
        <v>0</v>
      </c>
      <c r="AQ307" s="952">
        <f>F307</f>
        <v>0</v>
      </c>
      <c r="AR307" s="952">
        <f>H307</f>
        <v>0</v>
      </c>
      <c r="AS307" s="952">
        <f>AO307+AN307+AQ307</f>
        <v>0</v>
      </c>
      <c r="AT307" s="952">
        <f t="shared" si="77"/>
        <v>0</v>
      </c>
      <c r="AU307" s="952">
        <f>IF(H307&gt;0,AQ307+AR307+AN307,0)</f>
        <v>0</v>
      </c>
      <c r="AV307" s="952">
        <f>IF(J307=0,AS307-AU307-AX307-AY306-AZ307,0)</f>
        <v>0</v>
      </c>
      <c r="AW307" s="952">
        <f>IF(J307=1,AS307-AU307-AX307-AY306-AZ307,0)</f>
        <v>0</v>
      </c>
      <c r="AX307" s="952">
        <f>I307</f>
        <v>0</v>
      </c>
      <c r="AY307" s="952">
        <f>L307</f>
        <v>0</v>
      </c>
      <c r="AZ307" s="952">
        <f>M307</f>
        <v>0</v>
      </c>
      <c r="BA307" s="952">
        <f>+O307</f>
        <v>0</v>
      </c>
      <c r="BB307" s="976">
        <f>LOOKUP(S307,$N$4:$O$7)</f>
        <v>0</v>
      </c>
      <c r="BE307" s="978">
        <f>AL324</f>
        <v>0</v>
      </c>
      <c r="BF307" s="983">
        <f>AM324</f>
        <v>0</v>
      </c>
      <c r="BG307" s="933"/>
      <c r="BH307" s="950"/>
      <c r="BI307" s="950"/>
      <c r="BJ307" s="950"/>
      <c r="BK307" s="991">
        <f>ROUND(BG308*BK305,2)</f>
        <v>0</v>
      </c>
      <c r="BL307" s="950">
        <f>ROUND(BG308*BL305,2)</f>
        <v>0</v>
      </c>
      <c r="BM307" s="950"/>
      <c r="BN307" s="950"/>
      <c r="BO307" s="950"/>
      <c r="BP307" s="950"/>
      <c r="BQ307" s="950"/>
      <c r="BR307" s="950"/>
      <c r="BS307" s="950"/>
      <c r="BT307" s="950"/>
      <c r="BU307" s="950"/>
      <c r="BV307" s="950"/>
      <c r="BW307" s="950"/>
      <c r="BX307" s="974"/>
      <c r="BY307" s="999"/>
    </row>
    <row r="308" spans="1:77" ht="12" customHeight="1">
      <c r="A308" s="866"/>
      <c r="BE308" s="979"/>
      <c r="BF308" s="984"/>
      <c r="BG308" s="987">
        <f>Q299</f>
        <v>0</v>
      </c>
      <c r="BH308" s="951">
        <f>ROUND(BG308*BH306,2)</f>
        <v>0</v>
      </c>
      <c r="BI308" s="951">
        <f>ROUND(BG308*BI306,2)</f>
        <v>0</v>
      </c>
      <c r="BJ308" s="951">
        <f>ROUND(BG308*BJ306,2)</f>
        <v>0</v>
      </c>
      <c r="BK308" s="951">
        <f>ROUND(BG308*BK306,2)</f>
        <v>0</v>
      </c>
      <c r="BL308" s="951">
        <f>ROUND(BG308*BL306,2)</f>
        <v>0</v>
      </c>
      <c r="BM308" s="951">
        <f>ROUND(BG308*BM306,2)</f>
        <v>0</v>
      </c>
      <c r="BN308" s="951">
        <f>ROUND(BG308*BN306,2)</f>
        <v>0</v>
      </c>
      <c r="BO308" s="951">
        <f>ROUND(BG308*BO306,2)</f>
        <v>0</v>
      </c>
      <c r="BP308" s="951">
        <f>ROUND(BG308*BP306,2)</f>
        <v>0</v>
      </c>
      <c r="BQ308" s="951">
        <f>ROUND(BG308*BQ306,2)</f>
        <v>0</v>
      </c>
      <c r="BR308" s="951">
        <f>ROUND(BG308*BR306,2)</f>
        <v>0</v>
      </c>
      <c r="BS308" s="951">
        <f>ROUND(BG308*BS306,2)</f>
        <v>0</v>
      </c>
      <c r="BT308" s="951">
        <f>ROUND(BG308*BT306,2)</f>
        <v>0</v>
      </c>
      <c r="BU308" s="951">
        <f>ROUND(BG308*BU306,2)</f>
        <v>0</v>
      </c>
      <c r="BV308" s="951">
        <f>ROUND(BG308*BV306,2)</f>
        <v>0</v>
      </c>
      <c r="BW308" s="951">
        <f>ROUND(BG308*BW306,2)</f>
        <v>0</v>
      </c>
      <c r="BX308" s="975">
        <f>ROUND(BG308*BX306,2)</f>
        <v>0</v>
      </c>
      <c r="BY308" s="999"/>
    </row>
    <row r="309" spans="1:77" ht="12" customHeight="1">
      <c r="A309" s="866"/>
      <c r="BE309" s="978">
        <f>+AK325</f>
        <v>0</v>
      </c>
      <c r="BF309" s="981"/>
      <c r="BG309" s="933"/>
      <c r="BH309" s="933"/>
      <c r="BI309" s="933"/>
      <c r="BJ309" s="933"/>
      <c r="BK309" s="990">
        <f>IF(S301=1,0,AO325)</f>
        <v>0</v>
      </c>
      <c r="BL309" s="990">
        <f>IF(S301=1,AO325,0)</f>
        <v>0</v>
      </c>
      <c r="BM309" s="933"/>
      <c r="BN309" s="933"/>
      <c r="BO309" s="933"/>
      <c r="BP309" s="933"/>
      <c r="BQ309" s="933"/>
      <c r="BR309" s="933"/>
      <c r="BS309" s="933"/>
      <c r="BT309" s="933"/>
      <c r="BU309" s="933"/>
      <c r="BV309" s="933"/>
      <c r="BW309" s="933"/>
      <c r="BX309" s="994"/>
      <c r="BY309" s="999"/>
    </row>
    <row r="310" spans="1:77" ht="12" customHeight="1">
      <c r="A310" s="866"/>
      <c r="AL310" s="953" t="s">
        <v>569</v>
      </c>
      <c r="BE310" s="978">
        <f>AK326</f>
        <v>0</v>
      </c>
      <c r="BF310" s="982">
        <f>AN326</f>
        <v>0</v>
      </c>
      <c r="BG310" s="933" t="s">
        <v>718</v>
      </c>
      <c r="BH310" s="962">
        <f>IF(AND(E301&gt;0,E301&lt;=0.1),R301,0)</f>
        <v>0</v>
      </c>
      <c r="BI310" s="962">
        <f>IF(AND(E301&gt;0.1,E301&lt;=0.15),R301,0)</f>
        <v>0</v>
      </c>
      <c r="BJ310" s="962">
        <f>IF(E301&gt;0.15,R301,0)</f>
        <v>0</v>
      </c>
      <c r="BK310" s="962">
        <f>IF(S301=1,0,AO326)</f>
        <v>0</v>
      </c>
      <c r="BL310" s="962">
        <f>IF(S301=1,AO326,0)</f>
        <v>0</v>
      </c>
      <c r="BM310" s="962">
        <f t="shared" ref="BM310:BX310" si="83">AP326</f>
        <v>0</v>
      </c>
      <c r="BN310" s="962">
        <f t="shared" si="83"/>
        <v>0</v>
      </c>
      <c r="BO310" s="962">
        <f t="shared" si="83"/>
        <v>0</v>
      </c>
      <c r="BP310" s="962">
        <f t="shared" si="83"/>
        <v>0</v>
      </c>
      <c r="BQ310" s="962">
        <f t="shared" si="83"/>
        <v>0</v>
      </c>
      <c r="BR310" s="962">
        <f t="shared" si="83"/>
        <v>0</v>
      </c>
      <c r="BS310" s="962">
        <f t="shared" si="83"/>
        <v>0</v>
      </c>
      <c r="BT310" s="962">
        <f t="shared" si="83"/>
        <v>0</v>
      </c>
      <c r="BU310" s="962">
        <f t="shared" si="83"/>
        <v>0</v>
      </c>
      <c r="BV310" s="962">
        <f t="shared" si="83"/>
        <v>0</v>
      </c>
      <c r="BW310" s="962">
        <f t="shared" si="83"/>
        <v>0</v>
      </c>
      <c r="BX310" s="995">
        <f t="shared" si="83"/>
        <v>0</v>
      </c>
      <c r="BY310" s="999"/>
    </row>
    <row r="311" spans="1:77" ht="12" customHeight="1">
      <c r="A311" s="866"/>
      <c r="AK311" s="942"/>
      <c r="AL311" s="948"/>
      <c r="AM311" s="948"/>
      <c r="AN311" s="948"/>
      <c r="AO311" s="957"/>
      <c r="AP311" s="964" t="s">
        <v>58</v>
      </c>
      <c r="AQ311" s="964"/>
      <c r="AR311" s="948"/>
      <c r="AS311" s="957"/>
      <c r="AT311" s="964" t="s">
        <v>721</v>
      </c>
      <c r="AU311" s="964"/>
      <c r="AV311" s="964"/>
      <c r="AW311" s="957" t="s">
        <v>685</v>
      </c>
      <c r="AX311" s="964"/>
      <c r="AY311" s="957" t="s">
        <v>723</v>
      </c>
      <c r="AZ311" s="957" t="s">
        <v>725</v>
      </c>
      <c r="BA311" s="964" t="s">
        <v>509</v>
      </c>
      <c r="BB311" s="972"/>
      <c r="BE311" s="978">
        <f>AL326</f>
        <v>0</v>
      </c>
      <c r="BF311" s="983">
        <f>AM326</f>
        <v>0</v>
      </c>
      <c r="BG311" s="933"/>
      <c r="BH311" s="950"/>
      <c r="BI311" s="950"/>
      <c r="BJ311" s="950"/>
      <c r="BK311" s="991">
        <f>ROUND(BG312*BK309,2)</f>
        <v>0</v>
      </c>
      <c r="BL311" s="950">
        <f>ROUND(BG312*BL309,2)</f>
        <v>0</v>
      </c>
      <c r="BM311" s="950"/>
      <c r="BN311" s="950"/>
      <c r="BO311" s="950"/>
      <c r="BP311" s="950"/>
      <c r="BQ311" s="950"/>
      <c r="BR311" s="950"/>
      <c r="BS311" s="950"/>
      <c r="BT311" s="950"/>
      <c r="BU311" s="950"/>
      <c r="BV311" s="950"/>
      <c r="BW311" s="950"/>
      <c r="BX311" s="974"/>
      <c r="BY311" s="999"/>
    </row>
    <row r="312" spans="1:77" ht="12" customHeight="1">
      <c r="A312" s="866"/>
      <c r="AK312" s="943" t="s">
        <v>680</v>
      </c>
      <c r="AL312" s="887" t="s">
        <v>174</v>
      </c>
      <c r="AM312" s="887" t="s">
        <v>642</v>
      </c>
      <c r="AN312" s="887" t="s">
        <v>275</v>
      </c>
      <c r="AO312" s="887" t="s">
        <v>536</v>
      </c>
      <c r="AP312" s="887" t="s">
        <v>400</v>
      </c>
      <c r="AQ312" s="968"/>
      <c r="AR312" s="887" t="s">
        <v>600</v>
      </c>
      <c r="AS312" s="887" t="s">
        <v>697</v>
      </c>
      <c r="AT312" s="887" t="s">
        <v>693</v>
      </c>
      <c r="AU312" s="887" t="str">
        <f>J287</f>
        <v>RC-40</v>
      </c>
      <c r="AV312" s="887" t="s">
        <v>49</v>
      </c>
      <c r="AW312" s="887" t="s">
        <v>536</v>
      </c>
      <c r="AX312" s="875" t="s">
        <v>55</v>
      </c>
      <c r="AY312" s="887" t="s">
        <v>665</v>
      </c>
      <c r="AZ312" s="887" t="s">
        <v>666</v>
      </c>
      <c r="BA312" s="887" t="s">
        <v>602</v>
      </c>
      <c r="BB312" s="973" t="s">
        <v>695</v>
      </c>
      <c r="BE312" s="979"/>
      <c r="BF312" s="984"/>
      <c r="BG312" s="987">
        <f>Q301</f>
        <v>0</v>
      </c>
      <c r="BH312" s="951">
        <f>ROUND(BG312*BH310,2)</f>
        <v>0</v>
      </c>
      <c r="BI312" s="951">
        <f>ROUND(BG312*BI310,2)</f>
        <v>0</v>
      </c>
      <c r="BJ312" s="951">
        <f>ROUND(BG312*BJ310,2)</f>
        <v>0</v>
      </c>
      <c r="BK312" s="951">
        <f>ROUND(BG312*BK310,2)</f>
        <v>0</v>
      </c>
      <c r="BL312" s="951">
        <f>ROUND(BG312*BL310,2)</f>
        <v>0</v>
      </c>
      <c r="BM312" s="951">
        <f>ROUND(BG312*BM310,2)</f>
        <v>0</v>
      </c>
      <c r="BN312" s="951">
        <f>ROUND(BG312*BN310,2)</f>
        <v>0</v>
      </c>
      <c r="BO312" s="951">
        <f>ROUND(BG312*BO310,2)</f>
        <v>0</v>
      </c>
      <c r="BP312" s="951">
        <f>ROUND(BG312*BP310,2)</f>
        <v>0</v>
      </c>
      <c r="BQ312" s="951">
        <f>ROUND(BG312*BQ310,2)</f>
        <v>0</v>
      </c>
      <c r="BR312" s="951">
        <f>ROUND(BG312*BR310,2)</f>
        <v>0</v>
      </c>
      <c r="BS312" s="951">
        <f>ROUND(BG312*BS310,2)</f>
        <v>0</v>
      </c>
      <c r="BT312" s="951">
        <f>ROUND(BG312*BT310,2)</f>
        <v>0</v>
      </c>
      <c r="BU312" s="951">
        <f>ROUND(BG312*BU310,2)</f>
        <v>0</v>
      </c>
      <c r="BV312" s="951">
        <f>ROUND(BG312*BV310,2)</f>
        <v>0</v>
      </c>
      <c r="BW312" s="951">
        <f>ROUND(BG312*BW310,2)</f>
        <v>0</v>
      </c>
      <c r="BX312" s="975">
        <f>ROUND(BG312*BX310,2)</f>
        <v>0</v>
      </c>
      <c r="BY312" s="999"/>
    </row>
    <row r="313" spans="1:77" ht="12" customHeight="1">
      <c r="A313" s="866"/>
      <c r="AK313" s="944"/>
      <c r="AL313" s="949"/>
      <c r="AM313" s="949" t="s">
        <v>700</v>
      </c>
      <c r="AN313" s="949" t="s">
        <v>61</v>
      </c>
      <c r="AO313" s="949" t="s">
        <v>726</v>
      </c>
      <c r="AP313" s="967" t="s">
        <v>696</v>
      </c>
      <c r="AQ313" s="967" t="s">
        <v>179</v>
      </c>
      <c r="AR313" s="949"/>
      <c r="AS313" s="949" t="s">
        <v>578</v>
      </c>
      <c r="AT313" s="949" t="s">
        <v>727</v>
      </c>
      <c r="AU313" s="949" t="s">
        <v>727</v>
      </c>
      <c r="AV313" s="949" t="s">
        <v>360</v>
      </c>
      <c r="AW313" s="949" t="s">
        <v>354</v>
      </c>
      <c r="AX313" s="949"/>
      <c r="AY313" s="949" t="s">
        <v>728</v>
      </c>
      <c r="AZ313" s="949" t="s">
        <v>658</v>
      </c>
      <c r="BA313" s="949" t="s">
        <v>125</v>
      </c>
      <c r="BB313" s="973"/>
      <c r="BE313" s="978">
        <f>+AK327</f>
        <v>0</v>
      </c>
      <c r="BF313" s="981"/>
      <c r="BG313" s="933"/>
      <c r="BH313" s="933"/>
      <c r="BI313" s="933"/>
      <c r="BJ313" s="933"/>
      <c r="BK313" s="990">
        <f>IF(S303=1,0,AO327)</f>
        <v>0</v>
      </c>
      <c r="BL313" s="990">
        <f>IF(S303=1,AO327,0)</f>
        <v>0</v>
      </c>
      <c r="BM313" s="933"/>
      <c r="BN313" s="933"/>
      <c r="BO313" s="933"/>
      <c r="BP313" s="933"/>
      <c r="BQ313" s="933"/>
      <c r="BR313" s="933"/>
      <c r="BS313" s="933"/>
      <c r="BT313" s="933"/>
      <c r="BU313" s="933"/>
      <c r="BV313" s="933"/>
      <c r="BW313" s="933"/>
      <c r="BX313" s="994"/>
      <c r="BY313" s="999"/>
    </row>
    <row r="314" spans="1:77" ht="12" customHeight="1">
      <c r="A314" s="866"/>
      <c r="AK314" s="944"/>
      <c r="AL314" s="949"/>
      <c r="AM314" s="949" t="s">
        <v>502</v>
      </c>
      <c r="AN314" s="949" t="s">
        <v>69</v>
      </c>
      <c r="AO314" s="949" t="s">
        <v>102</v>
      </c>
      <c r="AP314" s="949" t="s">
        <v>102</v>
      </c>
      <c r="AQ314" s="949" t="s">
        <v>102</v>
      </c>
      <c r="AR314" s="949" t="s">
        <v>729</v>
      </c>
      <c r="AS314" s="949" t="s">
        <v>102</v>
      </c>
      <c r="AT314" s="949" t="s">
        <v>102</v>
      </c>
      <c r="AU314" s="949" t="s">
        <v>102</v>
      </c>
      <c r="AV314" s="949" t="s">
        <v>102</v>
      </c>
      <c r="AW314" s="949" t="s">
        <v>102</v>
      </c>
      <c r="AX314" s="949" t="s">
        <v>102</v>
      </c>
      <c r="AY314" s="949" t="s">
        <v>729</v>
      </c>
      <c r="AZ314" s="949" t="s">
        <v>729</v>
      </c>
      <c r="BA314" s="949" t="s">
        <v>729</v>
      </c>
      <c r="BB314" s="973"/>
      <c r="BE314" s="978">
        <f>AK328</f>
        <v>0</v>
      </c>
      <c r="BF314" s="982">
        <f>AN328</f>
        <v>0</v>
      </c>
      <c r="BG314" s="933" t="s">
        <v>718</v>
      </c>
      <c r="BH314" s="962">
        <f>IF(AND(E303&gt;0,E303&lt;=0.1),R303,0)</f>
        <v>0</v>
      </c>
      <c r="BI314" s="962">
        <f>IF(AND(E303&gt;0.1,E303&lt;=0.15),R303,0)</f>
        <v>0</v>
      </c>
      <c r="BJ314" s="962">
        <f>IF(E303&gt;0.15,R303,0)</f>
        <v>0</v>
      </c>
      <c r="BK314" s="962">
        <f>IF(S303=1,0,AO328)</f>
        <v>0</v>
      </c>
      <c r="BL314" s="962">
        <f>IF(S303=1,AO328,0)</f>
        <v>0</v>
      </c>
      <c r="BM314" s="962">
        <f t="shared" ref="BM314:BX314" si="84">AP328</f>
        <v>0</v>
      </c>
      <c r="BN314" s="962">
        <f t="shared" si="84"/>
        <v>0</v>
      </c>
      <c r="BO314" s="962">
        <f t="shared" si="84"/>
        <v>0</v>
      </c>
      <c r="BP314" s="962">
        <f t="shared" si="84"/>
        <v>0</v>
      </c>
      <c r="BQ314" s="962">
        <f t="shared" si="84"/>
        <v>0</v>
      </c>
      <c r="BR314" s="962">
        <f t="shared" si="84"/>
        <v>0</v>
      </c>
      <c r="BS314" s="962">
        <f t="shared" si="84"/>
        <v>0</v>
      </c>
      <c r="BT314" s="962">
        <f t="shared" si="84"/>
        <v>0</v>
      </c>
      <c r="BU314" s="962">
        <f t="shared" si="84"/>
        <v>0</v>
      </c>
      <c r="BV314" s="962">
        <f t="shared" si="84"/>
        <v>0</v>
      </c>
      <c r="BW314" s="962">
        <f t="shared" si="84"/>
        <v>0</v>
      </c>
      <c r="BX314" s="995">
        <f t="shared" si="84"/>
        <v>0</v>
      </c>
      <c r="BY314" s="999"/>
    </row>
    <row r="315" spans="1:77" ht="12" customHeight="1">
      <c r="A315" s="866"/>
      <c r="AK315" s="945" t="str">
        <f t="shared" ref="AK315:AK332" si="85">AK290</f>
        <v>A-1土工</v>
      </c>
      <c r="AL315" s="950"/>
      <c r="AM315" s="954"/>
      <c r="AN315" s="950"/>
      <c r="AO315" s="958">
        <f>IF(AP291&gt;0,AT291+V291,0)</f>
        <v>0.5</v>
      </c>
      <c r="AP315" s="966"/>
      <c r="AQ315" s="966"/>
      <c r="AR315" s="966"/>
      <c r="AS315" s="966"/>
      <c r="AT315" s="966"/>
      <c r="AU315" s="966"/>
      <c r="AV315" s="966"/>
      <c r="AW315" s="966"/>
      <c r="AX315" s="966"/>
      <c r="AY315" s="966"/>
      <c r="AZ315" s="966"/>
      <c r="BA315" s="966"/>
      <c r="BB315" s="974" t="str">
        <f t="shared" ref="BB315:BB332" si="86">BB290</f>
        <v>両切</v>
      </c>
      <c r="BE315" s="978">
        <f>AL328</f>
        <v>0</v>
      </c>
      <c r="BF315" s="983">
        <f>AM328</f>
        <v>0</v>
      </c>
      <c r="BG315" s="933"/>
      <c r="BH315" s="950"/>
      <c r="BI315" s="950"/>
      <c r="BJ315" s="950"/>
      <c r="BK315" s="991">
        <f>ROUND(BG316*BK313,2)</f>
        <v>0</v>
      </c>
      <c r="BL315" s="950">
        <f>ROUND(BG316*BL313,2)</f>
        <v>0</v>
      </c>
      <c r="BM315" s="950"/>
      <c r="BN315" s="950"/>
      <c r="BO315" s="950"/>
      <c r="BP315" s="950"/>
      <c r="BQ315" s="950"/>
      <c r="BR315" s="950"/>
      <c r="BS315" s="950"/>
      <c r="BT315" s="950"/>
      <c r="BU315" s="950"/>
      <c r="BV315" s="950"/>
      <c r="BW315" s="950"/>
      <c r="BX315" s="974"/>
      <c r="BY315" s="999"/>
    </row>
    <row r="316" spans="1:77" ht="12" customHeight="1">
      <c r="A316" s="866"/>
      <c r="AK316" s="946" t="str">
        <f t="shared" si="85"/>
        <v>町道As</v>
      </c>
      <c r="AL316" s="951" t="str">
        <f t="shared" ref="AL316:AM332" si="87">AL291</f>
        <v>PEP</v>
      </c>
      <c r="AM316" s="955">
        <f t="shared" si="87"/>
        <v>30</v>
      </c>
      <c r="AN316" s="951">
        <f>AO291</f>
        <v>0.6</v>
      </c>
      <c r="AO316" s="959">
        <f>ROUND(AP291*(AT291+V291),3)</f>
        <v>2.e-002</v>
      </c>
      <c r="AP316" s="961">
        <f>IF(S291=0,ROUND(AS291*(AT291+V291/2)-AO316,3),0)+IF(S291=2,ROUND(AS291*(AT291+V291/2)-AO316-AQ316,3),0)</f>
        <v>0.33</v>
      </c>
      <c r="AQ316" s="961">
        <f>IF(S291=1,ROUND(AS291*(AT291+V291/2)-AO316,3),0)+IF(S291=2,ROUND((AN291+AQ291+T291)*W291,3),0)</f>
        <v>0</v>
      </c>
      <c r="AR316" s="961">
        <f>IF(AND($T$2="Y",S291=0),AT291,0)</f>
        <v>0</v>
      </c>
      <c r="AS316" s="961">
        <f>IF(AND(H291&gt;0,AL316="DIP"),ROUND(X291*AU291-LOOKUP(AM316,$B$4:$D$12),3),0)+IF(AND(H291&gt;0,AL316="VP"),ROUND(X291*AU291-LOOKUP(AM316,$B$4:$F$12),3),0)+IF(AND(H291&gt;0,AL316="PEP"),ROUND(X291*AU291-LOOKUP(AM316,$B$4:$H$12),3),0)</f>
        <v>0.1</v>
      </c>
      <c r="AT316" s="961">
        <f>IF(H291&gt;0,ROUND(Y291*AV291,3),0)+IF(AND(H291&lt;=0,J291=0,AL316="DIP"),ROUND(Y291*AV291-LOOKUP(AM316,$B$4:$D$12),3),0)+IF(AND(H291&lt;=0,J291=0,AL316="VP"),ROUND(Y291*AV291-LOOKUP(AM316,$B$4:$F$12),3),0)+IF(AND(H291&lt;=0,J291=0,AL316="PEP"),ROUND(Y291*AV291-LOOKUP(AM316,$B$4:$H$12),3),0)</f>
        <v>0</v>
      </c>
      <c r="AU316" s="961">
        <f>IF(H291&gt;0,ROUND(Y291*AW291,3),0)+IF(AND(H291&lt;=0,J291=1,AL316="DIP"),ROUND(Y291*AW291-LOOKUP(AM316,$B$4:$D$12),3),0)+IF(AND(H291&lt;=0,J291=1,AL316="VP"),ROUND(Y291*AW291-LOOKUP(AM316,$B$4:$F$12),3),0)+IF(AND(H291&lt;=0,J291=1,AL316="PEP"),ROUND(Y291*AW291-LOOKUP(AM316,$B$4:$H$12),3),0)</f>
        <v>0.17499999999999999</v>
      </c>
      <c r="AV316" s="961">
        <f>ROUND(Z291*AX291,3)</f>
        <v>0</v>
      </c>
      <c r="AW316" s="961">
        <f>AO316</f>
        <v>2.e-002</v>
      </c>
      <c r="AX316" s="961">
        <f>AP316+AQ316-AT316</f>
        <v>0.33</v>
      </c>
      <c r="AY316" s="961">
        <f>IF(K291&gt;0,AT291+V291+AY291*2,0)</f>
        <v>0.5</v>
      </c>
      <c r="AZ316" s="961">
        <f>IF(M291&gt;0,AT291+V291,0)</f>
        <v>0.5</v>
      </c>
      <c r="BA316" s="961">
        <f>IF(N291&gt;0,AT291+V291+2*BA291,0)</f>
        <v>0</v>
      </c>
      <c r="BB316" s="975">
        <f t="shared" si="86"/>
        <v>0</v>
      </c>
      <c r="BE316" s="979"/>
      <c r="BF316" s="984"/>
      <c r="BG316" s="987">
        <f>Q303</f>
        <v>0</v>
      </c>
      <c r="BH316" s="951">
        <f>ROUND(BG316*BH314,2)</f>
        <v>0</v>
      </c>
      <c r="BI316" s="951">
        <f>ROUND(BG316*BI314,2)</f>
        <v>0</v>
      </c>
      <c r="BJ316" s="951">
        <f>ROUND(BG316*BJ314,2)</f>
        <v>0</v>
      </c>
      <c r="BK316" s="951">
        <f>ROUND(BG316*BK314,2)</f>
        <v>0</v>
      </c>
      <c r="BL316" s="951">
        <f>ROUND(BG316*BL314,2)</f>
        <v>0</v>
      </c>
      <c r="BM316" s="951">
        <f>ROUND(BG316*BM314,2)</f>
        <v>0</v>
      </c>
      <c r="BN316" s="951">
        <f>ROUND(BG316*BN314,2)</f>
        <v>0</v>
      </c>
      <c r="BO316" s="951">
        <f>ROUND(BG316*BO314,2)</f>
        <v>0</v>
      </c>
      <c r="BP316" s="951">
        <f>ROUND(BG316*BP314,2)</f>
        <v>0</v>
      </c>
      <c r="BQ316" s="951">
        <f>ROUND(BG316*BQ314,2)</f>
        <v>0</v>
      </c>
      <c r="BR316" s="951">
        <f>ROUND(BG316*BR314,2)</f>
        <v>0</v>
      </c>
      <c r="BS316" s="951">
        <f>ROUND(BG316*BS314,2)</f>
        <v>0</v>
      </c>
      <c r="BT316" s="951">
        <f>ROUND(BG316*BT314,2)</f>
        <v>0</v>
      </c>
      <c r="BU316" s="951">
        <f>ROUND(BG316*BU314,2)</f>
        <v>0</v>
      </c>
      <c r="BV316" s="951">
        <f>ROUND(BG316*BV314,2)</f>
        <v>0</v>
      </c>
      <c r="BW316" s="951">
        <f>ROUND(BG316*BW314,2)</f>
        <v>0</v>
      </c>
      <c r="BX316" s="975">
        <f>ROUND(BG316*BX314,2)</f>
        <v>0</v>
      </c>
      <c r="BY316" s="999"/>
    </row>
    <row r="317" spans="1:77" ht="12" customHeight="1">
      <c r="A317" s="866"/>
      <c r="AK317" s="945">
        <f t="shared" si="85"/>
        <v>0</v>
      </c>
      <c r="AL317" s="950">
        <f t="shared" si="87"/>
        <v>0</v>
      </c>
      <c r="AM317" s="954">
        <f t="shared" si="87"/>
        <v>0</v>
      </c>
      <c r="AN317" s="950"/>
      <c r="AO317" s="958">
        <f>IF(AP293&gt;0,AT293+V293,0)</f>
        <v>0</v>
      </c>
      <c r="AP317" s="966"/>
      <c r="AQ317" s="966"/>
      <c r="AR317" s="966"/>
      <c r="AS317" s="966"/>
      <c r="AT317" s="966"/>
      <c r="AU317" s="966"/>
      <c r="AV317" s="966"/>
      <c r="AW317" s="966"/>
      <c r="AX317" s="966"/>
      <c r="AY317" s="966"/>
      <c r="AZ317" s="966"/>
      <c r="BA317" s="966"/>
      <c r="BB317" s="974">
        <f t="shared" si="86"/>
        <v>0</v>
      </c>
      <c r="BE317" s="978">
        <f>+AK329</f>
        <v>0</v>
      </c>
      <c r="BF317" s="981"/>
      <c r="BG317" s="933"/>
      <c r="BH317" s="933"/>
      <c r="BI317" s="933"/>
      <c r="BJ317" s="933"/>
      <c r="BK317" s="990">
        <f>IF(S305=1,0,AO329)</f>
        <v>0</v>
      </c>
      <c r="BL317" s="990">
        <f>IF(S305=1,AO329,0)</f>
        <v>0</v>
      </c>
      <c r="BM317" s="933"/>
      <c r="BN317" s="933"/>
      <c r="BO317" s="933"/>
      <c r="BP317" s="933"/>
      <c r="BQ317" s="933"/>
      <c r="BR317" s="933"/>
      <c r="BS317" s="933"/>
      <c r="BT317" s="933"/>
      <c r="BU317" s="933"/>
      <c r="BV317" s="933"/>
      <c r="BW317" s="933"/>
      <c r="BX317" s="994"/>
      <c r="BY317" s="999"/>
    </row>
    <row r="318" spans="1:77" ht="12" customHeight="1">
      <c r="A318" s="866"/>
      <c r="AK318" s="946">
        <f t="shared" si="85"/>
        <v>0</v>
      </c>
      <c r="AL318" s="951">
        <f t="shared" si="87"/>
        <v>0</v>
      </c>
      <c r="AM318" s="955">
        <f t="shared" si="87"/>
        <v>0</v>
      </c>
      <c r="AN318" s="951">
        <f>AO293</f>
        <v>0</v>
      </c>
      <c r="AO318" s="959">
        <f>ROUND(AP293*(AT293+V293),3)</f>
        <v>0</v>
      </c>
      <c r="AP318" s="961">
        <f>IF(S293=0,ROUND(AS293*(AT293+V293/2)-AO318,3),0)+IF(S293=2,ROUND(AS293*(AT293+V293/2)-AO318-AQ318,3),0)</f>
        <v>0</v>
      </c>
      <c r="AQ318" s="961">
        <f>IF(S293=1,ROUND(AS293*(AT293+V293/2)-AO318,3),0)+IF(S293=2,ROUND((AN293+AQ293+T293)*W293,3),0)</f>
        <v>0</v>
      </c>
      <c r="AR318" s="961">
        <f>IF(AND($T$2="Y",S293=0),AT293,0)</f>
        <v>0</v>
      </c>
      <c r="AS318" s="961">
        <f>IF(AND(H293&gt;0,AL318="DIP"),ROUND(X293*AU293-LOOKUP(AM318,$B$4:$D$12),3),0)+IF(AND(H293&gt;0,AL318="VP"),ROUND(X293*AU293-LOOKUP(AM318,$B$4:$F$12),3),0)+IF(AND(H293&gt;0,AL318="PEP"),ROUND(X293*AU293-LOOKUP(AM318,$B$4:$H$12),3),0)</f>
        <v>0</v>
      </c>
      <c r="AT318" s="961">
        <f>IF(H293&gt;0,ROUND(Y293*AV293,3),0)+IF(AND(H293&lt;=0,J293=0,AL318="DIP"),ROUND(Y293*AV293-LOOKUP(AM318,$B$4:$D$12),3),0)+IF(AND(H293&lt;=0,J293=0,AL318="VP"),ROUND(Y293*AV293-LOOKUP(AM318,$B$4:$F$12),3),0)+IF(AND(H293&lt;=0,J293=0,AL318="PEP"),ROUND(Y293*AV293-LOOKUP(AM318,$B$4:$H$12),3),0)</f>
        <v>0</v>
      </c>
      <c r="AU318" s="961">
        <f>IF(H293&gt;0,ROUND(Y293*AW293,3),0)+IF(AND(H293&lt;=0,J293=1,AL318="DIP"),ROUND(Y293*AW293-LOOKUP(AM318,$B$4:$D$12),3),0)+IF(AND(H293&lt;=0,J293=1,AL318="VP"),ROUND(Y293*AW293-LOOKUP(AM318,$B$4:$F$12),3),0)+IF(AND(H293&lt;=0,J293=1,AL318="PEP"),ROUND(Y293*AW293-LOOKUP(AM318,$B$4:$H$12),3),0)</f>
        <v>0</v>
      </c>
      <c r="AV318" s="961">
        <f>ROUND(Z293*AX293,3)</f>
        <v>0</v>
      </c>
      <c r="AW318" s="961">
        <f>AO318</f>
        <v>0</v>
      </c>
      <c r="AX318" s="961">
        <f>AP318+AQ318-AT318</f>
        <v>0</v>
      </c>
      <c r="AY318" s="961">
        <f>IF(K293&gt;0,AT293+V293+AY293*2,0)</f>
        <v>0</v>
      </c>
      <c r="AZ318" s="961">
        <f>IF(M293&gt;0,AT293+V293,0)</f>
        <v>0</v>
      </c>
      <c r="BA318" s="961">
        <f>IF(N293&gt;0,AT293+V293+2*BA293,0)</f>
        <v>0</v>
      </c>
      <c r="BB318" s="975">
        <f t="shared" si="86"/>
        <v>0</v>
      </c>
      <c r="BE318" s="978">
        <f>AK330</f>
        <v>0</v>
      </c>
      <c r="BF318" s="982">
        <f>+AN330</f>
        <v>0</v>
      </c>
      <c r="BG318" s="933" t="s">
        <v>718</v>
      </c>
      <c r="BH318" s="962">
        <f>IF(AND(E305&gt;0,E305&lt;=0.1),R305,0)</f>
        <v>0</v>
      </c>
      <c r="BI318" s="962">
        <f>IF(AND(E305&gt;0.1,E305&lt;=0.15),R305,0)</f>
        <v>0</v>
      </c>
      <c r="BJ318" s="962">
        <f>IF(E305&gt;0.15,R305,0)</f>
        <v>0</v>
      </c>
      <c r="BK318" s="962">
        <f>IF(S305=1,0,AO330)</f>
        <v>0</v>
      </c>
      <c r="BL318" s="962">
        <f>IF(S305=1,AO330,0)</f>
        <v>0</v>
      </c>
      <c r="BM318" s="962">
        <f t="shared" ref="BM318:BX318" si="88">+AP330</f>
        <v>0</v>
      </c>
      <c r="BN318" s="962">
        <f t="shared" si="88"/>
        <v>0</v>
      </c>
      <c r="BO318" s="962">
        <f t="shared" si="88"/>
        <v>0</v>
      </c>
      <c r="BP318" s="962">
        <f t="shared" si="88"/>
        <v>0</v>
      </c>
      <c r="BQ318" s="962">
        <f t="shared" si="88"/>
        <v>0</v>
      </c>
      <c r="BR318" s="962">
        <f t="shared" si="88"/>
        <v>0</v>
      </c>
      <c r="BS318" s="962">
        <f t="shared" si="88"/>
        <v>0</v>
      </c>
      <c r="BT318" s="962">
        <f t="shared" si="88"/>
        <v>0</v>
      </c>
      <c r="BU318" s="962">
        <f t="shared" si="88"/>
        <v>0</v>
      </c>
      <c r="BV318" s="962">
        <f t="shared" si="88"/>
        <v>0</v>
      </c>
      <c r="BW318" s="962">
        <f t="shared" si="88"/>
        <v>0</v>
      </c>
      <c r="BX318" s="995">
        <f t="shared" si="88"/>
        <v>0</v>
      </c>
      <c r="BY318" s="999"/>
    </row>
    <row r="319" spans="1:77" ht="12" customHeight="1">
      <c r="A319" s="866"/>
      <c r="AK319" s="945">
        <f t="shared" si="85"/>
        <v>0</v>
      </c>
      <c r="AL319" s="950">
        <f t="shared" si="87"/>
        <v>0</v>
      </c>
      <c r="AM319" s="954">
        <f t="shared" si="87"/>
        <v>0</v>
      </c>
      <c r="AN319" s="950"/>
      <c r="AO319" s="958">
        <f>IF(AP295&gt;0,AT295+V295,0)</f>
        <v>0</v>
      </c>
      <c r="AP319" s="966"/>
      <c r="AQ319" s="966"/>
      <c r="AR319" s="966"/>
      <c r="AS319" s="966"/>
      <c r="AT319" s="966"/>
      <c r="AU319" s="966"/>
      <c r="AV319" s="966"/>
      <c r="AW319" s="966"/>
      <c r="AX319" s="966"/>
      <c r="AY319" s="966"/>
      <c r="AZ319" s="966"/>
      <c r="BA319" s="966"/>
      <c r="BB319" s="974">
        <f t="shared" si="86"/>
        <v>0</v>
      </c>
      <c r="BE319" s="978">
        <f>+AL330</f>
        <v>0</v>
      </c>
      <c r="BF319" s="983">
        <f>+AM330</f>
        <v>0</v>
      </c>
      <c r="BG319" s="933"/>
      <c r="BH319" s="950"/>
      <c r="BI319" s="950"/>
      <c r="BJ319" s="950"/>
      <c r="BK319" s="991">
        <f>ROUND(BG320*BK317,2)</f>
        <v>0</v>
      </c>
      <c r="BL319" s="950">
        <f>ROUND(BG320*BL317,2)</f>
        <v>0</v>
      </c>
      <c r="BM319" s="950"/>
      <c r="BN319" s="950"/>
      <c r="BO319" s="950"/>
      <c r="BP319" s="950"/>
      <c r="BQ319" s="950"/>
      <c r="BR319" s="950"/>
      <c r="BS319" s="950"/>
      <c r="BT319" s="950"/>
      <c r="BU319" s="950"/>
      <c r="BV319" s="950"/>
      <c r="BW319" s="950"/>
      <c r="BX319" s="974"/>
      <c r="BY319" s="999"/>
    </row>
    <row r="320" spans="1:77" ht="12" customHeight="1">
      <c r="A320" s="866"/>
      <c r="AK320" s="946">
        <f t="shared" si="85"/>
        <v>0</v>
      </c>
      <c r="AL320" s="951">
        <f t="shared" si="87"/>
        <v>0</v>
      </c>
      <c r="AM320" s="955">
        <f t="shared" si="87"/>
        <v>0</v>
      </c>
      <c r="AN320" s="951">
        <f>AO295</f>
        <v>0</v>
      </c>
      <c r="AO320" s="959">
        <f>ROUND(AP295*(AT295+V295),3)</f>
        <v>0</v>
      </c>
      <c r="AP320" s="961">
        <f>IF(S295=0,ROUND(AS295*(AT295+V295/2)-AO320,3),0)+IF(S295=2,ROUND(AS295*(AT295+V295/2)-AO320-AQ320,3),0)</f>
        <v>0</v>
      </c>
      <c r="AQ320" s="961">
        <f>IF(S295=1,ROUND(AS295*(AT295+V295/2)-AO320,3),0)+IF(S295=2,ROUND((AN295+AQ295+T295)*W295,3),0)</f>
        <v>0</v>
      </c>
      <c r="AR320" s="961">
        <f>IF(AND($T$2="Y",S295=0),AT295,0)</f>
        <v>0</v>
      </c>
      <c r="AS320" s="961">
        <f>IF(AND(H295&gt;0,AL320="DIP"),ROUND(X295*AU295-LOOKUP(AM320,$B$4:$D$12),3),0)+IF(AND(H295&gt;0,AL320="VP"),ROUND(X295*AU295-LOOKUP(AM320,$B$4:$F$12),3),0)+IF(AND(H295&gt;0,AL320="PEP"),ROUND(X295*AU295-LOOKUP(AM320,$B$4:$H$12),3),0)</f>
        <v>0</v>
      </c>
      <c r="AT320" s="961">
        <f>IF(H295&gt;0,ROUND(Y295*AV295,3),0)+IF(AND(H295&lt;=0,J295=0,AL320="DIP"),ROUND(Y295*AV295-LOOKUP(AM320,$B$4:$D$12),3),0)+IF(AND(H295&lt;=0,J295=0,AL320="VP"),ROUND(Y295*AV295-LOOKUP(AM320,$B$4:$F$12),3),0)+IF(AND(H295&lt;=0,J295=0,AL320="PEP"),ROUND(Y295*AV295-LOOKUP(AM320,$B$4:$H$12),3),0)</f>
        <v>0</v>
      </c>
      <c r="AU320" s="961">
        <f>IF(H295&gt;0,ROUND(Y295*AW295,3),0)+IF(AND(H295&lt;=0,J295=1,AL320="DIP"),ROUND(Y295*AW295-LOOKUP(AM320,$B$4:$D$12),3),0)+IF(AND(H295&lt;=0,J295=1,AL320="VP"),ROUND(Y295*AW295-LOOKUP(AM320,$B$4:$F$12),3),0)+IF(AND(H295&lt;=0,J295=1,AL320="PEP"),ROUND(Y295*AW295-LOOKUP(AM320,$B$4:$H$12),3),0)</f>
        <v>0</v>
      </c>
      <c r="AV320" s="961">
        <f>ROUND(Z295*AX295,3)</f>
        <v>0</v>
      </c>
      <c r="AW320" s="961">
        <f>AO320</f>
        <v>0</v>
      </c>
      <c r="AX320" s="961">
        <f>AP320+AQ320-AT320</f>
        <v>0</v>
      </c>
      <c r="AY320" s="961">
        <f>IF(K295&gt;0,AT295+V295+AY295*2,0)</f>
        <v>0</v>
      </c>
      <c r="AZ320" s="961">
        <f>IF(M295&gt;0,AT295+V295,0)</f>
        <v>0</v>
      </c>
      <c r="BA320" s="961">
        <f>IF(N295&gt;0,AT295+V295+2*BA295,0)</f>
        <v>0</v>
      </c>
      <c r="BB320" s="975">
        <f t="shared" si="86"/>
        <v>0</v>
      </c>
      <c r="BE320" s="979"/>
      <c r="BF320" s="984"/>
      <c r="BG320" s="987">
        <f>+Q305</f>
        <v>0</v>
      </c>
      <c r="BH320" s="951">
        <f>ROUND(BG320*BH318,2)</f>
        <v>0</v>
      </c>
      <c r="BI320" s="951">
        <f>ROUND(BG320*BI318,2)</f>
        <v>0</v>
      </c>
      <c r="BJ320" s="951">
        <f>ROUND(BG320*BJ318,2)</f>
        <v>0</v>
      </c>
      <c r="BK320" s="951">
        <f>ROUND(BG320*BK318,2)</f>
        <v>0</v>
      </c>
      <c r="BL320" s="951">
        <f>ROUND(BG320*BL318,2)</f>
        <v>0</v>
      </c>
      <c r="BM320" s="951">
        <f>ROUND(BG320*BM318,2)</f>
        <v>0</v>
      </c>
      <c r="BN320" s="951">
        <f>ROUND(BG320*BN318,2)</f>
        <v>0</v>
      </c>
      <c r="BO320" s="951">
        <f>ROUND(BG320*BO318,2)</f>
        <v>0</v>
      </c>
      <c r="BP320" s="951">
        <f>ROUND(BG320*BP318,2)</f>
        <v>0</v>
      </c>
      <c r="BQ320" s="951">
        <f>ROUND(BG320*BQ318,2)</f>
        <v>0</v>
      </c>
      <c r="BR320" s="951">
        <f>ROUND(BG320*BR318,2)</f>
        <v>0</v>
      </c>
      <c r="BS320" s="951">
        <f>ROUND(BG320*BS318,2)</f>
        <v>0</v>
      </c>
      <c r="BT320" s="951">
        <f>ROUND(BG320*BT318,2)</f>
        <v>0</v>
      </c>
      <c r="BU320" s="951">
        <f>ROUND(BG320*BU318,2)</f>
        <v>0</v>
      </c>
      <c r="BV320" s="951">
        <f>ROUND(BG320*BV318,2)</f>
        <v>0</v>
      </c>
      <c r="BW320" s="951">
        <f>ROUND(BG320*BW318,2)</f>
        <v>0</v>
      </c>
      <c r="BX320" s="975">
        <f>ROUND(BG320*BX318,2)</f>
        <v>0</v>
      </c>
      <c r="BY320" s="999"/>
    </row>
    <row r="321" spans="1:77" ht="12" customHeight="1">
      <c r="A321" s="866"/>
      <c r="AK321" s="945">
        <f t="shared" si="85"/>
        <v>0</v>
      </c>
      <c r="AL321" s="950">
        <f t="shared" si="87"/>
        <v>0</v>
      </c>
      <c r="AM321" s="954">
        <f t="shared" si="87"/>
        <v>0</v>
      </c>
      <c r="AN321" s="950"/>
      <c r="AO321" s="958">
        <f>IF(AP297&gt;0,AT297+V297,0)</f>
        <v>0</v>
      </c>
      <c r="AP321" s="966"/>
      <c r="AQ321" s="966"/>
      <c r="AR321" s="966"/>
      <c r="AS321" s="966"/>
      <c r="AT321" s="966"/>
      <c r="AU321" s="966"/>
      <c r="AV321" s="966"/>
      <c r="AW321" s="966"/>
      <c r="AX321" s="966"/>
      <c r="AY321" s="966"/>
      <c r="AZ321" s="966"/>
      <c r="BA321" s="966"/>
      <c r="BB321" s="974">
        <f t="shared" si="86"/>
        <v>0</v>
      </c>
      <c r="BE321" s="978">
        <f>+AK331</f>
        <v>0</v>
      </c>
      <c r="BF321" s="981"/>
      <c r="BG321" s="933"/>
      <c r="BH321" s="933"/>
      <c r="BI321" s="933"/>
      <c r="BJ321" s="933"/>
      <c r="BK321" s="990">
        <f>IF(S307=1,0,AO331)</f>
        <v>0</v>
      </c>
      <c r="BL321" s="990">
        <f>IF(S307=1,AO331,0)</f>
        <v>0</v>
      </c>
      <c r="BM321" s="933"/>
      <c r="BN321" s="933"/>
      <c r="BO321" s="933"/>
      <c r="BP321" s="933"/>
      <c r="BQ321" s="933"/>
      <c r="BR321" s="933"/>
      <c r="BS321" s="933"/>
      <c r="BT321" s="933"/>
      <c r="BU321" s="933"/>
      <c r="BV321" s="933"/>
      <c r="BW321" s="933"/>
      <c r="BX321" s="994"/>
      <c r="BY321" s="999"/>
    </row>
    <row r="322" spans="1:77" ht="12" customHeight="1">
      <c r="A322" s="866"/>
      <c r="AK322" s="946">
        <f t="shared" si="85"/>
        <v>0</v>
      </c>
      <c r="AL322" s="951">
        <f t="shared" si="87"/>
        <v>0</v>
      </c>
      <c r="AM322" s="955">
        <f t="shared" si="87"/>
        <v>0</v>
      </c>
      <c r="AN322" s="951">
        <f>AO297</f>
        <v>0</v>
      </c>
      <c r="AO322" s="961">
        <f>ROUND(AP297*(AT297+V297),3)</f>
        <v>0</v>
      </c>
      <c r="AP322" s="961">
        <f>IF(S297=0,ROUND(AS297*(AT297+V297/2)-AO322,3),0)+IF(S297=2,ROUND(AS297*(AT297+V297/2)-AO322-AQ322,3),0)</f>
        <v>0</v>
      </c>
      <c r="AQ322" s="961">
        <f>IF(S297=1,ROUND(AS297*(AT297+V297/2)-AO322,3),0)+IF(S297=2,ROUND((AN297+AQ297+T297)*W297,3),0)</f>
        <v>0</v>
      </c>
      <c r="AR322" s="961">
        <f>IF(AND($T$2="Y",S297=0),AT297,0)</f>
        <v>0</v>
      </c>
      <c r="AS322" s="961">
        <f>IF(AND(H297&gt;0,AL322="DIP"),ROUND(X297*AU297-LOOKUP(AM322,$B$4:$D$12),3),0)+IF(AND(H297&gt;0,AL322="VP"),ROUND(X297*AU297-LOOKUP(AM322,$B$4:$F$12),3),0)+IF(AND(H297&gt;0,AL322="PEP"),ROUND(X297*AU297-LOOKUP(AM322,$B$4:$H$12),3),0)</f>
        <v>0</v>
      </c>
      <c r="AT322" s="961">
        <f>IF(H297&gt;0,ROUND(Y297*AV297,3),0)+IF(AND(H297&lt;=0,J297=0,AL322="DIP"),ROUND(Y297*AV297-LOOKUP(AM322,$B$4:$D$12),3),0)+IF(AND(H297&lt;=0,J297=0,AL322="VP"),ROUND(Y297*AV297-LOOKUP(AM322,$B$4:$F$12),3),0)+IF(AND(H297&lt;=0,J297=0,AL322="PEP"),ROUND(Y297*AV297-LOOKUP(AM322,$B$4:$H$12),3),0)</f>
        <v>0</v>
      </c>
      <c r="AU322" s="961">
        <f>IF(H297&gt;0,ROUND(Y297*AW297,3),0)+IF(AND(H297&lt;=0,J297=1,AL322="DIP"),ROUND(Y297*AW297-LOOKUP(AM322,$B$4:$D$12),3),0)+IF(AND(H297&lt;=0,J297=1,AL322="VP"),ROUND(Y297*AW297-LOOKUP(AM322,$B$4:$F$12),3),0)+IF(AND(H297&lt;=0,J297=1,AL322="PEP"),ROUND(Y297*AW297-LOOKUP(AM322,$B$4:$H$12),3),0)</f>
        <v>0</v>
      </c>
      <c r="AV322" s="961">
        <f>ROUND(Z297*AX297,3)</f>
        <v>0</v>
      </c>
      <c r="AW322" s="961">
        <f>AO322</f>
        <v>0</v>
      </c>
      <c r="AX322" s="961">
        <f>AP322+AQ322-AT322</f>
        <v>0</v>
      </c>
      <c r="AY322" s="961">
        <f>IF(K297&gt;0,AT297+V297+AY297*2,0)</f>
        <v>0</v>
      </c>
      <c r="AZ322" s="961">
        <f>IF(M297&gt;0,AT297+V297,0)</f>
        <v>0</v>
      </c>
      <c r="BA322" s="961">
        <f>IF(N297&gt;0,AT297+V297+2*BA297,0)</f>
        <v>0</v>
      </c>
      <c r="BB322" s="975">
        <f t="shared" si="86"/>
        <v>0</v>
      </c>
      <c r="BE322" s="978">
        <f>+AK332</f>
        <v>0</v>
      </c>
      <c r="BF322" s="982">
        <f>+AN332</f>
        <v>0</v>
      </c>
      <c r="BG322" s="933" t="s">
        <v>718</v>
      </c>
      <c r="BH322" s="962">
        <f>IF(AND(E307&gt;0,E307&lt;=0.1),R307,0)</f>
        <v>0</v>
      </c>
      <c r="BI322" s="962">
        <f>IF(AND(E307&gt;0.1,E307&lt;=0.15),R307,0)</f>
        <v>0</v>
      </c>
      <c r="BJ322" s="962">
        <f>IF(E307&gt;0.15,R307,0)</f>
        <v>0</v>
      </c>
      <c r="BK322" s="962">
        <f>IF(S307=1,0,AO332)</f>
        <v>0</v>
      </c>
      <c r="BL322" s="962">
        <f>IF(S307=1,AO332,0)</f>
        <v>0</v>
      </c>
      <c r="BM322" s="962">
        <f t="shared" ref="BM322:BX322" si="89">+AP332</f>
        <v>0</v>
      </c>
      <c r="BN322" s="962">
        <f t="shared" si="89"/>
        <v>0</v>
      </c>
      <c r="BO322" s="962">
        <f t="shared" si="89"/>
        <v>0</v>
      </c>
      <c r="BP322" s="962">
        <f t="shared" si="89"/>
        <v>0</v>
      </c>
      <c r="BQ322" s="962">
        <f t="shared" si="89"/>
        <v>0</v>
      </c>
      <c r="BR322" s="962">
        <f t="shared" si="89"/>
        <v>0</v>
      </c>
      <c r="BS322" s="962">
        <f t="shared" si="89"/>
        <v>0</v>
      </c>
      <c r="BT322" s="962">
        <f t="shared" si="89"/>
        <v>0</v>
      </c>
      <c r="BU322" s="962">
        <f t="shared" si="89"/>
        <v>0</v>
      </c>
      <c r="BV322" s="962">
        <f t="shared" si="89"/>
        <v>0</v>
      </c>
      <c r="BW322" s="962">
        <f t="shared" si="89"/>
        <v>0</v>
      </c>
      <c r="BX322" s="995">
        <f t="shared" si="89"/>
        <v>0</v>
      </c>
      <c r="BY322" s="999"/>
    </row>
    <row r="323" spans="1:77" ht="12" customHeight="1">
      <c r="A323" s="866"/>
      <c r="AK323" s="945">
        <f t="shared" si="85"/>
        <v>0</v>
      </c>
      <c r="AL323" s="950">
        <f t="shared" si="87"/>
        <v>0</v>
      </c>
      <c r="AM323" s="954">
        <f t="shared" si="87"/>
        <v>0</v>
      </c>
      <c r="AN323" s="950"/>
      <c r="AO323" s="962">
        <f>IF(AP299&gt;0,AT299+V299,0)</f>
        <v>0</v>
      </c>
      <c r="AP323" s="966"/>
      <c r="AQ323" s="966"/>
      <c r="AR323" s="966"/>
      <c r="AS323" s="966"/>
      <c r="AT323" s="966"/>
      <c r="AU323" s="966"/>
      <c r="AV323" s="966"/>
      <c r="AW323" s="966"/>
      <c r="AX323" s="966"/>
      <c r="AY323" s="966"/>
      <c r="AZ323" s="966"/>
      <c r="BA323" s="966"/>
      <c r="BB323" s="974">
        <f t="shared" si="86"/>
        <v>0</v>
      </c>
      <c r="BE323" s="978">
        <f>+AL332</f>
        <v>0</v>
      </c>
      <c r="BF323" s="983">
        <f>+AM332</f>
        <v>0</v>
      </c>
      <c r="BG323" s="933"/>
      <c r="BH323" s="950"/>
      <c r="BI323" s="950"/>
      <c r="BJ323" s="950"/>
      <c r="BK323" s="991">
        <f>ROUND(BG324*BK321,2)</f>
        <v>0</v>
      </c>
      <c r="BL323" s="950">
        <f>ROUND(BG324*BL321,2)</f>
        <v>0</v>
      </c>
      <c r="BM323" s="950"/>
      <c r="BN323" s="950"/>
      <c r="BO323" s="950"/>
      <c r="BP323" s="950"/>
      <c r="BQ323" s="950"/>
      <c r="BR323" s="950"/>
      <c r="BS323" s="950"/>
      <c r="BT323" s="950"/>
      <c r="BU323" s="950"/>
      <c r="BV323" s="950"/>
      <c r="BW323" s="950"/>
      <c r="BX323" s="974"/>
      <c r="BY323" s="999"/>
    </row>
    <row r="324" spans="1:77" ht="12" customHeight="1">
      <c r="A324" s="866"/>
      <c r="AK324" s="946">
        <f t="shared" si="85"/>
        <v>0</v>
      </c>
      <c r="AL324" s="951">
        <f t="shared" si="87"/>
        <v>0</v>
      </c>
      <c r="AM324" s="955">
        <f t="shared" si="87"/>
        <v>0</v>
      </c>
      <c r="AN324" s="951">
        <f>AO299</f>
        <v>0</v>
      </c>
      <c r="AO324" s="961">
        <f>ROUND(AP299*(AT299+V299),3)</f>
        <v>0</v>
      </c>
      <c r="AP324" s="961">
        <f>IF(S299=0,ROUND(AS299*(AT299+V299/2)-AO324,3),0)+IF(S299=2,ROUND(AS299*(AT299+V299/2)-AO324-AQ324,3),0)</f>
        <v>0</v>
      </c>
      <c r="AQ324" s="961">
        <f>IF(S299=1,ROUND(AS299*(AT299+V299/2)-AO324,3),0)+IF(S299=2,ROUND((AN299+AQ299+T299)*W299,3),0)</f>
        <v>0</v>
      </c>
      <c r="AR324" s="961">
        <f>IF(AND($T$2="Y",S299=0),AT299,0)</f>
        <v>0</v>
      </c>
      <c r="AS324" s="961">
        <f>IF(AND(H299&gt;0,AL324="DIP"),ROUND(X299*AU299-LOOKUP(AM324,$B$4:$D$12),3),0)+IF(AND(H299&gt;0,AL324="VP"),ROUND(X299*AU299-LOOKUP(AM324,$B$4:$F$12),3),0)+IF(AND(H299&gt;0,AL324="PEP"),ROUND(X299*AU299-LOOKUP(AM324,$B$4:$H$12),3),0)</f>
        <v>0</v>
      </c>
      <c r="AT324" s="961">
        <f>IF(H299&gt;0,ROUND(Y299*AV299,3),0)+IF(AND(H299&lt;=0,J299=0,AL324="DIP"),ROUND(Y299*AV299-LOOKUP(AM324,$B$4:$D$12),3),0)+IF(AND(H299&lt;=0,J299=0,AL324="VP"),ROUND(Y299*AV299-LOOKUP(AM324,$B$4:$F$12),3),0)+IF(AND(H299&lt;=0,J299=0,AL324="PEP"),ROUND(Y299*AV299-LOOKUP(AM324,$B$4:$H$12),3),0)</f>
        <v>0</v>
      </c>
      <c r="AU324" s="961">
        <f>IF(H299&gt;0,ROUND(Y299*AW299,3),0)+IF(AND(H299&lt;=0,J299=1,AL324="DIP"),ROUND(Y299*AW299-LOOKUP(AM324,$B$4:$D$12),3),0)+IF(AND(H299&lt;=0,J299=1,AL324="VP"),ROUND(Y299*AW299-LOOKUP(AM324,$B$4:$F$12),3),0)+IF(AND(H299&lt;=0,J299=1,AL324="PEP"),ROUND(Y299*AW299-LOOKUP(AM324,$B$4:$H$12),3),0)</f>
        <v>0</v>
      </c>
      <c r="AV324" s="961">
        <f>ROUND(Z299*AX299,3)</f>
        <v>0</v>
      </c>
      <c r="AW324" s="961">
        <f>AO324</f>
        <v>0</v>
      </c>
      <c r="AX324" s="961">
        <f>AP324+AQ324-AT324</f>
        <v>0</v>
      </c>
      <c r="AY324" s="961">
        <f>IF(K299&gt;0,AT299+V299+AY299*2,0)</f>
        <v>0</v>
      </c>
      <c r="AZ324" s="961">
        <f>IF(M299&gt;0,AT299+V299,0)</f>
        <v>0</v>
      </c>
      <c r="BA324" s="961">
        <f>IF(N299&gt;0,AT299+V299+2*BA299,0)</f>
        <v>0</v>
      </c>
      <c r="BB324" s="975">
        <f t="shared" si="86"/>
        <v>0</v>
      </c>
      <c r="BE324" s="979"/>
      <c r="BF324" s="984"/>
      <c r="BG324" s="987">
        <f>+Q307</f>
        <v>0</v>
      </c>
      <c r="BH324" s="951">
        <f>ROUND(BG324*BH322,2)</f>
        <v>0</v>
      </c>
      <c r="BI324" s="951">
        <f>ROUND(BG324*BI322,2)</f>
        <v>0</v>
      </c>
      <c r="BJ324" s="951">
        <f>ROUND(BG324*BJ322,2)</f>
        <v>0</v>
      </c>
      <c r="BK324" s="951">
        <f>ROUND(BG324*BK322,2)</f>
        <v>0</v>
      </c>
      <c r="BL324" s="951">
        <f>ROUND(BG324*BL322,2)</f>
        <v>0</v>
      </c>
      <c r="BM324" s="951">
        <f>ROUND(BG324*BM322,2)</f>
        <v>0</v>
      </c>
      <c r="BN324" s="951">
        <f>ROUND(BG324*BN322,2)</f>
        <v>0</v>
      </c>
      <c r="BO324" s="951">
        <f>ROUND(BG324*BO322,2)</f>
        <v>0</v>
      </c>
      <c r="BP324" s="951">
        <f>ROUND(BG324*BP322,2)</f>
        <v>0</v>
      </c>
      <c r="BQ324" s="951">
        <f>ROUND(BG324*BQ322,2)</f>
        <v>0</v>
      </c>
      <c r="BR324" s="951">
        <f>ROUND(BG324*BR322,2)</f>
        <v>0</v>
      </c>
      <c r="BS324" s="951">
        <f>ROUND(BG324*BS322,2)</f>
        <v>0</v>
      </c>
      <c r="BT324" s="951">
        <f>ROUND(BG324*BT322,2)</f>
        <v>0</v>
      </c>
      <c r="BU324" s="951">
        <f>ROUND(BG324*BU322,2)</f>
        <v>0</v>
      </c>
      <c r="BV324" s="951">
        <f>ROUND(BG324*BV322,2)</f>
        <v>0</v>
      </c>
      <c r="BW324" s="951">
        <f>ROUND(BG324*BW322,2)</f>
        <v>0</v>
      </c>
      <c r="BX324" s="975">
        <f>ROUND(BG324*BX322,2)</f>
        <v>0</v>
      </c>
      <c r="BY324" s="999"/>
    </row>
    <row r="325" spans="1:77" ht="12" customHeight="1">
      <c r="A325" s="866"/>
      <c r="AK325" s="945">
        <f t="shared" si="85"/>
        <v>0</v>
      </c>
      <c r="AL325" s="950">
        <f t="shared" si="87"/>
        <v>0</v>
      </c>
      <c r="AM325" s="954">
        <f t="shared" si="87"/>
        <v>0</v>
      </c>
      <c r="AN325" s="950"/>
      <c r="AO325" s="962">
        <f>IF(AP301&gt;0,AT301+V301,0)</f>
        <v>0</v>
      </c>
      <c r="AP325" s="966"/>
      <c r="AQ325" s="966"/>
      <c r="AR325" s="966"/>
      <c r="AS325" s="966"/>
      <c r="AT325" s="966"/>
      <c r="AU325" s="966"/>
      <c r="AV325" s="966"/>
      <c r="AW325" s="966"/>
      <c r="AX325" s="966"/>
      <c r="AY325" s="966"/>
      <c r="AZ325" s="966"/>
      <c r="BA325" s="966"/>
      <c r="BB325" s="974">
        <f t="shared" si="86"/>
        <v>0</v>
      </c>
      <c r="BE325" s="977"/>
      <c r="BF325" s="933"/>
      <c r="BG325" s="933"/>
      <c r="BH325" s="950"/>
      <c r="BI325" s="950"/>
      <c r="BJ325" s="950"/>
      <c r="BK325" s="950"/>
      <c r="BL325" s="950"/>
      <c r="BM325" s="950"/>
      <c r="BN325" s="950"/>
      <c r="BO325" s="950"/>
      <c r="BP325" s="950"/>
      <c r="BQ325" s="950"/>
      <c r="BR325" s="950"/>
      <c r="BS325" s="950"/>
      <c r="BT325" s="950"/>
      <c r="BU325" s="950"/>
      <c r="BV325" s="950"/>
      <c r="BW325" s="950"/>
      <c r="BX325" s="974"/>
      <c r="BY325" s="999"/>
    </row>
    <row r="326" spans="1:77" ht="12" customHeight="1">
      <c r="A326" s="866"/>
      <c r="AK326" s="946">
        <f t="shared" si="85"/>
        <v>0</v>
      </c>
      <c r="AL326" s="951">
        <f t="shared" si="87"/>
        <v>0</v>
      </c>
      <c r="AM326" s="955">
        <f t="shared" si="87"/>
        <v>0</v>
      </c>
      <c r="AN326" s="951">
        <f>AO301</f>
        <v>0</v>
      </c>
      <c r="AO326" s="961">
        <f>ROUND(AP301*(AT301+V301),3)</f>
        <v>0</v>
      </c>
      <c r="AP326" s="961">
        <f>IF(S301=0,ROUND(AS301*(AT301+V301/2)-AO326,3),0)+IF(S301=2,ROUND(AS301*(AT301+V301/2)-AO326-AQ326,3),0)</f>
        <v>0</v>
      </c>
      <c r="AQ326" s="961">
        <f>IF(S301=1,ROUND(AS301*(AT301+V301/2)-AO326,3),0)+IF(S301=2,ROUND((AN301+AQ301+T301)*W301,3),0)</f>
        <v>0</v>
      </c>
      <c r="AR326" s="961">
        <f>IF(AND($T$2="Y",S301=0),AT301,0)</f>
        <v>0</v>
      </c>
      <c r="AS326" s="961">
        <f>IF(AND(H301&gt;0,AL326="DIP"),ROUND(X301*AU301-LOOKUP(AM326,$B$4:$D$12),3),0)+IF(AND(H301&gt;0,AL326="VP"),ROUND(X301*AU301-LOOKUP(AM326,$B$4:$F$12),3),0)+IF(AND(H301&gt;0,AL326="PEP"),ROUND(X301*AU301-LOOKUP(AM326,$B$4:$H$12),3),0)</f>
        <v>0</v>
      </c>
      <c r="AT326" s="961">
        <f>IF(H301&gt;0,ROUND(Y301*AV301,3),0)+IF(AND(H301&lt;=0,J301=0,AL326="DIP"),ROUND(Y301*AV301-LOOKUP(AM326,$B$4:$D$12),3),0)+IF(AND(H301&lt;=0,J301=0,AL326="VP"),ROUND(Y301*AV301-LOOKUP(AM326,$B$4:$F$12),3),0)+IF(AND(H301&lt;=0,J301=0,AL326="PEP"),ROUND(Y301*AV301-LOOKUP(AM326,$B$4:$H$12),3),0)</f>
        <v>0</v>
      </c>
      <c r="AU326" s="961">
        <f>IF(H301&gt;0,ROUND(Y301*AW301,3),0)+IF(AND(H301&lt;=0,J301=1,AL326="DIP"),ROUND(Y301*AW301-LOOKUP(AM326,$B$4:$D$12),3),0)+IF(AND(H301&lt;=0,J301=1,AL326="VP"),ROUND(Y301*AW301-LOOKUP(AM326,$B$4:$F$12),3),0)+IF(AND(H301&lt;=0,J301=1,AL326="PEP"),ROUND(Y301*AW301-LOOKUP(AM326,$B$4:$H$12),3),0)</f>
        <v>0</v>
      </c>
      <c r="AV326" s="961">
        <f>ROUND(Z301*AX301,3)</f>
        <v>0</v>
      </c>
      <c r="AW326" s="961">
        <f>AO326</f>
        <v>0</v>
      </c>
      <c r="AX326" s="961">
        <f>AP326+AQ326-AT326</f>
        <v>0</v>
      </c>
      <c r="AY326" s="961">
        <f>IF(K301&gt;0,AT301+V301+AY301*2,0)</f>
        <v>0</v>
      </c>
      <c r="AZ326" s="961">
        <f>IF(M301&gt;0,AT301+V301,0)</f>
        <v>0</v>
      </c>
      <c r="BA326" s="961">
        <f>IF(N301&gt;0,AT301+V301+2*BA301,0)</f>
        <v>0</v>
      </c>
      <c r="BB326" s="975">
        <f t="shared" si="86"/>
        <v>0</v>
      </c>
      <c r="BE326" s="977"/>
      <c r="BF326" s="933"/>
      <c r="BG326" s="933"/>
      <c r="BH326" s="950"/>
      <c r="BI326" s="950"/>
      <c r="BJ326" s="950"/>
      <c r="BK326" s="991">
        <f>BK323+BK319+BK315+BK311+BK307+BK303+BK299+BK295+BK291</f>
        <v>3.6</v>
      </c>
      <c r="BL326" s="950"/>
      <c r="BM326" s="950"/>
      <c r="BN326" s="950"/>
      <c r="BO326" s="950"/>
      <c r="BP326" s="950"/>
      <c r="BQ326" s="950"/>
      <c r="BR326" s="950"/>
      <c r="BS326" s="950"/>
      <c r="BT326" s="950"/>
      <c r="BU326" s="950"/>
      <c r="BV326" s="950"/>
      <c r="BW326" s="950"/>
      <c r="BX326" s="974"/>
      <c r="BY326" s="999"/>
    </row>
    <row r="327" spans="1:77" ht="12" customHeight="1">
      <c r="A327" s="866"/>
      <c r="AK327" s="945">
        <f t="shared" si="85"/>
        <v>0</v>
      </c>
      <c r="AL327" s="950">
        <f t="shared" si="87"/>
        <v>0</v>
      </c>
      <c r="AM327" s="954">
        <f t="shared" si="87"/>
        <v>0</v>
      </c>
      <c r="AN327" s="950"/>
      <c r="AO327" s="962">
        <f>IF(AP303&gt;0,AT303+V303,0)</f>
        <v>0</v>
      </c>
      <c r="AP327" s="966"/>
      <c r="AQ327" s="966"/>
      <c r="AR327" s="966"/>
      <c r="AS327" s="966"/>
      <c r="AT327" s="966"/>
      <c r="AU327" s="966"/>
      <c r="AV327" s="966"/>
      <c r="AW327" s="966"/>
      <c r="AX327" s="966"/>
      <c r="AY327" s="966"/>
      <c r="AZ327" s="966"/>
      <c r="BA327" s="966"/>
      <c r="BB327" s="974">
        <f t="shared" si="86"/>
        <v>0</v>
      </c>
      <c r="BE327" s="943" t="s">
        <v>355</v>
      </c>
      <c r="BF327" s="887" t="s">
        <v>493</v>
      </c>
      <c r="BG327" s="987"/>
      <c r="BH327" s="951">
        <f>BH324+BH320+BH316+BH312+BH308+BH304+BH300+BH296+BH292</f>
        <v>14.4</v>
      </c>
      <c r="BI327" s="951">
        <f>BI324+BI320+BI316+BI312+BI308+BI304+BI300+BI296+BI292</f>
        <v>0</v>
      </c>
      <c r="BJ327" s="951">
        <f>BJ324+BJ320+BJ316+BJ312+BJ308+BJ304+BJ300+BJ296+BJ292</f>
        <v>0</v>
      </c>
      <c r="BK327" s="951">
        <f>BK324+BK320+BK316+BK312+BK308+BK304+BK300+BK296+BK292</f>
        <v>0.14000000000000001</v>
      </c>
      <c r="BL327" s="951">
        <f t="shared" ref="BL327:BX327" si="90">BL324+BL320+BL316+BL312+BL308+BL304+BL300+BL296+BL292</f>
        <v>0</v>
      </c>
      <c r="BM327" s="951">
        <f t="shared" si="90"/>
        <v>2.38</v>
      </c>
      <c r="BN327" s="951">
        <f t="shared" si="90"/>
        <v>0</v>
      </c>
      <c r="BO327" s="951">
        <f t="shared" si="90"/>
        <v>0</v>
      </c>
      <c r="BP327" s="951">
        <f t="shared" si="90"/>
        <v>0.72</v>
      </c>
      <c r="BQ327" s="951">
        <f t="shared" si="90"/>
        <v>0</v>
      </c>
      <c r="BR327" s="951">
        <f t="shared" si="90"/>
        <v>1.26</v>
      </c>
      <c r="BS327" s="951">
        <f t="shared" si="90"/>
        <v>0</v>
      </c>
      <c r="BT327" s="951">
        <f t="shared" si="90"/>
        <v>0.14000000000000001</v>
      </c>
      <c r="BU327" s="951">
        <f t="shared" si="90"/>
        <v>2.38</v>
      </c>
      <c r="BV327" s="951">
        <f t="shared" si="90"/>
        <v>3.6</v>
      </c>
      <c r="BW327" s="951">
        <f t="shared" si="90"/>
        <v>3.6</v>
      </c>
      <c r="BX327" s="975">
        <f t="shared" si="90"/>
        <v>0</v>
      </c>
      <c r="BY327" s="999"/>
    </row>
    <row r="328" spans="1:77" ht="12" customHeight="1">
      <c r="A328" s="866"/>
      <c r="AK328" s="946">
        <f t="shared" si="85"/>
        <v>0</v>
      </c>
      <c r="AL328" s="951">
        <f t="shared" si="87"/>
        <v>0</v>
      </c>
      <c r="AM328" s="955">
        <f t="shared" si="87"/>
        <v>0</v>
      </c>
      <c r="AN328" s="951">
        <f>AO303</f>
        <v>0</v>
      </c>
      <c r="AO328" s="961">
        <f>ROUND(AP303*(AT303+V303),3)</f>
        <v>0</v>
      </c>
      <c r="AP328" s="961">
        <f>IF(S303=0,ROUND(AS303*(AT303+V303/2)-AO328,3),0)+IF(S303=2,ROUND(AS303*(AT303+V303/2)-AO328-AQ328,3),0)</f>
        <v>0</v>
      </c>
      <c r="AQ328" s="961">
        <f>IF(S303=1,ROUND(AS303*(AT303+V303/2)-AO328,3),0)+IF(S303=2,ROUND((AN303+AQ303+T303)*W303,3),0)</f>
        <v>0</v>
      </c>
      <c r="AR328" s="961">
        <f>IF(AND($T$2="Y",S303=0),AT303,0)</f>
        <v>0</v>
      </c>
      <c r="AS328" s="961">
        <f>IF(AND(H303&gt;0,AL328="DIP"),ROUND(X303*AU303-LOOKUP(AM328,$B$4:$D$12),3),0)+IF(AND(H303&gt;0,AL328="VP"),ROUND(X303*AU303-LOOKUP(AM328,$B$4:$F$12),3),0)+IF(AND(H303&gt;0,AL328="PEP"),ROUND(X303*AU303-LOOKUP(AM328,$B$4:$H$12),3),0)</f>
        <v>0</v>
      </c>
      <c r="AT328" s="961">
        <f>IF(H303&gt;0,ROUND(Y303*AV303,3),0)+IF(AND(H303&lt;=0,J303=0,AL328="DIP"),ROUND(Y303*AV303-LOOKUP(AM328,$B$4:$D$12),3),0)+IF(AND(H303&lt;=0,J303=0,AL328="VP"),ROUND(Y303*AV303-LOOKUP(AM328,$B$4:$F$12),3),0)+IF(AND(H303&lt;=0,J303=0,AL328="PEP"),ROUND(Y303*AV303-LOOKUP(AM328,$B$4:$H$12),3),0)</f>
        <v>0</v>
      </c>
      <c r="AU328" s="961">
        <f>IF(H303&gt;0,ROUND(Y303*AW303,3),0)+IF(AND(H303&lt;=0,J303=1,AL328="DIP"),ROUND(Y303*AW303-LOOKUP(AM328,$B$4:$D$12),3),0)+IF(AND(H303&lt;=0,J303=1,AL328="VP"),ROUND(Y303*AW303-LOOKUP(AM328,$B$4:$F$12),3),0)+IF(AND(H303&lt;=0,J303=1,AL328="PEP"),ROUND(Y303*AW303-LOOKUP(AM328,$B$4:$H$12),3),0)</f>
        <v>0</v>
      </c>
      <c r="AV328" s="961">
        <f>ROUND(Z303*AX303,3)</f>
        <v>0</v>
      </c>
      <c r="AW328" s="961">
        <f>AO328</f>
        <v>0</v>
      </c>
      <c r="AX328" s="961">
        <f>AP328+AQ328-AT328</f>
        <v>0</v>
      </c>
      <c r="AY328" s="961">
        <f>IF(K303&gt;0,AT303+V303+AY303*2,0)</f>
        <v>0</v>
      </c>
      <c r="AZ328" s="961">
        <f>IF(M303&gt;0,AT303+V303,0)</f>
        <v>0</v>
      </c>
      <c r="BA328" s="961">
        <f>IF(N303&gt;0,AT303+V303+2*BA303,0)</f>
        <v>0</v>
      </c>
      <c r="BB328" s="975">
        <f t="shared" si="86"/>
        <v>0</v>
      </c>
      <c r="BE328" s="977"/>
      <c r="BF328" s="985"/>
      <c r="BG328" s="985"/>
      <c r="BH328" s="985"/>
      <c r="BI328" s="985"/>
      <c r="BJ328" s="985"/>
      <c r="BK328" s="985"/>
      <c r="BL328" s="985"/>
      <c r="BM328" s="985"/>
      <c r="BN328" s="985"/>
      <c r="BO328" s="985"/>
      <c r="BP328" s="985"/>
      <c r="BQ328" s="985"/>
      <c r="BR328" s="985"/>
      <c r="BS328" s="985"/>
      <c r="BT328" s="985"/>
      <c r="BU328" s="985"/>
      <c r="BV328" s="985"/>
      <c r="BW328" s="985"/>
      <c r="BX328" s="996"/>
      <c r="BY328" s="999"/>
    </row>
    <row r="329" spans="1:77" ht="12" customHeight="1">
      <c r="A329" s="866"/>
      <c r="AK329" s="945">
        <f t="shared" si="85"/>
        <v>0</v>
      </c>
      <c r="AL329" s="950">
        <f t="shared" si="87"/>
        <v>0</v>
      </c>
      <c r="AM329" s="954">
        <f t="shared" si="87"/>
        <v>0</v>
      </c>
      <c r="AN329" s="950"/>
      <c r="AO329" s="962">
        <f>IF(AP305&gt;0,AT305+V305,0)</f>
        <v>0</v>
      </c>
      <c r="AP329" s="966"/>
      <c r="AQ329" s="966"/>
      <c r="AR329" s="966"/>
      <c r="AS329" s="966"/>
      <c r="AT329" s="966"/>
      <c r="AU329" s="966"/>
      <c r="AV329" s="966"/>
      <c r="AW329" s="966"/>
      <c r="AX329" s="966"/>
      <c r="AY329" s="966"/>
      <c r="AZ329" s="966"/>
      <c r="BA329" s="966"/>
      <c r="BB329" s="974">
        <f t="shared" si="86"/>
        <v>0</v>
      </c>
      <c r="BE329" s="977"/>
      <c r="BF329" s="985"/>
      <c r="BG329" s="985"/>
      <c r="BH329" s="985"/>
      <c r="BI329" s="985"/>
      <c r="BJ329" s="985"/>
      <c r="BK329" s="985"/>
      <c r="BL329" s="985"/>
      <c r="BM329" s="985"/>
      <c r="BN329" s="985"/>
      <c r="BO329" s="985"/>
      <c r="BP329" s="985"/>
      <c r="BQ329" s="985"/>
      <c r="BR329" s="985"/>
      <c r="BS329" s="985"/>
      <c r="BT329" s="985"/>
      <c r="BU329" s="985"/>
      <c r="BV329" s="985"/>
      <c r="BW329" s="985"/>
      <c r="BX329" s="996"/>
      <c r="BY329" s="999"/>
    </row>
    <row r="330" spans="1:77" ht="12" customHeight="1">
      <c r="A330" s="866"/>
      <c r="AK330" s="946">
        <f t="shared" si="85"/>
        <v>0</v>
      </c>
      <c r="AL330" s="951">
        <f t="shared" si="87"/>
        <v>0</v>
      </c>
      <c r="AM330" s="955">
        <f t="shared" si="87"/>
        <v>0</v>
      </c>
      <c r="AN330" s="951">
        <f>AO305</f>
        <v>0</v>
      </c>
      <c r="AO330" s="961">
        <f>ROUND(AP305*(AT305+V305),3)</f>
        <v>0</v>
      </c>
      <c r="AP330" s="961">
        <f>IF(S305=0,ROUND(AS305*(AT305+V305/2)-AO330,3),0)+IF(S305=2,ROUND(AS305*(AT305+V305/2)-AO330-AQ330,3),0)</f>
        <v>0</v>
      </c>
      <c r="AQ330" s="961">
        <f>IF(S305=1,ROUND(AS305*(AT305+V305/2)-AO330,3),0)+IF(S305=2,ROUND((AN305+AQ305+T305)*W305,3),0)</f>
        <v>0</v>
      </c>
      <c r="AR330" s="961">
        <f>IF(AND($T$2="Y",S305=0),AT305,0)</f>
        <v>0</v>
      </c>
      <c r="AS330" s="961">
        <f>IF(AND(H305&gt;0,AL330="DIP"),ROUND(X305*AU305-LOOKUP(AM330,$B$4:$D$12),3),0)+IF(AND(H305&gt;0,AL330="VP"),ROUND(X305*AU305-LOOKUP(AM330,$B$4:$F$12),3),0)+IF(AND(H305&gt;0,AL330="PEP"),ROUND(X305*AU305-LOOKUP(AM330,$B$4:$H$12),3),0)</f>
        <v>0</v>
      </c>
      <c r="AT330" s="961">
        <f>IF(H305&gt;0,ROUND(Y305*AV305,3),0)+IF(AND(H305&lt;=0,J305=0,AL330="DIP"),ROUND(Y305*AV305-LOOKUP(AM330,$B$4:$D$12),3),0)+IF(AND(H305&lt;=0,J305=0,AL330="VP"),ROUND(Y305*AV305-LOOKUP(AM330,$B$4:$F$12),3),0)+IF(AND(H305&lt;=0,J305=0,AL330="PEP"),ROUND(Y305*AV305-LOOKUP(AM330,$B$4:$H$12),3),0)</f>
        <v>0</v>
      </c>
      <c r="AU330" s="961">
        <f>IF(H305&gt;0,ROUND(Y305*AW305,3),0)+IF(AND(H305&lt;=0,J305=1,AL330="DIP"),ROUND(Y305*AW305-LOOKUP(AM330,$B$4:$D$12),3),0)+IF(AND(H305&lt;=0,J305=1,AL330="VP"),ROUND(Y305*AW305-LOOKUP(AM330,$B$4:$F$12),3),0)+IF(AND(H305&lt;=0,J305=1,AL330="PEP"),ROUND(Y305*AW305-LOOKUP(AM330,$B$4:$H$12),3),0)</f>
        <v>0</v>
      </c>
      <c r="AV330" s="961">
        <f>ROUND(Z305*AX305,3)</f>
        <v>0</v>
      </c>
      <c r="AW330" s="961">
        <f>AO330</f>
        <v>0</v>
      </c>
      <c r="AX330" s="961">
        <f>AP330+AQ330-AT330</f>
        <v>0</v>
      </c>
      <c r="AY330" s="961">
        <f>IF(K305&gt;0,AT305+V305+AY305*2,0)</f>
        <v>0</v>
      </c>
      <c r="AZ330" s="961">
        <f>IF(M305&gt;0,AT305+V305,0)</f>
        <v>0</v>
      </c>
      <c r="BA330" s="961">
        <f>IF(N305&gt;0,AT305+V305+2*BA305,0)</f>
        <v>0</v>
      </c>
      <c r="BB330" s="975">
        <f t="shared" si="86"/>
        <v>0</v>
      </c>
      <c r="BE330" s="977" t="s">
        <v>730</v>
      </c>
      <c r="BF330" s="985"/>
      <c r="BG330" s="985"/>
      <c r="BH330" s="985"/>
      <c r="BI330" s="985"/>
      <c r="BJ330" s="985"/>
      <c r="BK330" s="985"/>
      <c r="BL330" s="985"/>
      <c r="BM330" s="985"/>
      <c r="BN330" s="985"/>
      <c r="BO330" s="985"/>
      <c r="BP330" s="985"/>
      <c r="BQ330" s="985"/>
      <c r="BR330" s="985"/>
      <c r="BS330" s="985"/>
      <c r="BT330" s="985"/>
      <c r="BU330" s="985"/>
      <c r="BV330" s="985"/>
      <c r="BW330" s="985"/>
      <c r="BX330" s="996"/>
      <c r="BY330" s="999"/>
    </row>
    <row r="331" spans="1:77" ht="12" customHeight="1">
      <c r="A331" s="866"/>
      <c r="AK331" s="945">
        <f t="shared" si="85"/>
        <v>0</v>
      </c>
      <c r="AL331" s="950">
        <f t="shared" si="87"/>
        <v>0</v>
      </c>
      <c r="AM331" s="954">
        <f t="shared" si="87"/>
        <v>0</v>
      </c>
      <c r="AN331" s="950"/>
      <c r="AO331" s="962">
        <f>IF(AP307&gt;0,AT307+V307,0)</f>
        <v>0</v>
      </c>
      <c r="AP331" s="966"/>
      <c r="AQ331" s="966"/>
      <c r="AR331" s="966"/>
      <c r="AS331" s="966"/>
      <c r="AT331" s="966"/>
      <c r="AU331" s="966"/>
      <c r="AV331" s="966"/>
      <c r="AW331" s="966"/>
      <c r="AX331" s="966"/>
      <c r="AY331" s="966"/>
      <c r="AZ331" s="966"/>
      <c r="BA331" s="966"/>
      <c r="BB331" s="974">
        <f t="shared" si="86"/>
        <v>0</v>
      </c>
      <c r="BE331" s="977"/>
      <c r="BF331" s="985"/>
      <c r="BG331" s="985"/>
      <c r="BH331" s="985"/>
      <c r="BI331" s="985"/>
      <c r="BJ331" s="985"/>
      <c r="BK331" s="985"/>
      <c r="BL331" s="985"/>
      <c r="BM331" s="985"/>
      <c r="BN331" s="985"/>
      <c r="BO331" s="985"/>
      <c r="BP331" s="985"/>
      <c r="BQ331" s="985"/>
      <c r="BR331" s="985"/>
      <c r="BS331" s="985"/>
      <c r="BT331" s="985"/>
      <c r="BU331" s="985"/>
      <c r="BV331" s="985"/>
      <c r="BW331" s="985"/>
      <c r="BX331" s="996"/>
      <c r="BY331" s="999"/>
    </row>
    <row r="332" spans="1:77" ht="12" customHeight="1">
      <c r="A332" s="866"/>
      <c r="AK332" s="947">
        <f t="shared" si="85"/>
        <v>0</v>
      </c>
      <c r="AL332" s="952">
        <f t="shared" si="87"/>
        <v>0</v>
      </c>
      <c r="AM332" s="956">
        <f t="shared" si="87"/>
        <v>0</v>
      </c>
      <c r="AN332" s="952">
        <f>AO307</f>
        <v>0</v>
      </c>
      <c r="AO332" s="963">
        <f>ROUND(AP307*(AT307+V307),3)</f>
        <v>0</v>
      </c>
      <c r="AP332" s="963">
        <f>IF(S307=0,ROUND(AS307*(AT307+V307/2)-AO332,3),0)+IF(S307=2,ROUND(AS307*(AT307+V307/2)-AO332-AQ332,3),0)</f>
        <v>0</v>
      </c>
      <c r="AQ332" s="963">
        <f>IF(S307=1,ROUND(AS307*(AT307+V307/2)-AO332,3),0)+IF(S307=2,ROUND((AN307+AQ307+T307)*W307,3),0)</f>
        <v>0</v>
      </c>
      <c r="AR332" s="963">
        <f>IF(AND($T$2="Y",S307=0),AT307,0)</f>
        <v>0</v>
      </c>
      <c r="AS332" s="963">
        <f>IF(AND(H307&gt;0,AL332="DIP"),ROUND(X307*AU307-LOOKUP(AM332,$B$4:$D$12),3),0)+IF(AND(H307&gt;0,AL332="VP"),ROUND(X307*AU307-LOOKUP(AM332,$B$4:$F$12),3),0)+IF(AND(H307&gt;0,AL332="PEP"),ROUND(X307*AU307-LOOKUP(AM332,$B$4:$H$12),3),0)</f>
        <v>0</v>
      </c>
      <c r="AT332" s="963">
        <f>IF(H307&gt;0,ROUND(Y307*AV307,3),0)+IF(AND(H307&lt;=0,J307=0,AL332="DIP"),ROUND(Y307*AV307-LOOKUP(AM332,$B$4:$D$12),3),0)+IF(AND(H307&lt;=0,J307=0,AL332="VP"),ROUND(Y307*AV307-LOOKUP(AM332,$B$4:$F$12),3),0)+IF(AND(H307&lt;=0,J307=0,AL332="PEP"),ROUND(Y307*AV307-LOOKUP(AM332,$B$4:$H$12),3),0)</f>
        <v>0</v>
      </c>
      <c r="AU332" s="963">
        <f>IF(H307&gt;0,ROUND(Y307*AW307,3),0)+IF(AND(H307&lt;=0,J307=1,AL332="DIP"),ROUND(Y307*AW307-LOOKUP(AM332,$B$4:$D$12),3),0)+IF(AND(H307&lt;=0,J307=1,AL332="VP"),ROUND(Y307*AW307-LOOKUP(AM332,$B$4:$F$12),3),0)+IF(AND(H307&lt;=0,J307=1,AL332="PEP"),ROUND(Y307*AW307-LOOKUP(AM332,$B$4:$H$12),3),0)</f>
        <v>0</v>
      </c>
      <c r="AV332" s="963">
        <f>ROUND(Z307*AX307,3)</f>
        <v>0</v>
      </c>
      <c r="AW332" s="963">
        <f>AO332</f>
        <v>0</v>
      </c>
      <c r="AX332" s="963">
        <f>AP332+AQ332-AT332</f>
        <v>0</v>
      </c>
      <c r="AY332" s="963">
        <f>IF(K307&gt;0,AT307+V307+AY307*2,0)</f>
        <v>0</v>
      </c>
      <c r="AZ332" s="963">
        <f>IF(M307&gt;0,AT307+V307,0)</f>
        <v>0</v>
      </c>
      <c r="BA332" s="963">
        <f>IF(N307&gt;0,AT307+V307+2*BA307,0)</f>
        <v>0</v>
      </c>
      <c r="BB332" s="976">
        <f t="shared" si="86"/>
        <v>0</v>
      </c>
      <c r="BE332" s="980"/>
      <c r="BF332" s="986"/>
      <c r="BG332" s="986"/>
      <c r="BH332" s="986"/>
      <c r="BI332" s="986"/>
      <c r="BJ332" s="986"/>
      <c r="BK332" s="986"/>
      <c r="BL332" s="986"/>
      <c r="BM332" s="986"/>
      <c r="BN332" s="986"/>
      <c r="BO332" s="986"/>
      <c r="BP332" s="986"/>
      <c r="BQ332" s="986"/>
      <c r="BR332" s="986"/>
      <c r="BS332" s="986"/>
      <c r="BT332" s="986"/>
      <c r="BU332" s="986"/>
      <c r="BV332" s="986"/>
      <c r="BW332" s="986"/>
      <c r="BX332" s="997"/>
      <c r="BY332" s="999"/>
    </row>
    <row r="333" spans="1:77" ht="11.25" customHeight="1">
      <c r="A333" s="872"/>
      <c r="B333" s="885"/>
      <c r="C333" s="885"/>
      <c r="D333" s="885"/>
      <c r="E333" s="885"/>
      <c r="F333" s="885"/>
      <c r="G333" s="885"/>
      <c r="H333" s="885"/>
      <c r="I333" s="885"/>
      <c r="J333" s="885"/>
      <c r="K333" s="885"/>
      <c r="L333" s="885"/>
      <c r="M333" s="885"/>
      <c r="N333" s="885"/>
      <c r="O333" s="885"/>
      <c r="P333" s="885"/>
      <c r="Q333" s="885"/>
      <c r="R333" s="885"/>
      <c r="S333" s="885"/>
      <c r="T333" s="885"/>
      <c r="U333" s="885"/>
      <c r="V333" s="885"/>
      <c r="W333" s="885"/>
      <c r="X333" s="885"/>
      <c r="Y333" s="885"/>
      <c r="Z333" s="885"/>
      <c r="AA333" s="885"/>
      <c r="AB333" s="885"/>
      <c r="AC333" s="885"/>
      <c r="AD333" s="885"/>
      <c r="AE333" s="885"/>
      <c r="AF333" s="885"/>
      <c r="AG333" s="885"/>
      <c r="AH333" s="885"/>
      <c r="AI333" s="885"/>
      <c r="AJ333" s="885"/>
      <c r="AK333" s="885"/>
      <c r="AL333" s="885"/>
      <c r="AM333" s="885"/>
      <c r="AN333" s="885"/>
      <c r="AO333" s="885"/>
      <c r="AP333" s="885"/>
      <c r="AQ333" s="885"/>
      <c r="AR333" s="885"/>
      <c r="AS333" s="885"/>
      <c r="AT333" s="885"/>
      <c r="AU333" s="885"/>
      <c r="AV333" s="885"/>
      <c r="AW333" s="885"/>
      <c r="AX333" s="885"/>
      <c r="AY333" s="885"/>
      <c r="AZ333" s="885"/>
      <c r="BA333" s="885"/>
      <c r="BB333" s="885"/>
      <c r="BC333" s="885"/>
      <c r="BD333" s="885"/>
      <c r="BE333" s="885"/>
      <c r="BF333" s="885"/>
      <c r="BG333" s="885"/>
      <c r="BH333" s="885"/>
      <c r="BI333" s="885"/>
      <c r="BJ333" s="885"/>
      <c r="BK333" s="885"/>
      <c r="BL333" s="885"/>
      <c r="BM333" s="885"/>
      <c r="BN333" s="885"/>
      <c r="BO333" s="885"/>
      <c r="BP333" s="885"/>
      <c r="BQ333" s="885"/>
      <c r="BR333" s="885"/>
      <c r="BS333" s="885"/>
      <c r="BT333" s="885"/>
      <c r="BU333" s="885"/>
      <c r="BV333" s="885"/>
      <c r="BW333" s="885"/>
      <c r="BX333" s="885"/>
      <c r="BY333" s="1000"/>
    </row>
  </sheetData>
  <phoneticPr fontId="32"/>
  <printOptions horizontalCentered="1"/>
  <pageMargins left="0.19685039370078741" right="0.19685039370078741" top="0.86614173228346458" bottom="0.43307086614173229" header="0.51181102362204722" footer="1.0236220472440944"/>
  <pageSetup paperSize="9" scale="84" fitToWidth="1" fitToHeight="1" orientation="landscape" usePrinterDefaults="1" blackAndWhite="1" r:id="rId1"/>
  <headerFooter alignWithMargins="0"/>
  <colBreaks count="1" manualBreakCount="1">
    <brk id="56" min="17" max="6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theme="4"/>
  </sheetPr>
  <dimension ref="A1:V161"/>
  <sheetViews>
    <sheetView view="pageBreakPreview" zoomScaleSheetLayoutView="100" workbookViewId="0">
      <selection activeCell="K12" sqref="K12"/>
    </sheetView>
  </sheetViews>
  <sheetFormatPr defaultColWidth="10.3984375" defaultRowHeight="17.149999999999999" customHeight="1"/>
  <cols>
    <col min="1" max="1" width="5.09765625" style="597" bestFit="1" customWidth="1"/>
    <col min="2" max="2" width="14.3984375" style="597" bestFit="1" customWidth="1"/>
    <col min="3" max="3" width="28.09765625" style="1001" customWidth="1"/>
    <col min="4" max="4" width="20.09765625" style="851" customWidth="1"/>
    <col min="5" max="5" width="12.09765625" style="1001" customWidth="1"/>
    <col min="6" max="6" width="7.296875" style="597" customWidth="1"/>
    <col min="7" max="7" width="12.09765625" style="1001" customWidth="1"/>
    <col min="8" max="8" width="12.09765625" style="1002" customWidth="1"/>
    <col min="9" max="9" width="12.09765625" style="1001" customWidth="1"/>
    <col min="10" max="10" width="12.09765625" style="597" customWidth="1"/>
    <col min="11" max="12" width="10.3984375" style="597"/>
    <col min="13" max="13" width="14.59765625" style="597" bestFit="1" customWidth="1"/>
    <col min="14" max="14" width="28.296875" style="597" bestFit="1" customWidth="1"/>
    <col min="15" max="15" width="13.69921875" style="597" bestFit="1" customWidth="1"/>
    <col min="16" max="16384" width="10.3984375" style="597"/>
  </cols>
  <sheetData>
    <row r="1" spans="1:22" ht="17.149999999999999" customHeight="1">
      <c r="J1" s="1070"/>
    </row>
    <row r="2" spans="1:22" s="1003" customFormat="1" ht="17.149999999999999" customHeight="1">
      <c r="A2" s="1007"/>
      <c r="B2" s="1012" t="s">
        <v>176</v>
      </c>
      <c r="C2" s="1012"/>
      <c r="D2" s="1027"/>
      <c r="E2" s="1036"/>
      <c r="F2" s="1036"/>
      <c r="G2" s="1036"/>
      <c r="H2" s="1036"/>
      <c r="I2" s="1036"/>
      <c r="J2" s="1071" t="s">
        <v>131</v>
      </c>
      <c r="K2" s="1007"/>
      <c r="L2" s="1007"/>
      <c r="M2" s="1012" t="s">
        <v>176</v>
      </c>
      <c r="N2" s="1012"/>
      <c r="O2" s="1027"/>
      <c r="P2" s="1036"/>
      <c r="Q2" s="1036"/>
      <c r="R2" s="1036"/>
      <c r="S2" s="1036"/>
      <c r="T2" s="1036"/>
      <c r="U2" s="1071" t="s">
        <v>259</v>
      </c>
    </row>
    <row r="3" spans="1:22" s="1004" customFormat="1" ht="17.149999999999999" customHeight="1">
      <c r="A3" s="1008"/>
      <c r="B3" s="1013" t="s">
        <v>743</v>
      </c>
      <c r="C3" s="1019" t="s">
        <v>208</v>
      </c>
      <c r="D3" s="1028" t="s">
        <v>745</v>
      </c>
      <c r="E3" s="1037" t="s">
        <v>681</v>
      </c>
      <c r="F3" s="1037" t="s">
        <v>575</v>
      </c>
      <c r="G3" s="1037" t="s">
        <v>746</v>
      </c>
      <c r="H3" s="1037" t="s">
        <v>748</v>
      </c>
      <c r="I3" s="1065" t="s">
        <v>542</v>
      </c>
      <c r="J3" s="1072" t="s">
        <v>411</v>
      </c>
      <c r="K3" s="1008" t="s">
        <v>261</v>
      </c>
      <c r="L3" s="1008"/>
      <c r="M3" s="1013" t="s">
        <v>743</v>
      </c>
      <c r="N3" s="1019" t="s">
        <v>208</v>
      </c>
      <c r="O3" s="1028" t="s">
        <v>745</v>
      </c>
      <c r="P3" s="1037" t="s">
        <v>681</v>
      </c>
      <c r="Q3" s="1037" t="s">
        <v>575</v>
      </c>
      <c r="R3" s="1037" t="s">
        <v>746</v>
      </c>
      <c r="S3" s="1037" t="s">
        <v>748</v>
      </c>
      <c r="T3" s="1065" t="s">
        <v>542</v>
      </c>
      <c r="U3" s="1072" t="s">
        <v>411</v>
      </c>
    </row>
    <row r="4" spans="1:22" s="1004" customFormat="1" ht="15" customHeight="1">
      <c r="A4" s="1008">
        <v>66</v>
      </c>
      <c r="B4" s="1014" t="s">
        <v>178</v>
      </c>
      <c r="C4" s="1020" t="str">
        <f>VLOOKUP(A4,管路データ!$A:$D,2,FALSE)</f>
        <v>DGX 直管</v>
      </c>
      <c r="D4" s="1029" t="str">
        <f>VLOOKUP(A4,管路データ!$A:$D,3,FALSE)</f>
        <v>φ200</v>
      </c>
      <c r="E4" s="1038">
        <f>VLOOKUP(A4,管路データ!$A:$D,4,FALSE)</f>
        <v>5</v>
      </c>
      <c r="F4" s="1046">
        <v>1</v>
      </c>
      <c r="G4" s="1053">
        <f t="shared" ref="G4:G67" si="0">E4*F4</f>
        <v>5</v>
      </c>
      <c r="H4" s="1053">
        <f t="shared" ref="H4:H19" si="1">G4</f>
        <v>5</v>
      </c>
      <c r="I4" s="1053"/>
      <c r="J4" s="1073" t="str">
        <f t="shared" ref="J4:J67" si="2">IF(OR(A4=87,A4=105),G4,"")</f>
        <v/>
      </c>
      <c r="K4" s="1008"/>
      <c r="L4" s="721">
        <v>107</v>
      </c>
      <c r="M4" s="1014" t="s">
        <v>675</v>
      </c>
      <c r="N4" s="1020" t="str">
        <f>VLOOKUP(L4,管路データ!$A:$D,2,FALSE)</f>
        <v>DGX 二受T字管（I）</v>
      </c>
      <c r="O4" s="1082" t="str">
        <f>VLOOKUP($L4,管路データ!$A:$D,3,FALSE)</f>
        <v>φ200×φ100</v>
      </c>
      <c r="P4" s="1053">
        <f>VLOOKUP(L4,管路データ!$A:$D,4,FALSE)</f>
        <v>0.17</v>
      </c>
      <c r="Q4" s="1087">
        <v>1</v>
      </c>
      <c r="R4" s="1053">
        <f t="shared" ref="R4:R15" si="3">P4*Q4</f>
        <v>0.17</v>
      </c>
      <c r="S4" s="1053">
        <f t="shared" ref="S4:S13" si="4">R4</f>
        <v>0.17</v>
      </c>
      <c r="T4" s="1053"/>
      <c r="U4" s="1095" t="str">
        <f t="shared" ref="U4:U67" si="5">IF(OR(L4=87,L4=105),R4,"")</f>
        <v/>
      </c>
    </row>
    <row r="5" spans="1:22" s="1004" customFormat="1" ht="15" customHeight="1">
      <c r="A5" s="1008">
        <v>67</v>
      </c>
      <c r="B5" s="1014"/>
      <c r="C5" s="1021" t="str">
        <f>VLOOKUP(A5,管路データ!$A:$D,2,FALSE)</f>
        <v>ライナによる有効伸び量</v>
      </c>
      <c r="D5" s="1030" t="str">
        <f>VLOOKUP($A5,管路データ!$A:$D,3,FALSE)</f>
        <v>φ200</v>
      </c>
      <c r="E5" s="1038">
        <f>VLOOKUP(A5,管路データ!$A:$D,4,FALSE)</f>
        <v>3.9e-002</v>
      </c>
      <c r="F5" s="1047">
        <v>1</v>
      </c>
      <c r="G5" s="1038">
        <f t="shared" si="0"/>
        <v>3.9e-002</v>
      </c>
      <c r="H5" s="1038">
        <f t="shared" si="1"/>
        <v>3.9e-002</v>
      </c>
      <c r="I5" s="1040"/>
      <c r="J5" s="1073" t="str">
        <f t="shared" si="2"/>
        <v/>
      </c>
      <c r="K5" s="1008"/>
      <c r="L5" s="721">
        <v>73</v>
      </c>
      <c r="M5" s="1014"/>
      <c r="N5" s="1022" t="str">
        <f>VLOOKUP(L5,管路データ!$A:$D,2,FALSE)</f>
        <v>DGX 曲管(L2)&lt;V.B.&gt;</v>
      </c>
      <c r="O5" s="1030" t="str">
        <f>VLOOKUP($L5,管路データ!$A:$D,3,FALSE)</f>
        <v>φ100×90°</v>
      </c>
      <c r="P5" s="1038">
        <f>VLOOKUP(L5,管路データ!$A:$D,4,FALSE)</f>
        <v>0.39</v>
      </c>
      <c r="Q5" s="1047">
        <v>1</v>
      </c>
      <c r="R5" s="1038">
        <f t="shared" si="3"/>
        <v>0.39</v>
      </c>
      <c r="S5" s="1038">
        <f t="shared" si="4"/>
        <v>0.39</v>
      </c>
      <c r="T5" s="1040"/>
      <c r="U5" s="1096" t="str">
        <f t="shared" si="5"/>
        <v/>
      </c>
    </row>
    <row r="6" spans="1:22" ht="17.149999999999999" customHeight="1">
      <c r="A6" s="721">
        <v>89</v>
      </c>
      <c r="B6" s="1014"/>
      <c r="C6" s="1022" t="str">
        <f>VLOOKUP(A6,管路データ!$A:$D,2,FALSE)</f>
        <v>DGX フランジ付丁字管（J）</v>
      </c>
      <c r="D6" s="1030" t="str">
        <f>VLOOKUP($A6,管路データ!$A:$D,3,FALSE)</f>
        <v>φ200×φ75</v>
      </c>
      <c r="E6" s="1038">
        <f>VLOOKUP(A6,管路データ!$A:$D,4,FALSE)</f>
        <v>0.37</v>
      </c>
      <c r="F6" s="1047">
        <v>1</v>
      </c>
      <c r="G6" s="1038">
        <f t="shared" si="0"/>
        <v>0.37</v>
      </c>
      <c r="H6" s="1038">
        <f t="shared" si="1"/>
        <v>0.37</v>
      </c>
      <c r="I6" s="1040"/>
      <c r="J6" s="1073" t="str">
        <f t="shared" si="2"/>
        <v/>
      </c>
      <c r="K6" s="721"/>
      <c r="L6" s="721">
        <v>72</v>
      </c>
      <c r="M6" s="1014"/>
      <c r="N6" s="1022" t="str">
        <f>VLOOKUP(L6,管路データ!$A:$D,2,FALSE)</f>
        <v>DGX 曲管(L1)&lt;V.B.&gt;</v>
      </c>
      <c r="O6" s="1030" t="str">
        <f>VLOOKUP($L6,管路データ!$A:$D,3,FALSE)</f>
        <v>φ100×90°</v>
      </c>
      <c r="P6" s="1038">
        <f>VLOOKUP(L6,管路データ!$A:$D,4,FALSE)</f>
        <v>0.13</v>
      </c>
      <c r="Q6" s="1047">
        <v>1</v>
      </c>
      <c r="R6" s="1038">
        <f t="shared" si="3"/>
        <v>0.13</v>
      </c>
      <c r="S6" s="1038">
        <f t="shared" si="4"/>
        <v>0.13</v>
      </c>
      <c r="T6" s="1040"/>
      <c r="U6" s="1096" t="str">
        <f t="shared" si="5"/>
        <v/>
      </c>
      <c r="V6" s="1004"/>
    </row>
    <row r="7" spans="1:22" ht="17.149999999999999" customHeight="1">
      <c r="A7" s="721">
        <v>88</v>
      </c>
      <c r="B7" s="1014"/>
      <c r="C7" s="1022" t="str">
        <f>VLOOKUP(A7,管路データ!$A:$D,2,FALSE)</f>
        <v>DGX フランジ付丁字管（H）</v>
      </c>
      <c r="D7" s="1030" t="str">
        <f>VLOOKUP($A7,管路データ!$A:$D,3,FALSE)</f>
        <v>φ200×φ75</v>
      </c>
      <c r="E7" s="1038">
        <f>VLOOKUP(A7,管路データ!$A:$D,4,FALSE)</f>
        <v>0.1</v>
      </c>
      <c r="F7" s="1047">
        <v>1</v>
      </c>
      <c r="G7" s="1038">
        <f t="shared" si="0"/>
        <v>0.1</v>
      </c>
      <c r="H7" s="1038">
        <f t="shared" si="1"/>
        <v>0.1</v>
      </c>
      <c r="I7" s="1040"/>
      <c r="J7" s="1073" t="str">
        <f t="shared" si="2"/>
        <v/>
      </c>
      <c r="K7" s="721"/>
      <c r="L7" s="721">
        <v>108</v>
      </c>
      <c r="M7" s="1014"/>
      <c r="N7" s="1022" t="str">
        <f>VLOOKUP(L7,管路データ!$A:$D,2,FALSE)</f>
        <v>DGX 甲切管</v>
      </c>
      <c r="O7" s="1030" t="str">
        <f>VLOOKUP($L7,管路データ!$A:$D,3,FALSE)</f>
        <v>φ100</v>
      </c>
      <c r="P7" s="1038">
        <v>1</v>
      </c>
      <c r="Q7" s="1047">
        <v>1</v>
      </c>
      <c r="R7" s="1038">
        <f t="shared" si="3"/>
        <v>1</v>
      </c>
      <c r="S7" s="1038">
        <f t="shared" si="4"/>
        <v>1</v>
      </c>
      <c r="T7" s="1040"/>
      <c r="U7" s="1096" t="str">
        <f t="shared" si="5"/>
        <v/>
      </c>
      <c r="V7" s="1004"/>
    </row>
    <row r="8" spans="1:22" s="1004" customFormat="1" ht="15" customHeight="1">
      <c r="A8" s="1008">
        <v>69</v>
      </c>
      <c r="B8" s="1014"/>
      <c r="C8" s="1022" t="str">
        <f>VLOOKUP(A8,管路データ!$A:$D,2,FALSE)</f>
        <v>DGX 甲切管</v>
      </c>
      <c r="D8" s="1030" t="str">
        <f>VLOOKUP($A8,管路データ!$A:$D,3,FALSE)</f>
        <v>φ200</v>
      </c>
      <c r="E8" s="854">
        <v>4</v>
      </c>
      <c r="F8" s="1047">
        <v>1</v>
      </c>
      <c r="G8" s="1038">
        <f t="shared" si="0"/>
        <v>4</v>
      </c>
      <c r="H8" s="1038">
        <f t="shared" si="1"/>
        <v>4</v>
      </c>
      <c r="I8" s="1040"/>
      <c r="J8" s="1073" t="str">
        <f t="shared" si="2"/>
        <v/>
      </c>
      <c r="K8" s="1077"/>
      <c r="L8" s="721">
        <v>109</v>
      </c>
      <c r="M8" s="1014"/>
      <c r="N8" s="1022" t="str">
        <f>VLOOKUP(L8,管路データ!$A:$D,2,FALSE)</f>
        <v>ライナによる有効伸び量</v>
      </c>
      <c r="O8" s="1030" t="str">
        <f>VLOOKUP($L8,管路データ!$A:$D,3,FALSE)</f>
        <v>φ100</v>
      </c>
      <c r="P8" s="1038">
        <f>VLOOKUP(L8,管路データ!$A:$D,4,FALSE)</f>
        <v>3.9e-002</v>
      </c>
      <c r="Q8" s="1047">
        <v>1</v>
      </c>
      <c r="R8" s="1038">
        <f t="shared" si="3"/>
        <v>3.9e-002</v>
      </c>
      <c r="S8" s="1038">
        <f t="shared" si="4"/>
        <v>3.9e-002</v>
      </c>
      <c r="T8" s="1040"/>
      <c r="U8" s="1096" t="str">
        <f t="shared" si="5"/>
        <v/>
      </c>
    </row>
    <row r="9" spans="1:22" s="1004" customFormat="1" ht="15" customHeight="1">
      <c r="A9" s="1008">
        <v>66</v>
      </c>
      <c r="B9" s="1014"/>
      <c r="C9" s="1022" t="str">
        <f>VLOOKUP(A9,管路データ!$A:$D,2,FALSE)</f>
        <v>DGX 直管</v>
      </c>
      <c r="D9" s="1030" t="str">
        <f>VLOOKUP(A9,管路データ!$A:$D,3,FALSE)</f>
        <v>φ200</v>
      </c>
      <c r="E9" s="1038">
        <f>VLOOKUP(A9,管路データ!$A:$D,4,FALSE)</f>
        <v>5</v>
      </c>
      <c r="F9" s="1047">
        <v>2</v>
      </c>
      <c r="G9" s="1038">
        <f t="shared" si="0"/>
        <v>10</v>
      </c>
      <c r="H9" s="1038">
        <f t="shared" si="1"/>
        <v>10</v>
      </c>
      <c r="I9" s="1040"/>
      <c r="J9" s="1073" t="str">
        <f t="shared" si="2"/>
        <v/>
      </c>
      <c r="K9" s="1008"/>
      <c r="L9" s="721">
        <v>105</v>
      </c>
      <c r="M9" s="1014"/>
      <c r="N9" s="1022" t="str">
        <f>VLOOKUP(L9,管路データ!$A:$D,2,FALSE)</f>
        <v>DGX 受挿しソフトシール仕切弁</v>
      </c>
      <c r="O9" s="1030" t="str">
        <f>VLOOKUP($L9,管路データ!$A:$D,3,FALSE)</f>
        <v>φ100</v>
      </c>
      <c r="P9" s="1038">
        <f>VLOOKUP(L9,管路データ!$A:$D,4,FALSE)</f>
        <v>0.49</v>
      </c>
      <c r="Q9" s="1047">
        <v>1</v>
      </c>
      <c r="R9" s="1038">
        <f t="shared" si="3"/>
        <v>0.49</v>
      </c>
      <c r="S9" s="1038">
        <f t="shared" si="4"/>
        <v>0.49</v>
      </c>
      <c r="T9" s="1038"/>
      <c r="U9" s="1096">
        <f t="shared" si="5"/>
        <v>0.49</v>
      </c>
    </row>
    <row r="10" spans="1:22" s="1004" customFormat="1" ht="15" customHeight="1">
      <c r="A10" s="1008">
        <v>66</v>
      </c>
      <c r="B10" s="1014"/>
      <c r="C10" s="1022" t="str">
        <f>VLOOKUP(A10,管路データ!$A:$D,2,FALSE)</f>
        <v>DGX 直管</v>
      </c>
      <c r="D10" s="1030" t="str">
        <f>VLOOKUP(A10,管路データ!$A:$D,3,FALSE)</f>
        <v>φ200</v>
      </c>
      <c r="E10" s="1038">
        <f>VLOOKUP(A10,管路データ!$A:$D,4,FALSE)</f>
        <v>5</v>
      </c>
      <c r="F10" s="1047">
        <v>1</v>
      </c>
      <c r="G10" s="1038">
        <f t="shared" si="0"/>
        <v>5</v>
      </c>
      <c r="H10" s="1038">
        <f t="shared" si="1"/>
        <v>5</v>
      </c>
      <c r="I10" s="1061"/>
      <c r="J10" s="1073" t="str">
        <f t="shared" si="2"/>
        <v/>
      </c>
      <c r="K10" s="1008"/>
      <c r="L10" s="1008">
        <v>104</v>
      </c>
      <c r="M10" s="1014"/>
      <c r="N10" s="1022" t="str">
        <f>VLOOKUP(L10,管路データ!$A:$D,2,FALSE)</f>
        <v>DGX 乙切管</v>
      </c>
      <c r="O10" s="1030" t="str">
        <f>VLOOKUP($L10,管路データ!$A:$D,3,FALSE)</f>
        <v>φ100</v>
      </c>
      <c r="P10" s="1038">
        <v>1</v>
      </c>
      <c r="Q10" s="1047">
        <v>1</v>
      </c>
      <c r="R10" s="1038">
        <f t="shared" si="3"/>
        <v>1</v>
      </c>
      <c r="S10" s="1038">
        <f t="shared" si="4"/>
        <v>1</v>
      </c>
      <c r="T10" s="1038"/>
      <c r="U10" s="1096" t="str">
        <f t="shared" si="5"/>
        <v/>
      </c>
      <c r="V10" s="627"/>
    </row>
    <row r="11" spans="1:22" s="1004" customFormat="1" ht="15" customHeight="1">
      <c r="A11" s="1008">
        <v>67</v>
      </c>
      <c r="B11" s="1014"/>
      <c r="C11" s="1021" t="str">
        <f>VLOOKUP(A11,管路データ!$A:$D,2,FALSE)</f>
        <v>ライナによる有効伸び量</v>
      </c>
      <c r="D11" s="1030" t="str">
        <f>VLOOKUP($A11,管路データ!$A:$D,3,FALSE)</f>
        <v>φ200</v>
      </c>
      <c r="E11" s="1038">
        <f>VLOOKUP(A11,管路データ!$A:$D,4,FALSE)</f>
        <v>3.9e-002</v>
      </c>
      <c r="F11" s="1047">
        <v>1</v>
      </c>
      <c r="G11" s="1054">
        <f t="shared" si="0"/>
        <v>3.9e-002</v>
      </c>
      <c r="H11" s="1039">
        <f t="shared" si="1"/>
        <v>3.9e-002</v>
      </c>
      <c r="I11" s="1040"/>
      <c r="J11" s="1073" t="str">
        <f t="shared" si="2"/>
        <v/>
      </c>
      <c r="K11" s="1008"/>
      <c r="L11" s="1008">
        <v>106</v>
      </c>
      <c r="M11" s="1014"/>
      <c r="N11" s="1022" t="str">
        <f>VLOOKUP(L11,管路データ!$A:$D,2,FALSE)</f>
        <v xml:space="preserve">VC 片落ちジョイント </v>
      </c>
      <c r="O11" s="1030" t="str">
        <f>VLOOKUP($L11,管路データ!$A:$D,3,FALSE)</f>
        <v>φ100×φ75</v>
      </c>
      <c r="P11" s="1038">
        <f>VLOOKUP(L11,管路データ!$A:$D,4,FALSE)</f>
        <v>1.e-002</v>
      </c>
      <c r="Q11" s="1047">
        <v>1</v>
      </c>
      <c r="R11" s="1038">
        <f t="shared" si="3"/>
        <v>1.e-002</v>
      </c>
      <c r="S11" s="1038">
        <f t="shared" si="4"/>
        <v>1.e-002</v>
      </c>
      <c r="T11" s="1038"/>
      <c r="U11" s="1096" t="str">
        <f t="shared" si="5"/>
        <v/>
      </c>
    </row>
    <row r="12" spans="1:22" s="1004" customFormat="1" ht="15" customHeight="1">
      <c r="A12" s="1008">
        <v>78</v>
      </c>
      <c r="B12" s="1014" t="str">
        <f>"NO."&amp;INT(K12/40)&amp;"+"&amp;FIXED(MOD(K12,40),2)</f>
        <v>NO.0+24.92</v>
      </c>
      <c r="C12" s="1023" t="str">
        <f>VLOOKUP(A12,管路データ!$A:$D,2,FALSE)</f>
        <v>DGX 曲管(L2)&lt;H.B.&gt;</v>
      </c>
      <c r="D12" s="1031" t="str">
        <f>VLOOKUP($A12,管路データ!$A:$D,3,FALSE)</f>
        <v>φ200×22 1/2°</v>
      </c>
      <c r="E12" s="1039">
        <f>VLOOKUP(A12,管路データ!$A:$D,4,FALSE)</f>
        <v>0.37</v>
      </c>
      <c r="F12" s="1048">
        <v>1</v>
      </c>
      <c r="G12" s="1055">
        <f t="shared" si="0"/>
        <v>0.37</v>
      </c>
      <c r="H12" s="1039">
        <f t="shared" si="1"/>
        <v>0.37</v>
      </c>
      <c r="I12" s="1066">
        <f>SUM($H$4:H12)</f>
        <v>24.918000000000003</v>
      </c>
      <c r="J12" s="1073" t="str">
        <f t="shared" si="2"/>
        <v/>
      </c>
      <c r="K12" s="1077">
        <f>SUM($H$4:H12)</f>
        <v>24.918000000000003</v>
      </c>
      <c r="L12" s="1008"/>
      <c r="M12" s="1014"/>
      <c r="N12" s="1022" t="s">
        <v>409</v>
      </c>
      <c r="O12" s="1030" t="s">
        <v>538</v>
      </c>
      <c r="P12" s="1038">
        <v>0.5</v>
      </c>
      <c r="Q12" s="1047">
        <v>1</v>
      </c>
      <c r="R12" s="1038">
        <f t="shared" si="3"/>
        <v>0.5</v>
      </c>
      <c r="S12" s="1038">
        <f t="shared" si="4"/>
        <v>0.5</v>
      </c>
      <c r="T12" s="1038"/>
      <c r="U12" s="1096" t="str">
        <f t="shared" si="5"/>
        <v/>
      </c>
    </row>
    <row r="13" spans="1:22" s="1004" customFormat="1" ht="15" customHeight="1">
      <c r="A13" s="1008">
        <v>77</v>
      </c>
      <c r="B13" s="1014"/>
      <c r="C13" s="1024" t="str">
        <f>VLOOKUP(A13,管路データ!$A:$D,2,FALSE)</f>
        <v>DGX 曲管(L1)&lt;H.B.&gt;</v>
      </c>
      <c r="D13" s="1032" t="str">
        <f>VLOOKUP($A13,管路データ!$A:$D,3,FALSE)</f>
        <v>φ200×22 1/2°</v>
      </c>
      <c r="E13" s="1040">
        <f>VLOOKUP(A13,管路データ!$A:$D,4,FALSE)</f>
        <v>8.e-002</v>
      </c>
      <c r="F13" s="1049">
        <v>1</v>
      </c>
      <c r="G13" s="1040">
        <f t="shared" si="0"/>
        <v>8.e-002</v>
      </c>
      <c r="H13" s="1061">
        <f t="shared" si="1"/>
        <v>8.e-002</v>
      </c>
      <c r="I13" s="1066"/>
      <c r="J13" s="1073" t="str">
        <f t="shared" si="2"/>
        <v/>
      </c>
      <c r="K13" s="1077"/>
      <c r="L13" s="721"/>
      <c r="M13" s="1014"/>
      <c r="N13" s="1022" t="s">
        <v>409</v>
      </c>
      <c r="O13" s="1030" t="s">
        <v>538</v>
      </c>
      <c r="P13" s="1038">
        <v>1.23</v>
      </c>
      <c r="Q13" s="1047">
        <v>1</v>
      </c>
      <c r="R13" s="1038">
        <f t="shared" si="3"/>
        <v>1.23</v>
      </c>
      <c r="S13" s="1038">
        <f t="shared" si="4"/>
        <v>1.23</v>
      </c>
      <c r="T13" s="1038"/>
      <c r="U13" s="1096" t="str">
        <f t="shared" si="5"/>
        <v/>
      </c>
    </row>
    <row r="14" spans="1:22" s="627" customFormat="1" ht="15" customHeight="1">
      <c r="A14" s="1009">
        <v>70</v>
      </c>
      <c r="B14" s="1014"/>
      <c r="C14" s="1022" t="str">
        <f>VLOOKUP(A14,管路データ!$A:$D,2,FALSE)</f>
        <v>DGX 乙切管</v>
      </c>
      <c r="D14" s="1033" t="str">
        <f>VLOOKUP($A14,管路データ!$A:$D,3,FALSE)</f>
        <v>φ200</v>
      </c>
      <c r="E14" s="853">
        <v>1.016</v>
      </c>
      <c r="F14" s="1047">
        <v>1</v>
      </c>
      <c r="G14" s="1038">
        <f t="shared" si="0"/>
        <v>1.016</v>
      </c>
      <c r="H14" s="1038">
        <f t="shared" si="1"/>
        <v>1.016</v>
      </c>
      <c r="I14" s="1066"/>
      <c r="J14" s="1073" t="str">
        <f t="shared" si="2"/>
        <v/>
      </c>
      <c r="K14" s="1077"/>
      <c r="L14" s="721"/>
      <c r="M14" s="1014"/>
      <c r="N14" s="1022" t="s">
        <v>752</v>
      </c>
      <c r="O14" s="1030" t="s">
        <v>538</v>
      </c>
      <c r="P14" s="1038">
        <v>0.53</v>
      </c>
      <c r="Q14" s="1047">
        <v>1</v>
      </c>
      <c r="R14" s="1038">
        <f t="shared" si="3"/>
        <v>0.53</v>
      </c>
      <c r="S14" s="1038">
        <f>0</f>
        <v>0</v>
      </c>
      <c r="T14" s="1038"/>
      <c r="U14" s="1096" t="str">
        <f t="shared" si="5"/>
        <v/>
      </c>
      <c r="V14" s="627"/>
    </row>
    <row r="15" spans="1:22" s="1004" customFormat="1" ht="15" customHeight="1">
      <c r="A15" s="1008">
        <v>79</v>
      </c>
      <c r="B15" s="1014" t="s">
        <v>278</v>
      </c>
      <c r="C15" s="1022" t="str">
        <f>VLOOKUP(A15,管路データ!$A:$D,2,FALSE)</f>
        <v>DGX 両受曲管&lt;H.B.&gt;</v>
      </c>
      <c r="D15" s="1030" t="str">
        <f>VLOOKUP($A15,管路データ!$A:$D,3,FALSE)</f>
        <v>φ200×22 1/2°</v>
      </c>
      <c r="E15" s="1038">
        <f>VLOOKUP(A15,管路データ!$A:$D,4,FALSE)</f>
        <v>8.e-002</v>
      </c>
      <c r="F15" s="1047">
        <v>1</v>
      </c>
      <c r="G15" s="1038">
        <f t="shared" si="0"/>
        <v>8.e-002</v>
      </c>
      <c r="H15" s="1038">
        <f t="shared" si="1"/>
        <v>8.e-002</v>
      </c>
      <c r="I15" s="1066">
        <f>SUM($H$13:H15)</f>
        <v>1.1760000000000002</v>
      </c>
      <c r="J15" s="1073" t="str">
        <f t="shared" si="2"/>
        <v/>
      </c>
      <c r="K15" s="1077">
        <f>SUM($H$4:H15)</f>
        <v>26.094000000000001</v>
      </c>
      <c r="L15" s="1008"/>
      <c r="M15" s="1014"/>
      <c r="N15" s="1022" t="s">
        <v>409</v>
      </c>
      <c r="O15" s="1030" t="s">
        <v>538</v>
      </c>
      <c r="P15" s="1038">
        <v>0.53</v>
      </c>
      <c r="Q15" s="1047">
        <v>1</v>
      </c>
      <c r="R15" s="1038">
        <f t="shared" si="3"/>
        <v>0.53</v>
      </c>
      <c r="S15" s="1038">
        <f>R15</f>
        <v>0.53</v>
      </c>
      <c r="T15" s="1038"/>
      <c r="U15" s="1096" t="str">
        <f t="shared" si="5"/>
        <v/>
      </c>
    </row>
    <row r="16" spans="1:22" s="1004" customFormat="1" ht="15" customHeight="1">
      <c r="A16" s="1008">
        <v>79</v>
      </c>
      <c r="B16" s="1014"/>
      <c r="C16" s="1022" t="str">
        <f>VLOOKUP(A16,管路データ!$A:$D,2,FALSE)</f>
        <v>DGX 両受曲管&lt;H.B.&gt;</v>
      </c>
      <c r="D16" s="1030" t="str">
        <f>VLOOKUP($A16,管路データ!$A:$D,3,FALSE)</f>
        <v>φ200×22 1/2°</v>
      </c>
      <c r="E16" s="1038">
        <f>VLOOKUP(A16,管路データ!$A:$D,4,FALSE)</f>
        <v>8.e-002</v>
      </c>
      <c r="F16" s="1047">
        <v>1</v>
      </c>
      <c r="G16" s="1038">
        <f t="shared" si="0"/>
        <v>8.e-002</v>
      </c>
      <c r="H16" s="1038">
        <f t="shared" si="1"/>
        <v>8.e-002</v>
      </c>
      <c r="I16" s="1066"/>
      <c r="J16" s="1073" t="str">
        <f t="shared" si="2"/>
        <v/>
      </c>
      <c r="K16" s="1077"/>
      <c r="L16" s="721"/>
      <c r="M16" s="1014"/>
      <c r="N16" s="1022"/>
      <c r="O16" s="1030"/>
      <c r="P16" s="1038"/>
      <c r="Q16" s="1047"/>
      <c r="R16" s="1038"/>
      <c r="S16" s="1038"/>
      <c r="T16" s="1038"/>
      <c r="U16" s="1096" t="str">
        <f t="shared" si="5"/>
        <v/>
      </c>
    </row>
    <row r="17" spans="1:21" s="1004" customFormat="1" ht="15" customHeight="1">
      <c r="A17" s="1008">
        <v>69</v>
      </c>
      <c r="B17" s="1014"/>
      <c r="C17" s="1022" t="str">
        <f>VLOOKUP(A17,管路データ!$A:$D,2,FALSE)</f>
        <v>DGX 甲切管</v>
      </c>
      <c r="D17" s="1033" t="str">
        <f>VLOOKUP($A17,管路データ!$A:$D,3,FALSE)</f>
        <v>φ200</v>
      </c>
      <c r="E17" s="854">
        <v>3.3063180000000001</v>
      </c>
      <c r="F17" s="1047">
        <v>1</v>
      </c>
      <c r="G17" s="1038">
        <f t="shared" si="0"/>
        <v>3.3063180000000001</v>
      </c>
      <c r="H17" s="1038">
        <f t="shared" si="1"/>
        <v>3.3063180000000001</v>
      </c>
      <c r="I17" s="1066"/>
      <c r="J17" s="1073" t="str">
        <f t="shared" si="2"/>
        <v/>
      </c>
      <c r="K17" s="1077"/>
      <c r="L17" s="1008"/>
      <c r="M17" s="1014"/>
      <c r="N17" s="1022"/>
      <c r="O17" s="1033"/>
      <c r="P17" s="1038"/>
      <c r="Q17" s="1047"/>
      <c r="R17" s="1038"/>
      <c r="S17" s="1038"/>
      <c r="T17" s="1038"/>
      <c r="U17" s="1096" t="str">
        <f t="shared" si="5"/>
        <v/>
      </c>
    </row>
    <row r="18" spans="1:21" s="1004" customFormat="1" ht="14.25" customHeight="1">
      <c r="A18" s="1008">
        <v>67</v>
      </c>
      <c r="B18" s="1014"/>
      <c r="C18" s="1021" t="str">
        <f>VLOOKUP(A18,管路データ!$A:$D,2,FALSE)</f>
        <v>ライナによる有効伸び量</v>
      </c>
      <c r="D18" s="1033" t="str">
        <f>VLOOKUP($A18,管路データ!$A:$D,3,FALSE)</f>
        <v>φ200</v>
      </c>
      <c r="E18" s="1038">
        <f>VLOOKUP(A18,管路データ!$A:$D,4,FALSE)</f>
        <v>3.9e-002</v>
      </c>
      <c r="F18" s="1047">
        <v>1</v>
      </c>
      <c r="G18" s="1038">
        <f t="shared" si="0"/>
        <v>3.9e-002</v>
      </c>
      <c r="H18" s="1038">
        <f t="shared" si="1"/>
        <v>3.9e-002</v>
      </c>
      <c r="I18" s="1066"/>
      <c r="J18" s="1073" t="str">
        <f t="shared" si="2"/>
        <v/>
      </c>
      <c r="K18" s="1077"/>
      <c r="L18" s="1008"/>
      <c r="M18" s="1014"/>
      <c r="N18" s="1022"/>
      <c r="O18" s="1033"/>
      <c r="P18" s="1038"/>
      <c r="Q18" s="1047"/>
      <c r="R18" s="1038"/>
      <c r="S18" s="1038"/>
      <c r="T18" s="1038"/>
      <c r="U18" s="1096" t="str">
        <f t="shared" si="5"/>
        <v/>
      </c>
    </row>
    <row r="19" spans="1:21" s="1004" customFormat="1" ht="15" customHeight="1">
      <c r="A19" s="1008">
        <v>97</v>
      </c>
      <c r="B19" s="1014" t="s">
        <v>715</v>
      </c>
      <c r="C19" s="1022" t="s">
        <v>801</v>
      </c>
      <c r="D19" s="1030" t="str">
        <f>VLOOKUP($A19,管路データ!$A:$D,3,FALSE)</f>
        <v>φ200×22 1/2°</v>
      </c>
      <c r="E19" s="1038">
        <f>VLOOKUP(A19,管路データ!$A:$D,4,FALSE)</f>
        <v>0.37</v>
      </c>
      <c r="F19" s="1047">
        <v>1</v>
      </c>
      <c r="G19" s="1038">
        <f t="shared" si="0"/>
        <v>0.37</v>
      </c>
      <c r="H19" s="1038">
        <f t="shared" si="1"/>
        <v>0.37</v>
      </c>
      <c r="I19" s="1066">
        <f>SUM($H$16:H19)</f>
        <v>3.7953180000000004</v>
      </c>
      <c r="J19" s="1073" t="str">
        <f t="shared" si="2"/>
        <v/>
      </c>
      <c r="K19" s="1077">
        <f>SUM($H$4:H19)</f>
        <v>29.889318000000003</v>
      </c>
      <c r="L19" s="1008"/>
      <c r="M19" s="1014"/>
      <c r="N19" s="1022"/>
      <c r="O19" s="1033"/>
      <c r="P19" s="1038"/>
      <c r="Q19" s="1047"/>
      <c r="R19" s="1038"/>
      <c r="S19" s="1038"/>
      <c r="T19" s="1038"/>
      <c r="U19" s="1096" t="str">
        <f t="shared" si="5"/>
        <v/>
      </c>
    </row>
    <row r="20" spans="1:21" s="1004" customFormat="1" ht="15" customHeight="1">
      <c r="A20" s="1008">
        <v>96</v>
      </c>
      <c r="B20" s="1014"/>
      <c r="C20" s="1022" t="s">
        <v>266</v>
      </c>
      <c r="D20" s="1030" t="str">
        <f>VLOOKUP($A20,管路データ!$A:$D,3,FALSE)</f>
        <v>φ200×22 1/2°</v>
      </c>
      <c r="E20" s="1038">
        <f>VLOOKUP(A20,管路データ!$A:$D,4,FALSE)</f>
        <v>8.e-002</v>
      </c>
      <c r="F20" s="1047">
        <v>1</v>
      </c>
      <c r="G20" s="1038">
        <f t="shared" si="0"/>
        <v>8.e-002</v>
      </c>
      <c r="H20" s="1038">
        <f>E20*COS(RADIANS(IF(D20="φ200×22 1/2°",22.5,IF(D20="φ200×45°",45,IF(D20="φ150×11 1/4°",11.25,0)))))</f>
        <v>7.3910362600902946e-002</v>
      </c>
      <c r="I20" s="1066"/>
      <c r="J20" s="1073" t="str">
        <f t="shared" si="2"/>
        <v/>
      </c>
      <c r="K20" s="1077"/>
      <c r="L20" s="1008"/>
      <c r="M20" s="1014"/>
      <c r="N20" s="1022"/>
      <c r="O20" s="1033"/>
      <c r="P20" s="1038"/>
      <c r="Q20" s="1047"/>
      <c r="R20" s="1038"/>
      <c r="S20" s="1038"/>
      <c r="T20" s="1038"/>
      <c r="U20" s="1096" t="str">
        <f t="shared" si="5"/>
        <v/>
      </c>
    </row>
    <row r="21" spans="1:21" s="1004" customFormat="1" ht="15" customHeight="1">
      <c r="A21" s="1008">
        <v>70</v>
      </c>
      <c r="B21" s="1014"/>
      <c r="C21" s="1022" t="str">
        <f>VLOOKUP(A21,管路データ!$A:$D,2,FALSE)</f>
        <v>DGX 乙切管</v>
      </c>
      <c r="D21" s="1030" t="str">
        <f>VLOOKUP($A21,管路データ!$A:$D,3,FALSE)</f>
        <v>φ200</v>
      </c>
      <c r="E21" s="853">
        <v>0.88528399999999996</v>
      </c>
      <c r="F21" s="1047">
        <v>1</v>
      </c>
      <c r="G21" s="1038">
        <f t="shared" si="0"/>
        <v>0.88528399999999996</v>
      </c>
      <c r="H21" s="1038">
        <f>E21*COS(RADIANS(22.5))</f>
        <v>0.81789576805972197</v>
      </c>
      <c r="I21" s="1066"/>
      <c r="J21" s="1073" t="str">
        <f t="shared" si="2"/>
        <v/>
      </c>
      <c r="K21" s="1077"/>
      <c r="L21" s="1008"/>
      <c r="M21" s="1014"/>
      <c r="N21" s="1022"/>
      <c r="O21" s="1033"/>
      <c r="P21" s="1038"/>
      <c r="Q21" s="1047"/>
      <c r="R21" s="1038"/>
      <c r="S21" s="1038"/>
      <c r="T21" s="1038"/>
      <c r="U21" s="1096" t="str">
        <f t="shared" si="5"/>
        <v/>
      </c>
    </row>
    <row r="22" spans="1:21" s="1004" customFormat="1" ht="15" customHeight="1">
      <c r="A22" s="1008">
        <v>103</v>
      </c>
      <c r="B22" s="1014" t="s">
        <v>840</v>
      </c>
      <c r="C22" s="1022" t="s">
        <v>800</v>
      </c>
      <c r="D22" s="1030" t="str">
        <f>VLOOKUP($A22,管路データ!$A:$D,3,FALSE)</f>
        <v>φ200×22 1/2°</v>
      </c>
      <c r="E22" s="1038">
        <f>VLOOKUP(A22,管路データ!$A:$D,4,FALSE)</f>
        <v>8.e-002</v>
      </c>
      <c r="F22" s="1047">
        <v>1</v>
      </c>
      <c r="G22" s="1038">
        <f t="shared" si="0"/>
        <v>8.e-002</v>
      </c>
      <c r="H22" s="1038">
        <f>E22*COS(RADIANS(IF(D22="φ200×22 1/2°",22.5,IF(D22="φ200×45°",45,IF(D22="φ150×11 1/4°",11.25,0)))))</f>
        <v>7.3910362600902946e-002</v>
      </c>
      <c r="I22" s="1066">
        <f>SUM($H$20:H22)</f>
        <v>0.96571649326152786</v>
      </c>
      <c r="J22" s="1073" t="str">
        <f t="shared" si="2"/>
        <v/>
      </c>
      <c r="K22" s="1077">
        <f>SUM($H$4:H22)</f>
        <v>30.855034493261527</v>
      </c>
      <c r="L22" s="1008"/>
      <c r="M22" s="1014"/>
      <c r="N22" s="1022"/>
      <c r="O22" s="1033"/>
      <c r="P22" s="1038"/>
      <c r="Q22" s="1047"/>
      <c r="R22" s="1038"/>
      <c r="S22" s="1038"/>
      <c r="T22" s="1038"/>
      <c r="U22" s="1096" t="str">
        <f t="shared" si="5"/>
        <v/>
      </c>
    </row>
    <row r="23" spans="1:21" s="1004" customFormat="1" ht="15" customHeight="1">
      <c r="A23" s="1008">
        <v>102</v>
      </c>
      <c r="B23" s="1014"/>
      <c r="C23" s="1022" t="str">
        <f>VLOOKUP(A23,管路データ!$A:$D,2,FALSE)</f>
        <v>DGX 両受曲管</v>
      </c>
      <c r="D23" s="1030" t="str">
        <f>VLOOKUP($A23,管路データ!$A:$D,3,FALSE)</f>
        <v>φ200×22 1/2°</v>
      </c>
      <c r="E23" s="1038">
        <f>VLOOKUP(A23,管路データ!$A:$D,4,FALSE)</f>
        <v>8.e-002</v>
      </c>
      <c r="F23" s="1047">
        <v>1</v>
      </c>
      <c r="G23" s="1038">
        <f t="shared" si="0"/>
        <v>8.e-002</v>
      </c>
      <c r="H23" s="1038">
        <f>G23</f>
        <v>8.e-002</v>
      </c>
      <c r="I23" s="1066"/>
      <c r="J23" s="1073" t="str">
        <f t="shared" si="2"/>
        <v/>
      </c>
      <c r="K23" s="1077"/>
      <c r="L23" s="1008"/>
      <c r="M23" s="1014"/>
      <c r="N23" s="1022"/>
      <c r="O23" s="1033"/>
      <c r="P23" s="1038"/>
      <c r="Q23" s="1047"/>
      <c r="R23" s="1038"/>
      <c r="S23" s="1038"/>
      <c r="T23" s="1038"/>
      <c r="U23" s="1096" t="str">
        <f t="shared" si="5"/>
        <v/>
      </c>
    </row>
    <row r="24" spans="1:21" s="1004" customFormat="1" ht="15" customHeight="1">
      <c r="A24" s="1008">
        <v>66</v>
      </c>
      <c r="B24" s="1014"/>
      <c r="C24" s="1022" t="str">
        <f>VLOOKUP(A24,管路データ!$A:$D,2,FALSE)</f>
        <v>DGX 直管</v>
      </c>
      <c r="D24" s="1030" t="str">
        <f>VLOOKUP($A24,管路データ!$A:$D,3,FALSE)</f>
        <v>φ200</v>
      </c>
      <c r="E24" s="1038">
        <f>VLOOKUP(A24,管路データ!$A:$D,4,FALSE)</f>
        <v>5</v>
      </c>
      <c r="F24" s="1047">
        <v>1</v>
      </c>
      <c r="G24" s="1038">
        <f t="shared" si="0"/>
        <v>5</v>
      </c>
      <c r="H24" s="1038">
        <f>G24</f>
        <v>5</v>
      </c>
      <c r="I24" s="1066"/>
      <c r="J24" s="1073" t="str">
        <f t="shared" si="2"/>
        <v/>
      </c>
      <c r="K24" s="1077"/>
      <c r="L24" s="1008"/>
      <c r="M24" s="1014"/>
      <c r="N24" s="1022"/>
      <c r="O24" s="1033"/>
      <c r="P24" s="1038"/>
      <c r="Q24" s="1047"/>
      <c r="R24" s="1038"/>
      <c r="S24" s="1038"/>
      <c r="T24" s="1038"/>
      <c r="U24" s="1096" t="str">
        <f t="shared" si="5"/>
        <v/>
      </c>
    </row>
    <row r="25" spans="1:21" s="1004" customFormat="1" ht="15" customHeight="1">
      <c r="A25" s="1008">
        <v>67</v>
      </c>
      <c r="B25" s="1014"/>
      <c r="C25" s="1021" t="str">
        <f>VLOOKUP(A25,管路データ!$A:$D,2,FALSE)</f>
        <v>ライナによる有効伸び量</v>
      </c>
      <c r="D25" s="1030" t="str">
        <f>VLOOKUP($A25,管路データ!$A:$D,3,FALSE)</f>
        <v>φ200</v>
      </c>
      <c r="E25" s="1038">
        <f>VLOOKUP(A25,管路データ!$A:$D,4,FALSE)</f>
        <v>3.9e-002</v>
      </c>
      <c r="F25" s="1047">
        <v>1</v>
      </c>
      <c r="G25" s="1038">
        <f t="shared" si="0"/>
        <v>3.9e-002</v>
      </c>
      <c r="H25" s="1038">
        <f>G25</f>
        <v>3.9e-002</v>
      </c>
      <c r="I25" s="1066"/>
      <c r="J25" s="1073" t="str">
        <f t="shared" si="2"/>
        <v/>
      </c>
      <c r="K25" s="1077"/>
      <c r="L25" s="1008"/>
      <c r="M25" s="1014"/>
      <c r="N25" s="1022"/>
      <c r="O25" s="1033"/>
      <c r="P25" s="1038"/>
      <c r="Q25" s="1047"/>
      <c r="R25" s="1038"/>
      <c r="S25" s="1038"/>
      <c r="T25" s="1038"/>
      <c r="U25" s="1096" t="str">
        <f t="shared" si="5"/>
        <v/>
      </c>
    </row>
    <row r="26" spans="1:21" s="1004" customFormat="1" ht="15" customHeight="1">
      <c r="A26" s="1008">
        <v>93</v>
      </c>
      <c r="B26" s="1014" t="s">
        <v>231</v>
      </c>
      <c r="C26" s="1022" t="str">
        <f>VLOOKUP(A26,管路データ!$A:$D,2,FALSE)</f>
        <v>DGX 曲管(L2)</v>
      </c>
      <c r="D26" s="1030" t="str">
        <f>VLOOKUP($A26,管路データ!$A:$D,3,FALSE)</f>
        <v>φ200×45°</v>
      </c>
      <c r="E26" s="1038">
        <f>VLOOKUP(A26,管路データ!$A:$D,4,FALSE)</f>
        <v>0.41</v>
      </c>
      <c r="F26" s="1047">
        <v>1</v>
      </c>
      <c r="G26" s="1038">
        <f t="shared" si="0"/>
        <v>0.41</v>
      </c>
      <c r="H26" s="1038">
        <f>G26</f>
        <v>0.41</v>
      </c>
      <c r="I26" s="1066">
        <f>SUM($H$23:H26)</f>
        <v>5.5289999999999999</v>
      </c>
      <c r="J26" s="1073" t="str">
        <f t="shared" si="2"/>
        <v/>
      </c>
      <c r="K26" s="1077">
        <f>SUM($H$4:H26)</f>
        <v>36.384034493261524</v>
      </c>
      <c r="L26" s="1008"/>
      <c r="M26" s="1014"/>
      <c r="N26" s="1022"/>
      <c r="O26" s="1033"/>
      <c r="P26" s="1038"/>
      <c r="Q26" s="1047"/>
      <c r="R26" s="1038"/>
      <c r="S26" s="1038"/>
      <c r="T26" s="1038"/>
      <c r="U26" s="1096" t="str">
        <f t="shared" si="5"/>
        <v/>
      </c>
    </row>
    <row r="27" spans="1:21" s="1004" customFormat="1" ht="15" customHeight="1">
      <c r="A27" s="1008">
        <v>94</v>
      </c>
      <c r="B27" s="1014"/>
      <c r="C27" s="1022" t="s">
        <v>266</v>
      </c>
      <c r="D27" s="1030" t="str">
        <f>VLOOKUP($A27,管路データ!$A:$D,3,FALSE)</f>
        <v>φ200×45°</v>
      </c>
      <c r="E27" s="1038">
        <f>VLOOKUP(A27,管路データ!$A:$D,4,FALSE)</f>
        <v>0.12</v>
      </c>
      <c r="F27" s="1047">
        <v>1</v>
      </c>
      <c r="G27" s="1038">
        <f t="shared" si="0"/>
        <v>0.12</v>
      </c>
      <c r="H27" s="1038">
        <f>E27*COS(RADIANS(IF(D27="φ200×22 1/2°",22.5,IF(D27="φ200×45°",45,IF(D27="φ150×11 1/4°",11.25,0)))))</f>
        <v>8.4852813742385708e-002</v>
      </c>
      <c r="I27" s="1066"/>
      <c r="J27" s="1073" t="str">
        <f t="shared" si="2"/>
        <v/>
      </c>
      <c r="K27" s="1077"/>
      <c r="L27" s="1008"/>
      <c r="M27" s="1014"/>
      <c r="N27" s="1022"/>
      <c r="O27" s="1033"/>
      <c r="P27" s="1038"/>
      <c r="Q27" s="1047"/>
      <c r="R27" s="1038"/>
      <c r="S27" s="1038"/>
      <c r="T27" s="1038"/>
      <c r="U27" s="1096" t="str">
        <f t="shared" si="5"/>
        <v/>
      </c>
    </row>
    <row r="28" spans="1:21" s="1004" customFormat="1" ht="15" customHeight="1">
      <c r="A28" s="1008">
        <v>70</v>
      </c>
      <c r="B28" s="1014"/>
      <c r="C28" s="1022" t="str">
        <f>VLOOKUP(A28,管路データ!$A:$D,2,FALSE)</f>
        <v>DGX 乙切管</v>
      </c>
      <c r="D28" s="1030" t="str">
        <f>VLOOKUP($A28,管路データ!$A:$D,3,FALSE)</f>
        <v>φ200</v>
      </c>
      <c r="E28" s="853">
        <v>1.0327919999999999</v>
      </c>
      <c r="F28" s="1047">
        <v>1</v>
      </c>
      <c r="G28" s="1038">
        <f t="shared" si="0"/>
        <v>1.0327919999999999</v>
      </c>
      <c r="H28" s="1038">
        <f>E28*COS(RADIANS(45))</f>
        <v>0.73029422675521682</v>
      </c>
      <c r="I28" s="1066"/>
      <c r="J28" s="1073" t="str">
        <f t="shared" si="2"/>
        <v/>
      </c>
      <c r="K28" s="1077"/>
      <c r="L28" s="1008"/>
      <c r="M28" s="1014"/>
      <c r="N28" s="1022"/>
      <c r="O28" s="1033"/>
      <c r="P28" s="1038"/>
      <c r="Q28" s="1047"/>
      <c r="R28" s="1038"/>
      <c r="S28" s="1038"/>
      <c r="T28" s="1038"/>
      <c r="U28" s="1096" t="str">
        <f t="shared" si="5"/>
        <v/>
      </c>
    </row>
    <row r="29" spans="1:21" s="1004" customFormat="1" ht="15" customHeight="1">
      <c r="A29" s="1008">
        <v>101</v>
      </c>
      <c r="B29" s="1014" t="s">
        <v>841</v>
      </c>
      <c r="C29" s="1022" t="s">
        <v>800</v>
      </c>
      <c r="D29" s="1030" t="str">
        <f>VLOOKUP($A29,管路データ!$A:$D,3,FALSE)</f>
        <v>φ200×45°</v>
      </c>
      <c r="E29" s="1038">
        <f>VLOOKUP(A29,管路データ!$A:$D,4,FALSE)</f>
        <v>0.12</v>
      </c>
      <c r="F29" s="1047">
        <v>1</v>
      </c>
      <c r="G29" s="1038">
        <f t="shared" si="0"/>
        <v>0.12</v>
      </c>
      <c r="H29" s="1038">
        <f>E29*COS(RADIANS(IF(D29="φ200×22 1/2°",22.5,IF(D29="φ200×45°",45,IF(D29="φ150×11 1/4°",11.25,0)))))</f>
        <v>8.4852813742385708e-002</v>
      </c>
      <c r="I29" s="1066">
        <f>SUM($H$27:H29)</f>
        <v>0.8999998542399883</v>
      </c>
      <c r="J29" s="1073" t="str">
        <f t="shared" si="2"/>
        <v/>
      </c>
      <c r="K29" s="1077">
        <f>SUM($H$4:H29)</f>
        <v>37.284034347501517</v>
      </c>
      <c r="L29" s="1008"/>
      <c r="M29" s="1014"/>
      <c r="N29" s="1022"/>
      <c r="O29" s="1033"/>
      <c r="P29" s="1038"/>
      <c r="Q29" s="1047"/>
      <c r="R29" s="1038"/>
      <c r="S29" s="1038"/>
      <c r="T29" s="1038"/>
      <c r="U29" s="1096" t="str">
        <f t="shared" si="5"/>
        <v/>
      </c>
    </row>
    <row r="30" spans="1:21" s="1004" customFormat="1" ht="15" customHeight="1">
      <c r="A30" s="1008">
        <v>100</v>
      </c>
      <c r="B30" s="1014"/>
      <c r="C30" s="1022" t="str">
        <f>VLOOKUP(A30,管路データ!$A:$D,2,FALSE)</f>
        <v>DGX 両受曲管</v>
      </c>
      <c r="D30" s="1030" t="str">
        <f>VLOOKUP($A30,管路データ!$A:$D,3,FALSE)</f>
        <v>φ200×45°</v>
      </c>
      <c r="E30" s="1038">
        <f>VLOOKUP(A30,管路データ!$A:$D,4,FALSE)</f>
        <v>0.12</v>
      </c>
      <c r="F30" s="1047">
        <v>1</v>
      </c>
      <c r="G30" s="1038">
        <f t="shared" si="0"/>
        <v>0.12</v>
      </c>
      <c r="H30" s="1038">
        <f>G30</f>
        <v>0.12</v>
      </c>
      <c r="I30" s="1066"/>
      <c r="J30" s="1073" t="str">
        <f t="shared" si="2"/>
        <v/>
      </c>
      <c r="K30" s="1077"/>
      <c r="L30" s="1008"/>
      <c r="M30" s="1014"/>
      <c r="N30" s="1022"/>
      <c r="O30" s="1033"/>
      <c r="P30" s="1038"/>
      <c r="Q30" s="1047"/>
      <c r="R30" s="1038"/>
      <c r="S30" s="1038"/>
      <c r="T30" s="1038"/>
      <c r="U30" s="1096" t="str">
        <f t="shared" si="5"/>
        <v/>
      </c>
    </row>
    <row r="31" spans="1:21" s="1004" customFormat="1" ht="15" customHeight="1">
      <c r="A31" s="1008">
        <v>70</v>
      </c>
      <c r="B31" s="1014"/>
      <c r="C31" s="1022" t="str">
        <f>VLOOKUP(A31,管路データ!$A:$D,2,FALSE)</f>
        <v>DGX 乙切管</v>
      </c>
      <c r="D31" s="1030" t="str">
        <f>VLOOKUP($A31,管路データ!$A:$D,3,FALSE)</f>
        <v>φ200</v>
      </c>
      <c r="E31" s="853">
        <v>1</v>
      </c>
      <c r="F31" s="1047">
        <v>1</v>
      </c>
      <c r="G31" s="1038">
        <f t="shared" si="0"/>
        <v>1</v>
      </c>
      <c r="H31" s="1038">
        <f>G31</f>
        <v>1</v>
      </c>
      <c r="I31" s="1066"/>
      <c r="J31" s="1073" t="str">
        <f t="shared" si="2"/>
        <v/>
      </c>
      <c r="K31" s="1077"/>
      <c r="L31" s="1008"/>
      <c r="M31" s="1014"/>
      <c r="N31" s="1022"/>
      <c r="O31" s="1033"/>
      <c r="P31" s="1038"/>
      <c r="Q31" s="1047"/>
      <c r="R31" s="1038"/>
      <c r="S31" s="1038"/>
      <c r="T31" s="1038"/>
      <c r="U31" s="1096" t="str">
        <f t="shared" si="5"/>
        <v/>
      </c>
    </row>
    <row r="32" spans="1:21" s="1004" customFormat="1" ht="15" customHeight="1">
      <c r="A32" s="1008">
        <v>102</v>
      </c>
      <c r="B32" s="1014" t="s">
        <v>393</v>
      </c>
      <c r="C32" s="1022" t="str">
        <f>VLOOKUP(A32,管路データ!$A:$D,2,FALSE)</f>
        <v>DGX 両受曲管</v>
      </c>
      <c r="D32" s="1030" t="str">
        <f>VLOOKUP($A32,管路データ!$A:$D,3,FALSE)</f>
        <v>φ200×22 1/2°</v>
      </c>
      <c r="E32" s="1038">
        <f>VLOOKUP(A32,管路データ!$A:$D,4,FALSE)</f>
        <v>8.e-002</v>
      </c>
      <c r="F32" s="1047">
        <v>1</v>
      </c>
      <c r="G32" s="1038">
        <f t="shared" si="0"/>
        <v>8.e-002</v>
      </c>
      <c r="H32" s="1038">
        <f>G32</f>
        <v>8.e-002</v>
      </c>
      <c r="I32" s="1066">
        <f>SUM($H$30:H32)</f>
        <v>1.2000000000000002</v>
      </c>
      <c r="J32" s="1073" t="str">
        <f t="shared" si="2"/>
        <v/>
      </c>
      <c r="K32" s="1077">
        <f>SUM($H$4:H32)</f>
        <v>38.484034347501513</v>
      </c>
      <c r="L32" s="1008"/>
      <c r="M32" s="1014"/>
      <c r="N32" s="1022"/>
      <c r="O32" s="1033"/>
      <c r="P32" s="1038"/>
      <c r="Q32" s="1047"/>
      <c r="R32" s="1038"/>
      <c r="S32" s="1038"/>
      <c r="T32" s="1038"/>
      <c r="U32" s="1096" t="str">
        <f t="shared" si="5"/>
        <v/>
      </c>
    </row>
    <row r="33" spans="1:21" s="1004" customFormat="1" ht="15" customHeight="1">
      <c r="A33" s="1008">
        <v>103</v>
      </c>
      <c r="B33" s="1014"/>
      <c r="C33" s="1022" t="s">
        <v>800</v>
      </c>
      <c r="D33" s="1030" t="str">
        <f>VLOOKUP($A33,管路データ!$A:$D,3,FALSE)</f>
        <v>φ200×22 1/2°</v>
      </c>
      <c r="E33" s="1038">
        <f>VLOOKUP(A33,管路データ!$A:$D,4,FALSE)</f>
        <v>8.e-002</v>
      </c>
      <c r="F33" s="1047">
        <v>1</v>
      </c>
      <c r="G33" s="1038">
        <f t="shared" si="0"/>
        <v>8.e-002</v>
      </c>
      <c r="H33" s="1038">
        <f>E33*COS(RADIANS(IF(D33="φ200×22 1/2°",22.5,IF(D33="φ200×45°",45,IF(D33="φ150×11 1/4°",11.25,0)))))</f>
        <v>7.3910362600902946e-002</v>
      </c>
      <c r="I33" s="1066"/>
      <c r="J33" s="1073" t="str">
        <f t="shared" si="2"/>
        <v/>
      </c>
      <c r="K33" s="1077"/>
      <c r="L33" s="1008"/>
      <c r="M33" s="1014"/>
      <c r="N33" s="1022"/>
      <c r="O33" s="1033"/>
      <c r="P33" s="1038"/>
      <c r="Q33" s="1047"/>
      <c r="R33" s="1038"/>
      <c r="S33" s="1038"/>
      <c r="T33" s="1038"/>
      <c r="U33" s="1096" t="str">
        <f t="shared" si="5"/>
        <v/>
      </c>
    </row>
    <row r="34" spans="1:21" s="1004" customFormat="1" ht="15" customHeight="1">
      <c r="A34" s="1008">
        <v>70</v>
      </c>
      <c r="B34" s="1014"/>
      <c r="C34" s="1022" t="str">
        <f>VLOOKUP(A34,管路データ!$A:$D,2,FALSE)</f>
        <v>DGX 乙切管</v>
      </c>
      <c r="D34" s="1030" t="str">
        <f>VLOOKUP($A34,管路データ!$A:$D,3,FALSE)</f>
        <v>φ200</v>
      </c>
      <c r="E34" s="853">
        <v>1.146528</v>
      </c>
      <c r="F34" s="1047">
        <v>1</v>
      </c>
      <c r="G34" s="1038">
        <f t="shared" si="0"/>
        <v>1.146528</v>
      </c>
      <c r="H34" s="1038">
        <f>E34*COS(RADIANS(22.5))</f>
        <v>1.0592537526511006</v>
      </c>
      <c r="I34" s="1066"/>
      <c r="J34" s="1073" t="str">
        <f t="shared" si="2"/>
        <v/>
      </c>
      <c r="K34" s="1077"/>
      <c r="L34" s="1008"/>
      <c r="M34" s="1014"/>
      <c r="N34" s="1022"/>
      <c r="O34" s="1033"/>
      <c r="P34" s="1038"/>
      <c r="Q34" s="1047"/>
      <c r="R34" s="1038"/>
      <c r="S34" s="1038"/>
      <c r="T34" s="1038"/>
      <c r="U34" s="1096" t="str">
        <f t="shared" si="5"/>
        <v/>
      </c>
    </row>
    <row r="35" spans="1:21" s="1004" customFormat="1" ht="15" customHeight="1">
      <c r="A35" s="1008">
        <v>103</v>
      </c>
      <c r="B35" s="1014" t="s">
        <v>842</v>
      </c>
      <c r="C35" s="1022" t="s">
        <v>800</v>
      </c>
      <c r="D35" s="1030" t="str">
        <f>VLOOKUP($A35,管路データ!$A:$D,3,FALSE)</f>
        <v>φ200×22 1/2°</v>
      </c>
      <c r="E35" s="1038">
        <f>VLOOKUP(A35,管路データ!$A:$D,4,FALSE)</f>
        <v>8.e-002</v>
      </c>
      <c r="F35" s="1047">
        <v>1</v>
      </c>
      <c r="G35" s="1038">
        <f t="shared" si="0"/>
        <v>8.e-002</v>
      </c>
      <c r="H35" s="1038">
        <f>E35*COS(RADIANS(IF(D35="φ200×22 1/2°",22.5,IF(D35="φ200×45°",45,IF(D35="φ150×11 1/4°",11.25,0)))))</f>
        <v>7.3910362600902946e-002</v>
      </c>
      <c r="I35" s="1066">
        <f>SUM($H$33:H35)</f>
        <v>1.2070744778529066</v>
      </c>
      <c r="J35" s="1073" t="str">
        <f t="shared" si="2"/>
        <v/>
      </c>
      <c r="K35" s="1077">
        <f>SUM($H$4:H35)</f>
        <v>39.691108825354426</v>
      </c>
      <c r="L35" s="1008"/>
      <c r="M35" s="1014"/>
      <c r="N35" s="1022"/>
      <c r="O35" s="1033"/>
      <c r="P35" s="1038"/>
      <c r="Q35" s="1047"/>
      <c r="R35" s="1038"/>
      <c r="S35" s="1038"/>
      <c r="T35" s="1038"/>
      <c r="U35" s="1096" t="str">
        <f t="shared" si="5"/>
        <v/>
      </c>
    </row>
    <row r="36" spans="1:21" s="1004" customFormat="1" ht="15" customHeight="1">
      <c r="A36" s="1008">
        <v>102</v>
      </c>
      <c r="B36" s="1014"/>
      <c r="C36" s="1022" t="str">
        <f>VLOOKUP(A36,管路データ!$A:$D,2,FALSE)</f>
        <v>DGX 両受曲管</v>
      </c>
      <c r="D36" s="1030" t="str">
        <f>VLOOKUP($A36,管路データ!$A:$D,3,FALSE)</f>
        <v>φ200×22 1/2°</v>
      </c>
      <c r="E36" s="1038">
        <f>VLOOKUP(A36,管路データ!$A:$D,4,FALSE)</f>
        <v>8.e-002</v>
      </c>
      <c r="F36" s="1047">
        <v>1</v>
      </c>
      <c r="G36" s="1038">
        <f t="shared" si="0"/>
        <v>8.e-002</v>
      </c>
      <c r="H36" s="1038">
        <f t="shared" ref="H36:H44" si="6">G36</f>
        <v>8.e-002</v>
      </c>
      <c r="I36" s="1066"/>
      <c r="J36" s="1073" t="str">
        <f t="shared" si="2"/>
        <v/>
      </c>
      <c r="K36" s="1077"/>
      <c r="L36" s="1008"/>
      <c r="M36" s="1014"/>
      <c r="N36" s="1022"/>
      <c r="O36" s="1033"/>
      <c r="P36" s="1038"/>
      <c r="Q36" s="1047"/>
      <c r="R36" s="1038"/>
      <c r="S36" s="1038"/>
      <c r="T36" s="1038"/>
      <c r="U36" s="1096" t="str">
        <f t="shared" si="5"/>
        <v/>
      </c>
    </row>
    <row r="37" spans="1:21" s="1004" customFormat="1" ht="15" customHeight="1">
      <c r="A37" s="1008">
        <v>78</v>
      </c>
      <c r="B37" s="1014" t="s">
        <v>406</v>
      </c>
      <c r="C37" s="1022" t="str">
        <f>VLOOKUP(A37,管路データ!$A:$D,2,FALSE)</f>
        <v>DGX 曲管(L2)&lt;H.B.&gt;</v>
      </c>
      <c r="D37" s="1030" t="str">
        <f>VLOOKUP($A37,管路データ!$A:$D,3,FALSE)</f>
        <v>φ200×22 1/2°</v>
      </c>
      <c r="E37" s="1038">
        <f>VLOOKUP(A37,管路データ!$A:$D,4,FALSE)</f>
        <v>0.37</v>
      </c>
      <c r="F37" s="1047">
        <v>1</v>
      </c>
      <c r="G37" s="1038">
        <f t="shared" si="0"/>
        <v>0.37</v>
      </c>
      <c r="H37" s="1038">
        <f t="shared" si="6"/>
        <v>0.37</v>
      </c>
      <c r="I37" s="1066">
        <f>SUM($H$36:H37)</f>
        <v>0.45</v>
      </c>
      <c r="J37" s="1073" t="str">
        <f t="shared" si="2"/>
        <v/>
      </c>
      <c r="K37" s="1077">
        <f>SUM($H$4:H37)</f>
        <v>40.141108825354422</v>
      </c>
      <c r="L37" s="1008"/>
      <c r="M37" s="1014"/>
      <c r="N37" s="1022"/>
      <c r="O37" s="1033"/>
      <c r="P37" s="1038"/>
      <c r="Q37" s="1047"/>
      <c r="R37" s="1038"/>
      <c r="S37" s="1038"/>
      <c r="T37" s="1038"/>
      <c r="U37" s="1096" t="str">
        <f t="shared" si="5"/>
        <v/>
      </c>
    </row>
    <row r="38" spans="1:21" s="1004" customFormat="1" ht="15" customHeight="1">
      <c r="A38" s="1008">
        <v>77</v>
      </c>
      <c r="B38" s="1014"/>
      <c r="C38" s="1022" t="str">
        <f>VLOOKUP(A38,管路データ!$A:$D,2,FALSE)</f>
        <v>DGX 曲管(L1)&lt;H.B.&gt;</v>
      </c>
      <c r="D38" s="1030" t="str">
        <f>VLOOKUP($A38,管路データ!$A:$D,3,FALSE)</f>
        <v>φ200×22 1/2°</v>
      </c>
      <c r="E38" s="1038">
        <f>VLOOKUP(A38,管路データ!$A:$D,4,FALSE)</f>
        <v>8.e-002</v>
      </c>
      <c r="F38" s="1047">
        <v>1</v>
      </c>
      <c r="G38" s="1038">
        <f t="shared" si="0"/>
        <v>8.e-002</v>
      </c>
      <c r="H38" s="1038">
        <f t="shared" si="6"/>
        <v>8.e-002</v>
      </c>
      <c r="I38" s="1066"/>
      <c r="J38" s="1073" t="str">
        <f t="shared" si="2"/>
        <v/>
      </c>
      <c r="K38" s="1077"/>
      <c r="L38" s="1008"/>
      <c r="M38" s="1014"/>
      <c r="N38" s="1022"/>
      <c r="O38" s="1033"/>
      <c r="P38" s="1038"/>
      <c r="Q38" s="1047"/>
      <c r="R38" s="1038"/>
      <c r="S38" s="1038"/>
      <c r="T38" s="1038"/>
      <c r="U38" s="1096" t="str">
        <f t="shared" si="5"/>
        <v/>
      </c>
    </row>
    <row r="39" spans="1:21" s="1004" customFormat="1" ht="15" customHeight="1">
      <c r="A39" s="1008">
        <v>70</v>
      </c>
      <c r="B39" s="1014"/>
      <c r="C39" s="1022" t="str">
        <f>VLOOKUP(A39,管路データ!$A:$D,2,FALSE)</f>
        <v>DGX 乙切管</v>
      </c>
      <c r="D39" s="1030" t="str">
        <f>VLOOKUP($A39,管路データ!$A:$D,3,FALSE)</f>
        <v>φ200</v>
      </c>
      <c r="E39" s="853">
        <v>0.95152400000000004</v>
      </c>
      <c r="F39" s="1047">
        <v>1</v>
      </c>
      <c r="G39" s="1038">
        <f t="shared" si="0"/>
        <v>0.95152400000000004</v>
      </c>
      <c r="H39" s="1038">
        <f t="shared" si="6"/>
        <v>0.95152400000000004</v>
      </c>
      <c r="I39" s="1066"/>
      <c r="J39" s="1073" t="str">
        <f t="shared" si="2"/>
        <v/>
      </c>
      <c r="K39" s="1077"/>
      <c r="L39" s="1008"/>
      <c r="M39" s="1014"/>
      <c r="N39" s="1022"/>
      <c r="O39" s="1033"/>
      <c r="P39" s="1038"/>
      <c r="Q39" s="1047"/>
      <c r="R39" s="1038"/>
      <c r="S39" s="1038"/>
      <c r="T39" s="1038"/>
      <c r="U39" s="1096" t="str">
        <f t="shared" si="5"/>
        <v/>
      </c>
    </row>
    <row r="40" spans="1:21" s="1004" customFormat="1" ht="15" customHeight="1">
      <c r="A40" s="1008">
        <v>79</v>
      </c>
      <c r="B40" s="1014" t="s">
        <v>843</v>
      </c>
      <c r="C40" s="1022" t="str">
        <f>VLOOKUP(A40,管路データ!$A:$D,2,FALSE)</f>
        <v>DGX 両受曲管&lt;H.B.&gt;</v>
      </c>
      <c r="D40" s="1030" t="str">
        <f>VLOOKUP($A40,管路データ!$A:$D,3,FALSE)</f>
        <v>φ200×22 1/2°</v>
      </c>
      <c r="E40" s="1038">
        <f>VLOOKUP(A40,管路データ!$A:$D,4,FALSE)</f>
        <v>8.e-002</v>
      </c>
      <c r="F40" s="1047">
        <v>1</v>
      </c>
      <c r="G40" s="1038">
        <f t="shared" si="0"/>
        <v>8.e-002</v>
      </c>
      <c r="H40" s="1038">
        <f t="shared" si="6"/>
        <v>8.e-002</v>
      </c>
      <c r="I40" s="1066">
        <f>SUM($H$38:H40)</f>
        <v>1.1115240000000002</v>
      </c>
      <c r="J40" s="1073" t="str">
        <f t="shared" si="2"/>
        <v/>
      </c>
      <c r="K40" s="1077">
        <f>SUM($H$4:H40)</f>
        <v>41.252632825354418</v>
      </c>
      <c r="L40" s="1008"/>
      <c r="M40" s="1014"/>
      <c r="N40" s="1022"/>
      <c r="O40" s="1033"/>
      <c r="P40" s="1038"/>
      <c r="Q40" s="1047"/>
      <c r="R40" s="1038"/>
      <c r="S40" s="1038"/>
      <c r="T40" s="1038"/>
      <c r="U40" s="1096" t="str">
        <f t="shared" si="5"/>
        <v/>
      </c>
    </row>
    <row r="41" spans="1:21" s="1004" customFormat="1" ht="15" customHeight="1">
      <c r="A41" s="1008">
        <v>79</v>
      </c>
      <c r="B41" s="1014"/>
      <c r="C41" s="1022" t="str">
        <f>VLOOKUP(A41,管路データ!$A:$D,2,FALSE)</f>
        <v>DGX 両受曲管&lt;H.B.&gt;</v>
      </c>
      <c r="D41" s="1030" t="str">
        <f>VLOOKUP($A41,管路データ!$A:$D,3,FALSE)</f>
        <v>φ200×22 1/2°</v>
      </c>
      <c r="E41" s="1038">
        <f>VLOOKUP(A41,管路データ!$A:$D,4,FALSE)</f>
        <v>8.e-002</v>
      </c>
      <c r="F41" s="1047">
        <v>1</v>
      </c>
      <c r="G41" s="1038">
        <f t="shared" si="0"/>
        <v>8.e-002</v>
      </c>
      <c r="H41" s="1038">
        <f t="shared" si="6"/>
        <v>8.e-002</v>
      </c>
      <c r="I41" s="1066"/>
      <c r="J41" s="1073" t="str">
        <f t="shared" si="2"/>
        <v/>
      </c>
      <c r="K41" s="1077"/>
      <c r="L41" s="1008"/>
      <c r="M41" s="1014"/>
      <c r="N41" s="1022"/>
      <c r="O41" s="1033"/>
      <c r="P41" s="1038"/>
      <c r="Q41" s="1047"/>
      <c r="R41" s="1038"/>
      <c r="S41" s="1038"/>
      <c r="T41" s="1038"/>
      <c r="U41" s="1096" t="str">
        <f t="shared" si="5"/>
        <v/>
      </c>
    </row>
    <row r="42" spans="1:21" s="1004" customFormat="1" ht="15" customHeight="1">
      <c r="A42" s="1008">
        <v>66</v>
      </c>
      <c r="B42" s="1014"/>
      <c r="C42" s="1022" t="str">
        <f>VLOOKUP(A42,管路データ!$A:$D,2,FALSE)</f>
        <v>DGX 直管</v>
      </c>
      <c r="D42" s="1030" t="str">
        <f>VLOOKUP($A42,管路データ!$A:$D,3,FALSE)</f>
        <v>φ200</v>
      </c>
      <c r="E42" s="1038">
        <f>VLOOKUP(A42,管路データ!$A:$D,4,FALSE)</f>
        <v>5</v>
      </c>
      <c r="F42" s="1047">
        <v>9</v>
      </c>
      <c r="G42" s="1038">
        <f t="shared" si="0"/>
        <v>45</v>
      </c>
      <c r="H42" s="1038">
        <f t="shared" si="6"/>
        <v>45</v>
      </c>
      <c r="I42" s="1066"/>
      <c r="J42" s="1073" t="str">
        <f t="shared" si="2"/>
        <v/>
      </c>
      <c r="K42" s="1077"/>
      <c r="L42" s="1008"/>
      <c r="M42" s="1014"/>
      <c r="N42" s="1022"/>
      <c r="O42" s="1033"/>
      <c r="P42" s="1038"/>
      <c r="Q42" s="1047"/>
      <c r="R42" s="1038"/>
      <c r="S42" s="1038"/>
      <c r="T42" s="1038"/>
      <c r="U42" s="1096" t="str">
        <f t="shared" si="5"/>
        <v/>
      </c>
    </row>
    <row r="43" spans="1:21" s="1004" customFormat="1" ht="15" customHeight="1">
      <c r="A43" s="1008">
        <v>67</v>
      </c>
      <c r="B43" s="1014"/>
      <c r="C43" s="1021" t="str">
        <f>VLOOKUP(A43,管路データ!$A:$D,2,FALSE)</f>
        <v>ライナによる有効伸び量</v>
      </c>
      <c r="D43" s="1030" t="str">
        <f>VLOOKUP($A43,管路データ!$A:$D,3,FALSE)</f>
        <v>φ200</v>
      </c>
      <c r="E43" s="1038">
        <f>VLOOKUP(A43,管路データ!$A:$D,4,FALSE)</f>
        <v>3.9e-002</v>
      </c>
      <c r="F43" s="1047">
        <v>1</v>
      </c>
      <c r="G43" s="1038">
        <f t="shared" si="0"/>
        <v>3.9e-002</v>
      </c>
      <c r="H43" s="1038">
        <f t="shared" si="6"/>
        <v>3.9e-002</v>
      </c>
      <c r="I43" s="1066"/>
      <c r="J43" s="1073" t="str">
        <f t="shared" si="2"/>
        <v/>
      </c>
      <c r="K43" s="1077"/>
      <c r="L43" s="1008"/>
      <c r="M43" s="1014"/>
      <c r="N43" s="1022"/>
      <c r="O43" s="1033"/>
      <c r="P43" s="1038"/>
      <c r="Q43" s="1047"/>
      <c r="R43" s="1038"/>
      <c r="S43" s="1038"/>
      <c r="T43" s="1038"/>
      <c r="U43" s="1096" t="str">
        <f t="shared" si="5"/>
        <v/>
      </c>
    </row>
    <row r="44" spans="1:21" s="1004" customFormat="1" ht="15" customHeight="1">
      <c r="A44" s="1008">
        <v>97</v>
      </c>
      <c r="B44" s="1014" t="s">
        <v>555</v>
      </c>
      <c r="C44" s="1022" t="str">
        <f>VLOOKUP(A44,管路データ!$A:$D,2,FALSE)</f>
        <v>DGX 曲管(L2)</v>
      </c>
      <c r="D44" s="1030" t="str">
        <f>VLOOKUP($A44,管路データ!$A:$D,3,FALSE)</f>
        <v>φ200×22 1/2°</v>
      </c>
      <c r="E44" s="1038">
        <f>VLOOKUP(A44,管路データ!$A:$D,4,FALSE)</f>
        <v>0.37</v>
      </c>
      <c r="F44" s="1047">
        <v>1</v>
      </c>
      <c r="G44" s="1038">
        <f t="shared" si="0"/>
        <v>0.37</v>
      </c>
      <c r="H44" s="1038">
        <f t="shared" si="6"/>
        <v>0.37</v>
      </c>
      <c r="I44" s="1066">
        <f>SUM($H$41:H44)</f>
        <v>45.488999999999997</v>
      </c>
      <c r="J44" s="1073" t="str">
        <f t="shared" si="2"/>
        <v/>
      </c>
      <c r="K44" s="1077">
        <f>SUM($H$4:H44)</f>
        <v>86.741632825354415</v>
      </c>
      <c r="L44" s="1008"/>
      <c r="M44" s="1014"/>
      <c r="N44" s="1022"/>
      <c r="O44" s="1033"/>
      <c r="P44" s="1038"/>
      <c r="Q44" s="1047"/>
      <c r="R44" s="1038"/>
      <c r="S44" s="1038"/>
      <c r="T44" s="1038"/>
      <c r="U44" s="1096" t="str">
        <f t="shared" si="5"/>
        <v/>
      </c>
    </row>
    <row r="45" spans="1:21" s="1004" customFormat="1" ht="15" customHeight="1">
      <c r="A45" s="1008">
        <v>98</v>
      </c>
      <c r="B45" s="1014"/>
      <c r="C45" s="1022" t="str">
        <f>VLOOKUP(A45,管路データ!$A:$D,2,FALSE)</f>
        <v>DGX 曲管(L1)&lt;V.B.&gt;</v>
      </c>
      <c r="D45" s="1030" t="str">
        <f>VLOOKUP($A45,管路データ!$A:$D,3,FALSE)</f>
        <v>φ200×22 1/2°</v>
      </c>
      <c r="E45" s="1038">
        <f>VLOOKUP(A45,管路データ!$A:$D,4,FALSE)</f>
        <v>8.e-002</v>
      </c>
      <c r="F45" s="1047">
        <v>1</v>
      </c>
      <c r="G45" s="1040">
        <f t="shared" si="0"/>
        <v>8.e-002</v>
      </c>
      <c r="H45" s="1038">
        <f>E45*COS(RADIANS(IF(D45="φ200×22 1/2°",22.5,IF(D45="φ200×45°",45,IF(D45="φ150×11 1/4°",11.25,0)))))</f>
        <v>7.3910362600902946e-002</v>
      </c>
      <c r="I45" s="1066"/>
      <c r="J45" s="1073" t="str">
        <f t="shared" si="2"/>
        <v/>
      </c>
      <c r="K45" s="1077"/>
      <c r="L45" s="1008"/>
      <c r="M45" s="1014"/>
      <c r="N45" s="1022"/>
      <c r="O45" s="1033"/>
      <c r="P45" s="1038"/>
      <c r="Q45" s="1047"/>
      <c r="R45" s="1038"/>
      <c r="S45" s="1038"/>
      <c r="T45" s="1038"/>
      <c r="U45" s="1096" t="str">
        <f t="shared" si="5"/>
        <v/>
      </c>
    </row>
    <row r="46" spans="1:21" s="1004" customFormat="1" ht="15" customHeight="1">
      <c r="A46" s="1008">
        <v>69</v>
      </c>
      <c r="B46" s="1014"/>
      <c r="C46" s="1022" t="str">
        <f>VLOOKUP(A46,管路データ!$A:$D,2,FALSE)</f>
        <v>DGX 甲切管</v>
      </c>
      <c r="D46" s="1030" t="str">
        <f>VLOOKUP($A46,管路データ!$A:$D,3,FALSE)</f>
        <v>φ200</v>
      </c>
      <c r="E46" s="853">
        <v>0.81774999999999998</v>
      </c>
      <c r="F46" s="1047">
        <v>1</v>
      </c>
      <c r="G46" s="1038">
        <f t="shared" si="0"/>
        <v>0.81774999999999998</v>
      </c>
      <c r="H46" s="1038">
        <f>E46*COS(RADIANS(22.5))</f>
        <v>0.75550248771110473</v>
      </c>
      <c r="I46" s="1066"/>
      <c r="J46" s="1073" t="str">
        <f t="shared" si="2"/>
        <v/>
      </c>
      <c r="K46" s="1077"/>
      <c r="L46" s="1008"/>
      <c r="M46" s="1014"/>
      <c r="N46" s="1022"/>
      <c r="O46" s="1033"/>
      <c r="P46" s="1038"/>
      <c r="Q46" s="1047"/>
      <c r="R46" s="1038"/>
      <c r="S46" s="1038"/>
      <c r="T46" s="1038"/>
      <c r="U46" s="1096" t="str">
        <f t="shared" si="5"/>
        <v/>
      </c>
    </row>
    <row r="47" spans="1:21" s="1004" customFormat="1" ht="15" customHeight="1">
      <c r="A47" s="1008">
        <v>67</v>
      </c>
      <c r="B47" s="1014"/>
      <c r="C47" s="1021" t="str">
        <f>VLOOKUP(A47,管路データ!$A:$D,2,FALSE)</f>
        <v>ライナによる有効伸び量</v>
      </c>
      <c r="D47" s="1030" t="str">
        <f>VLOOKUP($A47,管路データ!$A:$D,3,FALSE)</f>
        <v>φ200</v>
      </c>
      <c r="E47" s="1038">
        <f>VLOOKUP(A47,管路データ!$A:$D,4,FALSE)</f>
        <v>3.9e-002</v>
      </c>
      <c r="F47" s="1047">
        <v>1</v>
      </c>
      <c r="G47" s="1040">
        <f t="shared" si="0"/>
        <v>3.9e-002</v>
      </c>
      <c r="H47" s="1038">
        <f>E47*COS(RADIANS(22.5))</f>
        <v>3.6031301767940185e-002</v>
      </c>
      <c r="I47" s="1066"/>
      <c r="J47" s="1073" t="str">
        <f t="shared" si="2"/>
        <v/>
      </c>
      <c r="K47" s="1077"/>
      <c r="L47" s="1008"/>
      <c r="M47" s="1014"/>
      <c r="N47" s="1022"/>
      <c r="O47" s="1033"/>
      <c r="P47" s="1038"/>
      <c r="Q47" s="1047"/>
      <c r="R47" s="1038"/>
      <c r="S47" s="1038"/>
      <c r="T47" s="1038"/>
      <c r="U47" s="1096" t="str">
        <f t="shared" si="5"/>
        <v/>
      </c>
    </row>
    <row r="48" spans="1:21" s="1004" customFormat="1" ht="15" customHeight="1">
      <c r="A48" s="1008">
        <v>99</v>
      </c>
      <c r="B48" s="1014" t="s">
        <v>844</v>
      </c>
      <c r="C48" s="1022" t="str">
        <f>VLOOKUP(A48,管路データ!$A:$D,2,FALSE)</f>
        <v>DGX 曲管(L2)&lt;V.B.&gt;</v>
      </c>
      <c r="D48" s="1030" t="str">
        <f>VLOOKUP($A48,管路データ!$A:$D,3,FALSE)</f>
        <v>φ200×22 1/2°</v>
      </c>
      <c r="E48" s="1038">
        <f>VLOOKUP(A48,管路データ!$A:$D,4,FALSE)</f>
        <v>0.37</v>
      </c>
      <c r="F48" s="1047">
        <v>1</v>
      </c>
      <c r="G48" s="1038">
        <f t="shared" si="0"/>
        <v>0.37</v>
      </c>
      <c r="H48" s="1038">
        <f>E48*COS(RADIANS(IF(D48="φ200×22 1/2°",22.5,IF(D48="φ200×45°",45,IF(D48="φ150×11 1/4°",11.25,0)))))</f>
        <v>0.34183542702917608</v>
      </c>
      <c r="I48" s="1066">
        <f>SUM($H$45:H48)</f>
        <v>1.207279579109124</v>
      </c>
      <c r="J48" s="1073" t="str">
        <f t="shared" si="2"/>
        <v/>
      </c>
      <c r="K48" s="1077">
        <f>SUM($H$4:H48)</f>
        <v>87.948912404463528</v>
      </c>
      <c r="L48" s="1008"/>
      <c r="M48" s="1014"/>
      <c r="N48" s="1022"/>
      <c r="O48" s="1033"/>
      <c r="P48" s="1038"/>
      <c r="Q48" s="1047"/>
      <c r="R48" s="1038"/>
      <c r="S48" s="1038"/>
      <c r="T48" s="1038"/>
      <c r="U48" s="1096" t="str">
        <f t="shared" si="5"/>
        <v/>
      </c>
    </row>
    <row r="49" spans="1:21" s="1004" customFormat="1" ht="15" customHeight="1">
      <c r="A49" s="1008">
        <v>96</v>
      </c>
      <c r="B49" s="1014"/>
      <c r="C49" s="1022" t="str">
        <f>VLOOKUP(A49,管路データ!$A:$D,2,FALSE)</f>
        <v>DGX 曲管(L1)</v>
      </c>
      <c r="D49" s="1030" t="str">
        <f>VLOOKUP($A49,管路データ!$A:$D,3,FALSE)</f>
        <v>φ200×22 1/2°</v>
      </c>
      <c r="E49" s="1038">
        <f>VLOOKUP(A49,管路データ!$A:$D,4,FALSE)</f>
        <v>8.e-002</v>
      </c>
      <c r="F49" s="1047">
        <v>1</v>
      </c>
      <c r="G49" s="1038">
        <f t="shared" si="0"/>
        <v>8.e-002</v>
      </c>
      <c r="H49" s="1038">
        <f>G49</f>
        <v>8.e-002</v>
      </c>
      <c r="I49" s="1066"/>
      <c r="J49" s="1073" t="str">
        <f t="shared" si="2"/>
        <v/>
      </c>
      <c r="K49" s="1077"/>
      <c r="L49" s="1008"/>
      <c r="M49" s="1014"/>
      <c r="N49" s="1022"/>
      <c r="O49" s="1033"/>
      <c r="P49" s="1038"/>
      <c r="Q49" s="1047"/>
      <c r="R49" s="1038"/>
      <c r="S49" s="1038"/>
      <c r="T49" s="1038"/>
      <c r="U49" s="1096" t="str">
        <f t="shared" si="5"/>
        <v/>
      </c>
    </row>
    <row r="50" spans="1:21" s="1004" customFormat="1" ht="15" customHeight="1">
      <c r="A50" s="1008">
        <v>70</v>
      </c>
      <c r="B50" s="1014"/>
      <c r="C50" s="1022" t="str">
        <f>VLOOKUP(A50,管路データ!$A:$D,2,FALSE)</f>
        <v>DGX 乙切管</v>
      </c>
      <c r="D50" s="1030" t="str">
        <f>VLOOKUP($A50,管路データ!$A:$D,3,FALSE)</f>
        <v>φ200</v>
      </c>
      <c r="E50" s="853">
        <v>1</v>
      </c>
      <c r="F50" s="1047">
        <v>1</v>
      </c>
      <c r="G50" s="1038">
        <f t="shared" si="0"/>
        <v>1</v>
      </c>
      <c r="H50" s="1038">
        <f>G50</f>
        <v>1</v>
      </c>
      <c r="I50" s="1066"/>
      <c r="J50" s="1073" t="str">
        <f t="shared" si="2"/>
        <v/>
      </c>
      <c r="K50" s="1077"/>
      <c r="L50" s="1008"/>
      <c r="M50" s="1014"/>
      <c r="N50" s="1022"/>
      <c r="O50" s="1033"/>
      <c r="P50" s="1038"/>
      <c r="Q50" s="1047"/>
      <c r="R50" s="1038"/>
      <c r="S50" s="1038"/>
      <c r="T50" s="1038"/>
      <c r="U50" s="1096" t="str">
        <f t="shared" si="5"/>
        <v/>
      </c>
    </row>
    <row r="51" spans="1:21" s="1004" customFormat="1" ht="15" customHeight="1">
      <c r="A51" s="1008">
        <v>102</v>
      </c>
      <c r="B51" s="1014" t="s">
        <v>724</v>
      </c>
      <c r="C51" s="1022" t="str">
        <f>VLOOKUP(A51,管路データ!$A:$D,2,FALSE)</f>
        <v>DGX 両受曲管</v>
      </c>
      <c r="D51" s="1030" t="str">
        <f>VLOOKUP($A51,管路データ!$A:$D,3,FALSE)</f>
        <v>φ200×22 1/2°</v>
      </c>
      <c r="E51" s="1038">
        <f>VLOOKUP(A51,管路データ!$A:$D,4,FALSE)</f>
        <v>8.e-002</v>
      </c>
      <c r="F51" s="1047">
        <v>1</v>
      </c>
      <c r="G51" s="1038">
        <f t="shared" si="0"/>
        <v>8.e-002</v>
      </c>
      <c r="H51" s="1038">
        <f>G51</f>
        <v>8.e-002</v>
      </c>
      <c r="I51" s="1066">
        <f>SUM(H49:H51)</f>
        <v>1.1600000000000001</v>
      </c>
      <c r="J51" s="1073" t="str">
        <f t="shared" si="2"/>
        <v/>
      </c>
      <c r="K51" s="1077">
        <f>SUM($H$4:H51)</f>
        <v>89.108912404463524</v>
      </c>
      <c r="L51" s="1008"/>
      <c r="M51" s="1014"/>
      <c r="N51" s="1022"/>
      <c r="O51" s="1033"/>
      <c r="P51" s="1038"/>
      <c r="Q51" s="1047"/>
      <c r="R51" s="1038"/>
      <c r="S51" s="1038"/>
      <c r="T51" s="1038"/>
      <c r="U51" s="1096" t="str">
        <f t="shared" si="5"/>
        <v/>
      </c>
    </row>
    <row r="52" spans="1:21" s="1004" customFormat="1" ht="15" customHeight="1">
      <c r="A52" s="1008">
        <v>103</v>
      </c>
      <c r="B52" s="1014"/>
      <c r="C52" s="1022" t="s">
        <v>800</v>
      </c>
      <c r="D52" s="1030" t="str">
        <f>VLOOKUP($A52,管路データ!$A:$D,3,FALSE)</f>
        <v>φ200×22 1/2°</v>
      </c>
      <c r="E52" s="1038">
        <f>VLOOKUP(A52,管路データ!$A:$D,4,FALSE)</f>
        <v>8.e-002</v>
      </c>
      <c r="F52" s="1047">
        <v>1</v>
      </c>
      <c r="G52" s="1038">
        <f t="shared" si="0"/>
        <v>8.e-002</v>
      </c>
      <c r="H52" s="1038">
        <f>E52*COS(RADIANS(IF(D52="φ200×22 1/2°",22.5,IF(D52="φ200×45°",45,IF(D52="φ150×11 1/4°",11.25,0)))))</f>
        <v>7.3910362600902946e-002</v>
      </c>
      <c r="I52" s="1066"/>
      <c r="J52" s="1073" t="str">
        <f t="shared" si="2"/>
        <v/>
      </c>
      <c r="K52" s="1077"/>
      <c r="L52" s="1008"/>
      <c r="M52" s="1014"/>
      <c r="N52" s="1022"/>
      <c r="O52" s="1033"/>
      <c r="P52" s="1038"/>
      <c r="Q52" s="1047"/>
      <c r="R52" s="1038"/>
      <c r="S52" s="1038"/>
      <c r="T52" s="1038"/>
      <c r="U52" s="1096" t="str">
        <f t="shared" si="5"/>
        <v/>
      </c>
    </row>
    <row r="53" spans="1:21" s="1004" customFormat="1" ht="15" customHeight="1">
      <c r="A53" s="1008">
        <v>69</v>
      </c>
      <c r="B53" s="1014"/>
      <c r="C53" s="1022" t="str">
        <f>VLOOKUP(A53,管路データ!$A:$D,2,FALSE)</f>
        <v>DGX 甲切管</v>
      </c>
      <c r="D53" s="1030" t="str">
        <f>VLOOKUP($A53,管路データ!$A:$D,3,FALSE)</f>
        <v>φ200</v>
      </c>
      <c r="E53" s="854">
        <v>0.81774999999999998</v>
      </c>
      <c r="F53" s="1047">
        <v>1</v>
      </c>
      <c r="G53" s="1038">
        <f t="shared" si="0"/>
        <v>0.81774999999999998</v>
      </c>
      <c r="H53" s="1038">
        <f>E53*COS(RADIANS(22.5))</f>
        <v>0.75550248771110473</v>
      </c>
      <c r="I53" s="1066"/>
      <c r="J53" s="1073" t="str">
        <f t="shared" si="2"/>
        <v/>
      </c>
      <c r="K53" s="1077"/>
      <c r="L53" s="1008"/>
      <c r="M53" s="1014"/>
      <c r="N53" s="1022"/>
      <c r="O53" s="1033"/>
      <c r="P53" s="1038"/>
      <c r="Q53" s="1047"/>
      <c r="R53" s="1038"/>
      <c r="S53" s="1038"/>
      <c r="T53" s="1038"/>
      <c r="U53" s="1096" t="str">
        <f t="shared" si="5"/>
        <v/>
      </c>
    </row>
    <row r="54" spans="1:21" s="1004" customFormat="1" ht="15" customHeight="1">
      <c r="A54" s="1008">
        <v>67</v>
      </c>
      <c r="B54" s="1014"/>
      <c r="C54" s="1021" t="str">
        <f>VLOOKUP(A54,管路データ!$A:$D,2,FALSE)</f>
        <v>ライナによる有効伸び量</v>
      </c>
      <c r="D54" s="1030" t="str">
        <f>VLOOKUP($A54,管路データ!$A:$D,3,FALSE)</f>
        <v>φ200</v>
      </c>
      <c r="E54" s="1038">
        <f>VLOOKUP(A54,管路データ!$A:$D,4,FALSE)</f>
        <v>3.9e-002</v>
      </c>
      <c r="F54" s="1047">
        <v>1</v>
      </c>
      <c r="G54" s="1038">
        <f t="shared" si="0"/>
        <v>3.9e-002</v>
      </c>
      <c r="H54" s="1038">
        <f>E54*COS(RADIANS(22.5))</f>
        <v>3.6031301767940185e-002</v>
      </c>
      <c r="I54" s="1066"/>
      <c r="J54" s="1073" t="str">
        <f t="shared" si="2"/>
        <v/>
      </c>
      <c r="K54" s="1077"/>
      <c r="L54" s="1008"/>
      <c r="M54" s="1014"/>
      <c r="N54" s="1022"/>
      <c r="O54" s="1033"/>
      <c r="P54" s="1038"/>
      <c r="Q54" s="1047"/>
      <c r="R54" s="1038"/>
      <c r="S54" s="1038"/>
      <c r="T54" s="1038"/>
      <c r="U54" s="1096" t="str">
        <f t="shared" si="5"/>
        <v/>
      </c>
    </row>
    <row r="55" spans="1:21" s="1004" customFormat="1" ht="15" customHeight="1">
      <c r="A55" s="1008">
        <v>99</v>
      </c>
      <c r="B55" s="1014" t="s">
        <v>545</v>
      </c>
      <c r="C55" s="1022" t="s">
        <v>803</v>
      </c>
      <c r="D55" s="1030" t="str">
        <f>VLOOKUP($A55,管路データ!$A:$D,3,FALSE)</f>
        <v>φ200×22 1/2°</v>
      </c>
      <c r="E55" s="1038">
        <f>VLOOKUP(A55,管路データ!$A:$D,4,FALSE)</f>
        <v>0.37</v>
      </c>
      <c r="F55" s="1047">
        <v>1</v>
      </c>
      <c r="G55" s="1038">
        <f t="shared" si="0"/>
        <v>0.37</v>
      </c>
      <c r="H55" s="1038">
        <f>E55*COS(RADIANS(IF(D55="φ200×22 1/2°",22.5,IF(D55="φ200×45°",45,IF(D55="φ150×11 1/4°",11.25,0)))))</f>
        <v>0.34183542702917608</v>
      </c>
      <c r="I55" s="1066">
        <f>SUM(H52:H55)</f>
        <v>1.207279579109124</v>
      </c>
      <c r="J55" s="1073" t="str">
        <f t="shared" si="2"/>
        <v/>
      </c>
      <c r="K55" s="1077">
        <f>SUM($H$4:H55)</f>
        <v>90.316191983572637</v>
      </c>
      <c r="L55" s="1008"/>
      <c r="M55" s="1014"/>
      <c r="N55" s="1022"/>
      <c r="O55" s="1033"/>
      <c r="P55" s="1038"/>
      <c r="Q55" s="1047"/>
      <c r="R55" s="1038"/>
      <c r="S55" s="1038"/>
      <c r="T55" s="1038"/>
      <c r="U55" s="1096" t="str">
        <f t="shared" si="5"/>
        <v/>
      </c>
    </row>
    <row r="56" spans="1:21" s="1004" customFormat="1" ht="15" customHeight="1">
      <c r="A56" s="1008">
        <v>96</v>
      </c>
      <c r="B56" s="1014"/>
      <c r="C56" s="1022" t="str">
        <f>VLOOKUP(A56,管路データ!$A:$D,2,FALSE)</f>
        <v>DGX 曲管(L1)</v>
      </c>
      <c r="D56" s="1030" t="str">
        <f>VLOOKUP($A56,管路データ!$A:$D,3,FALSE)</f>
        <v>φ200×22 1/2°</v>
      </c>
      <c r="E56" s="1038">
        <f>VLOOKUP(A56,管路データ!$A:$D,4,FALSE)</f>
        <v>8.e-002</v>
      </c>
      <c r="F56" s="1047">
        <v>1</v>
      </c>
      <c r="G56" s="1038">
        <f t="shared" si="0"/>
        <v>8.e-002</v>
      </c>
      <c r="H56" s="1038">
        <f t="shared" ref="H56:H61" si="7">G56</f>
        <v>8.e-002</v>
      </c>
      <c r="I56" s="1066"/>
      <c r="J56" s="1073" t="str">
        <f t="shared" si="2"/>
        <v/>
      </c>
      <c r="K56" s="1077"/>
      <c r="L56" s="1008"/>
      <c r="M56" s="1014"/>
      <c r="N56" s="1022"/>
      <c r="O56" s="1033"/>
      <c r="P56" s="1038"/>
      <c r="Q56" s="1047"/>
      <c r="R56" s="1038"/>
      <c r="S56" s="1038"/>
      <c r="T56" s="1038"/>
      <c r="U56" s="1096" t="str">
        <f t="shared" si="5"/>
        <v/>
      </c>
    </row>
    <row r="57" spans="1:21" s="1005" customFormat="1" ht="15" customHeight="1">
      <c r="A57" s="1010">
        <v>69</v>
      </c>
      <c r="B57" s="1014"/>
      <c r="C57" s="1025" t="str">
        <f>VLOOKUP(A57,管路データ!$A:$D,2,FALSE)</f>
        <v>DGX 甲切管</v>
      </c>
      <c r="D57" s="1034" t="str">
        <f>VLOOKUP($A57,管路データ!$A:$D,3,FALSE)</f>
        <v>φ200</v>
      </c>
      <c r="E57" s="853">
        <v>0.86189000500000001</v>
      </c>
      <c r="F57" s="1050">
        <v>1</v>
      </c>
      <c r="G57" s="1041">
        <f t="shared" si="0"/>
        <v>0.86189000500000001</v>
      </c>
      <c r="H57" s="1041">
        <f t="shared" si="7"/>
        <v>0.86189000500000001</v>
      </c>
      <c r="I57" s="1040"/>
      <c r="J57" s="1073" t="str">
        <f t="shared" si="2"/>
        <v/>
      </c>
      <c r="K57" s="1077"/>
      <c r="L57" s="1008"/>
      <c r="M57" s="1014"/>
      <c r="N57" s="1022"/>
      <c r="O57" s="1033"/>
      <c r="P57" s="1038"/>
      <c r="Q57" s="1047"/>
      <c r="R57" s="1038"/>
      <c r="S57" s="1038"/>
      <c r="T57" s="1038"/>
      <c r="U57" s="1096" t="str">
        <f t="shared" si="5"/>
        <v/>
      </c>
    </row>
    <row r="58" spans="1:21" s="1005" customFormat="1" ht="15" customHeight="1">
      <c r="A58" s="1008">
        <v>67</v>
      </c>
      <c r="B58" s="1014"/>
      <c r="C58" s="1021" t="str">
        <f>VLOOKUP(A58,管路データ!$A:$D,2,FALSE)</f>
        <v>ライナによる有効伸び量</v>
      </c>
      <c r="D58" s="1030" t="str">
        <f>VLOOKUP($A58,管路データ!$A:$D,3,FALSE)</f>
        <v>φ200</v>
      </c>
      <c r="E58" s="1038">
        <f>VLOOKUP(A58,管路データ!$A:$D,4,FALSE)</f>
        <v>3.9e-002</v>
      </c>
      <c r="F58" s="1047">
        <v>1</v>
      </c>
      <c r="G58" s="1038">
        <f t="shared" si="0"/>
        <v>3.9e-002</v>
      </c>
      <c r="H58" s="1038">
        <f t="shared" si="7"/>
        <v>3.9e-002</v>
      </c>
      <c r="I58" s="1040"/>
      <c r="J58" s="1073" t="str">
        <f t="shared" si="2"/>
        <v/>
      </c>
      <c r="K58" s="1077"/>
      <c r="L58" s="1008"/>
      <c r="M58" s="1014"/>
      <c r="N58" s="1022"/>
      <c r="O58" s="1033"/>
      <c r="P58" s="1038"/>
      <c r="Q58" s="1047"/>
      <c r="R58" s="1038"/>
      <c r="S58" s="1038"/>
      <c r="T58" s="1038"/>
      <c r="U58" s="1096" t="str">
        <f t="shared" si="5"/>
        <v/>
      </c>
    </row>
    <row r="59" spans="1:21" s="1004" customFormat="1" ht="15" customHeight="1">
      <c r="A59" s="1010">
        <v>66</v>
      </c>
      <c r="B59" s="1014"/>
      <c r="C59" s="1025" t="str">
        <f>VLOOKUP(A59,管路データ!$A:$D,2,FALSE)</f>
        <v>DGX 直管</v>
      </c>
      <c r="D59" s="1034" t="str">
        <f>VLOOKUP($A59,管路データ!$A:$D,3,FALSE)</f>
        <v>φ200</v>
      </c>
      <c r="E59" s="1041">
        <f>VLOOKUP(A59,管路データ!$A:$D,4,FALSE)</f>
        <v>5</v>
      </c>
      <c r="F59" s="1050">
        <v>9</v>
      </c>
      <c r="G59" s="1041">
        <f t="shared" si="0"/>
        <v>45</v>
      </c>
      <c r="H59" s="1041">
        <f t="shared" si="7"/>
        <v>45</v>
      </c>
      <c r="I59" s="1040"/>
      <c r="J59" s="1073" t="str">
        <f t="shared" si="2"/>
        <v/>
      </c>
      <c r="K59" s="1077"/>
      <c r="L59" s="1008"/>
      <c r="M59" s="1014"/>
      <c r="N59" s="1022"/>
      <c r="O59" s="1033"/>
      <c r="P59" s="1038"/>
      <c r="Q59" s="1047"/>
      <c r="R59" s="1038"/>
      <c r="S59" s="1038"/>
      <c r="T59" s="1038"/>
      <c r="U59" s="1096" t="str">
        <f t="shared" si="5"/>
        <v/>
      </c>
    </row>
    <row r="60" spans="1:21" s="1004" customFormat="1" ht="15" customHeight="1">
      <c r="A60" s="1008">
        <v>67</v>
      </c>
      <c r="B60" s="1014"/>
      <c r="C60" s="1021" t="str">
        <f>VLOOKUP(A60,管路データ!$A:$D,2,FALSE)</f>
        <v>ライナによる有効伸び量</v>
      </c>
      <c r="D60" s="1030" t="str">
        <f>VLOOKUP($A60,管路データ!$A:$D,3,FALSE)</f>
        <v>φ200</v>
      </c>
      <c r="E60" s="1038">
        <f>VLOOKUP(A60,管路データ!$A:$D,4,FALSE)</f>
        <v>3.9e-002</v>
      </c>
      <c r="F60" s="1047">
        <v>1</v>
      </c>
      <c r="G60" s="1038">
        <f t="shared" si="0"/>
        <v>3.9e-002</v>
      </c>
      <c r="H60" s="1038">
        <f t="shared" si="7"/>
        <v>3.9e-002</v>
      </c>
      <c r="I60" s="1040"/>
      <c r="J60" s="1073" t="str">
        <f t="shared" si="2"/>
        <v/>
      </c>
      <c r="L60" s="1008"/>
      <c r="M60" s="1014"/>
      <c r="N60" s="1022"/>
      <c r="O60" s="1033"/>
      <c r="P60" s="1038"/>
      <c r="Q60" s="1047"/>
      <c r="R60" s="1038"/>
      <c r="S60" s="1038"/>
      <c r="T60" s="1038"/>
      <c r="U60" s="1096" t="str">
        <f t="shared" si="5"/>
        <v/>
      </c>
    </row>
    <row r="61" spans="1:21" s="1004" customFormat="1" ht="15" customHeight="1">
      <c r="A61" s="1008">
        <v>97</v>
      </c>
      <c r="B61" s="1014" t="s">
        <v>749</v>
      </c>
      <c r="C61" s="1022" t="str">
        <f>VLOOKUP(A61,管路データ!$A:$D,2,FALSE)</f>
        <v>DGX 曲管(L2)</v>
      </c>
      <c r="D61" s="1030" t="str">
        <f>VLOOKUP($A61,管路データ!$A:$D,3,FALSE)</f>
        <v>φ200×22 1/2°</v>
      </c>
      <c r="E61" s="1038">
        <f>VLOOKUP(A61,管路データ!$A:$D,4,FALSE)</f>
        <v>0.37</v>
      </c>
      <c r="F61" s="1047">
        <v>1</v>
      </c>
      <c r="G61" s="1038">
        <f t="shared" si="0"/>
        <v>0.37</v>
      </c>
      <c r="H61" s="1038">
        <f t="shared" si="7"/>
        <v>0.37</v>
      </c>
      <c r="I61" s="1066">
        <f>SUM(H56:H61)</f>
        <v>46.389890004999998</v>
      </c>
      <c r="J61" s="1073" t="str">
        <f t="shared" si="2"/>
        <v/>
      </c>
      <c r="K61" s="1077">
        <f>SUM($H$4:H61)</f>
        <v>136.70608198857263</v>
      </c>
      <c r="L61" s="1008"/>
      <c r="M61" s="1014"/>
      <c r="N61" s="1022"/>
      <c r="O61" s="1033"/>
      <c r="P61" s="1038"/>
      <c r="Q61" s="1047"/>
      <c r="R61" s="1038"/>
      <c r="S61" s="1038"/>
      <c r="T61" s="1038"/>
      <c r="U61" s="1096" t="str">
        <f t="shared" si="5"/>
        <v/>
      </c>
    </row>
    <row r="62" spans="1:21" s="1004" customFormat="1" ht="15" customHeight="1">
      <c r="A62" s="1008">
        <v>96</v>
      </c>
      <c r="B62" s="1014"/>
      <c r="C62" s="1022" t="s">
        <v>266</v>
      </c>
      <c r="D62" s="1030" t="str">
        <f>VLOOKUP($A62,管路データ!$A:$D,3,FALSE)</f>
        <v>φ200×22 1/2°</v>
      </c>
      <c r="E62" s="1038">
        <f>VLOOKUP(A62,管路データ!$A:$D,4,FALSE)</f>
        <v>8.e-002</v>
      </c>
      <c r="F62" s="1047">
        <v>1</v>
      </c>
      <c r="G62" s="1038">
        <f t="shared" si="0"/>
        <v>8.e-002</v>
      </c>
      <c r="H62" s="1038">
        <f>E62*COS(RADIANS(IF(D62="φ200×22 1/2°",22.5,IF(D62="φ200×45°",45,IF(D62="φ150×11 1/4°",11.25,0)))))</f>
        <v>7.3910362600902946e-002</v>
      </c>
      <c r="I62" s="1066"/>
      <c r="J62" s="1073" t="str">
        <f t="shared" si="2"/>
        <v/>
      </c>
      <c r="K62" s="1077"/>
      <c r="L62" s="1008"/>
      <c r="M62" s="1014"/>
      <c r="N62" s="1022"/>
      <c r="O62" s="1033"/>
      <c r="P62" s="1038"/>
      <c r="Q62" s="1047"/>
      <c r="R62" s="1038"/>
      <c r="S62" s="1038"/>
      <c r="T62" s="1038"/>
      <c r="U62" s="1096" t="str">
        <f t="shared" si="5"/>
        <v/>
      </c>
    </row>
    <row r="63" spans="1:21" s="1004" customFormat="1" ht="15" customHeight="1">
      <c r="A63" s="1008">
        <v>70</v>
      </c>
      <c r="B63" s="1014"/>
      <c r="C63" s="1022" t="str">
        <f>VLOOKUP(A63,管路データ!$A:$D,2,FALSE)</f>
        <v>DGX 乙切管</v>
      </c>
      <c r="D63" s="1030" t="str">
        <f>VLOOKUP($A63,管路データ!$A:$D,3,FALSE)</f>
        <v>φ200</v>
      </c>
      <c r="E63" s="853">
        <v>0.832812</v>
      </c>
      <c r="F63" s="1047">
        <v>1</v>
      </c>
      <c r="G63" s="1038">
        <f t="shared" si="0"/>
        <v>0.832812</v>
      </c>
      <c r="H63" s="1038">
        <f>E63*COS(RADIANS(22.5))</f>
        <v>0.76941796122978978</v>
      </c>
      <c r="I63" s="1066"/>
      <c r="J63" s="1073" t="str">
        <f t="shared" si="2"/>
        <v/>
      </c>
      <c r="K63" s="1077"/>
      <c r="L63" s="1008"/>
      <c r="M63" s="1014"/>
      <c r="N63" s="1022"/>
      <c r="O63" s="1033"/>
      <c r="P63" s="1038"/>
      <c r="Q63" s="1047"/>
      <c r="R63" s="1038"/>
      <c r="S63" s="1038"/>
      <c r="T63" s="1038"/>
      <c r="U63" s="1096" t="str">
        <f t="shared" si="5"/>
        <v/>
      </c>
    </row>
    <row r="64" spans="1:21" s="1004" customFormat="1" ht="15" customHeight="1">
      <c r="A64" s="1008">
        <v>103</v>
      </c>
      <c r="B64" s="1014" t="s">
        <v>192</v>
      </c>
      <c r="C64" s="1022" t="s">
        <v>800</v>
      </c>
      <c r="D64" s="1030" t="str">
        <f>VLOOKUP($A64,管路データ!$A:$D,3,FALSE)</f>
        <v>φ200×22 1/2°</v>
      </c>
      <c r="E64" s="1038">
        <f>VLOOKUP(A64,管路データ!$A:$D,4,FALSE)</f>
        <v>8.e-002</v>
      </c>
      <c r="F64" s="1047">
        <v>1</v>
      </c>
      <c r="G64" s="1038">
        <f t="shared" si="0"/>
        <v>8.e-002</v>
      </c>
      <c r="H64" s="1038">
        <f>E64*COS(RADIANS(IF(D64="φ200×22 1/2°",22.5,IF(D64="φ200×45°",45,IF(D64="φ150×11 1/4°",11.25,0)))))</f>
        <v>7.3910362600902946e-002</v>
      </c>
      <c r="I64" s="1066">
        <f>SUM(H62:H64)</f>
        <v>0.91723868643159578</v>
      </c>
      <c r="J64" s="1073" t="str">
        <f t="shared" si="2"/>
        <v/>
      </c>
      <c r="K64" s="1077">
        <f>SUM($H$4:H64)</f>
        <v>137.62332067500424</v>
      </c>
      <c r="L64" s="1008"/>
      <c r="M64" s="1014"/>
      <c r="N64" s="1022"/>
      <c r="O64" s="1033"/>
      <c r="P64" s="1038"/>
      <c r="Q64" s="1047"/>
      <c r="R64" s="1038"/>
      <c r="S64" s="1038"/>
      <c r="T64" s="1038"/>
      <c r="U64" s="1096" t="str">
        <f t="shared" si="5"/>
        <v/>
      </c>
    </row>
    <row r="65" spans="1:22" s="1004" customFormat="1" ht="15" customHeight="1">
      <c r="A65" s="1008">
        <v>102</v>
      </c>
      <c r="B65" s="1014"/>
      <c r="C65" s="1022" t="str">
        <f>VLOOKUP(A65,管路データ!$A:$D,2,FALSE)</f>
        <v>DGX 両受曲管</v>
      </c>
      <c r="D65" s="1030" t="str">
        <f>VLOOKUP($A65,管路データ!$A:$D,3,FALSE)</f>
        <v>φ200×22 1/2°</v>
      </c>
      <c r="E65" s="1038">
        <f>VLOOKUP(A65,管路データ!$A:$D,4,FALSE)</f>
        <v>8.e-002</v>
      </c>
      <c r="F65" s="1047">
        <v>1</v>
      </c>
      <c r="G65" s="1038">
        <f t="shared" si="0"/>
        <v>8.e-002</v>
      </c>
      <c r="H65" s="1038">
        <f>G65</f>
        <v>8.e-002</v>
      </c>
      <c r="I65" s="1066"/>
      <c r="J65" s="1073" t="str">
        <f t="shared" si="2"/>
        <v/>
      </c>
      <c r="K65" s="1077"/>
      <c r="L65" s="1008"/>
      <c r="M65" s="1014"/>
      <c r="N65" s="1022"/>
      <c r="O65" s="1033"/>
      <c r="P65" s="1038"/>
      <c r="Q65" s="1047"/>
      <c r="R65" s="1038"/>
      <c r="S65" s="1038"/>
      <c r="T65" s="1038"/>
      <c r="U65" s="1096" t="str">
        <f t="shared" si="5"/>
        <v/>
      </c>
    </row>
    <row r="66" spans="1:22" s="1004" customFormat="1" ht="15" customHeight="1">
      <c r="A66" s="1008">
        <v>70</v>
      </c>
      <c r="B66" s="1014"/>
      <c r="C66" s="1022" t="str">
        <f>VLOOKUP(A66,管路データ!$A:$D,2,FALSE)</f>
        <v>DGX 乙切管</v>
      </c>
      <c r="D66" s="1030" t="str">
        <f>VLOOKUP($A66,管路データ!$A:$D,3,FALSE)</f>
        <v>φ200</v>
      </c>
      <c r="E66" s="853">
        <v>1</v>
      </c>
      <c r="F66" s="1047">
        <v>1</v>
      </c>
      <c r="G66" s="1038">
        <f t="shared" si="0"/>
        <v>1</v>
      </c>
      <c r="H66" s="1038">
        <f>G66</f>
        <v>1</v>
      </c>
      <c r="I66" s="1066"/>
      <c r="J66" s="1073" t="str">
        <f t="shared" si="2"/>
        <v/>
      </c>
      <c r="K66" s="1077"/>
      <c r="L66" s="1008"/>
      <c r="M66" s="1014"/>
      <c r="N66" s="1022"/>
      <c r="O66" s="1033"/>
      <c r="P66" s="1038"/>
      <c r="Q66" s="1047"/>
      <c r="R66" s="1038"/>
      <c r="S66" s="1038"/>
      <c r="T66" s="1038"/>
      <c r="U66" s="1096" t="str">
        <f t="shared" si="5"/>
        <v/>
      </c>
    </row>
    <row r="67" spans="1:22" s="1004" customFormat="1" ht="15" customHeight="1">
      <c r="A67" s="1008">
        <v>102</v>
      </c>
      <c r="B67" s="1014" t="s">
        <v>845</v>
      </c>
      <c r="C67" s="1022" t="str">
        <f>VLOOKUP(A67,管路データ!$A:$D,2,FALSE)</f>
        <v>DGX 両受曲管</v>
      </c>
      <c r="D67" s="1030" t="str">
        <f>VLOOKUP($A67,管路データ!$A:$D,3,FALSE)</f>
        <v>φ200×22 1/2°</v>
      </c>
      <c r="E67" s="1038">
        <f>VLOOKUP(A67,管路データ!$A:$D,4,FALSE)</f>
        <v>8.e-002</v>
      </c>
      <c r="F67" s="1047">
        <v>1</v>
      </c>
      <c r="G67" s="1038">
        <f t="shared" si="0"/>
        <v>8.e-002</v>
      </c>
      <c r="H67" s="1038">
        <f>G67</f>
        <v>8.e-002</v>
      </c>
      <c r="I67" s="1066">
        <f>SUM(H65:H67)</f>
        <v>1.1600000000000001</v>
      </c>
      <c r="J67" s="1073" t="str">
        <f t="shared" si="2"/>
        <v/>
      </c>
      <c r="K67" s="1077">
        <f>SUM($H$4:H67)</f>
        <v>138.78332067500426</v>
      </c>
      <c r="L67" s="1008"/>
      <c r="M67" s="1014"/>
      <c r="N67" s="1022"/>
      <c r="O67" s="1033"/>
      <c r="P67" s="1038"/>
      <c r="Q67" s="1047"/>
      <c r="R67" s="1038"/>
      <c r="S67" s="1038"/>
      <c r="T67" s="1038"/>
      <c r="U67" s="1096" t="str">
        <f t="shared" si="5"/>
        <v/>
      </c>
    </row>
    <row r="68" spans="1:22" s="1004" customFormat="1" ht="15" customHeight="1">
      <c r="A68" s="1008">
        <v>103</v>
      </c>
      <c r="B68" s="1014"/>
      <c r="C68" s="1022" t="s">
        <v>800</v>
      </c>
      <c r="D68" s="1030" t="str">
        <f>VLOOKUP($A68,管路データ!$A:$D,3,FALSE)</f>
        <v>φ200×22 1/2°</v>
      </c>
      <c r="E68" s="1038">
        <f>VLOOKUP(A68,管路データ!$A:$D,4,FALSE)</f>
        <v>8.e-002</v>
      </c>
      <c r="F68" s="1047">
        <v>1</v>
      </c>
      <c r="G68" s="1038">
        <f t="shared" ref="G68:G119" si="8">E68*F68</f>
        <v>8.e-002</v>
      </c>
      <c r="H68" s="1038">
        <f>E68*COS(RADIANS(IF(D68="φ200×22 1/2°",22.5,IF(D68="φ200×45°",45,IF(D68="φ150×11 1/4°",11.25,0)))))</f>
        <v>7.3910362600902946e-002</v>
      </c>
      <c r="I68" s="1066"/>
      <c r="J68" s="1073" t="str">
        <f t="shared" ref="J68:J131" si="9">IF(OR(A68=87,A68=105),G68,"")</f>
        <v/>
      </c>
      <c r="K68" s="1077"/>
      <c r="L68" s="1008"/>
      <c r="M68" s="1014"/>
      <c r="N68" s="1022"/>
      <c r="O68" s="1033"/>
      <c r="P68" s="1038"/>
      <c r="Q68" s="1047"/>
      <c r="R68" s="1038"/>
      <c r="S68" s="1038"/>
      <c r="T68" s="1038"/>
      <c r="U68" s="1096" t="str">
        <f t="shared" ref="U68:U73" si="10">IF(OR(L68=87,L68=105),R68,"")</f>
        <v/>
      </c>
    </row>
    <row r="69" spans="1:22" s="1004" customFormat="1" ht="15" customHeight="1">
      <c r="A69" s="1008">
        <v>70</v>
      </c>
      <c r="B69" s="1014"/>
      <c r="C69" s="1022" t="str">
        <f>VLOOKUP(A69,管路データ!$A:$D,2,FALSE)</f>
        <v>DGX 乙切管</v>
      </c>
      <c r="D69" s="1030" t="str">
        <f>VLOOKUP($A69,管路データ!$A:$D,3,FALSE)</f>
        <v>φ200</v>
      </c>
      <c r="E69" s="853">
        <v>0.83280399999999999</v>
      </c>
      <c r="F69" s="1047">
        <v>1</v>
      </c>
      <c r="G69" s="1038">
        <f t="shared" si="8"/>
        <v>0.83280399999999999</v>
      </c>
      <c r="H69" s="1038">
        <f>E69*COS(RADIANS(22.5))</f>
        <v>0.76941057019352965</v>
      </c>
      <c r="I69" s="1066"/>
      <c r="J69" s="1073" t="str">
        <f t="shared" si="9"/>
        <v/>
      </c>
      <c r="K69" s="1077"/>
      <c r="L69" s="1008"/>
      <c r="M69" s="1014"/>
      <c r="N69" s="1022"/>
      <c r="O69" s="1033"/>
      <c r="P69" s="1038"/>
      <c r="Q69" s="1047"/>
      <c r="R69" s="1038"/>
      <c r="S69" s="1038"/>
      <c r="T69" s="1038"/>
      <c r="U69" s="1096" t="str">
        <f t="shared" si="10"/>
        <v/>
      </c>
    </row>
    <row r="70" spans="1:22" s="1004" customFormat="1" ht="15" customHeight="1">
      <c r="A70" s="1008">
        <v>103</v>
      </c>
      <c r="B70" s="1014" t="s">
        <v>339</v>
      </c>
      <c r="C70" s="1022" t="s">
        <v>800</v>
      </c>
      <c r="D70" s="1030" t="str">
        <f>VLOOKUP($A70,管路データ!$A:$D,3,FALSE)</f>
        <v>φ200×22 1/2°</v>
      </c>
      <c r="E70" s="1038">
        <f>VLOOKUP(A70,管路データ!$A:$D,4,FALSE)</f>
        <v>8.e-002</v>
      </c>
      <c r="F70" s="1047">
        <v>1</v>
      </c>
      <c r="G70" s="1038">
        <f t="shared" si="8"/>
        <v>8.e-002</v>
      </c>
      <c r="H70" s="1038">
        <f>E70*COS(RADIANS(IF(D70="φ200×22 1/2°",22.5,IF(D70="φ200×45°",45,IF(D70="φ150×11 1/4°",11.25,0)))))</f>
        <v>7.3910362600902946e-002</v>
      </c>
      <c r="I70" s="1066">
        <f>SUM(H68:H70)</f>
        <v>0.91723129539533566</v>
      </c>
      <c r="J70" s="1073" t="str">
        <f t="shared" si="9"/>
        <v/>
      </c>
      <c r="K70" s="1077">
        <f>SUM($H$4:H70)</f>
        <v>139.70055197039963</v>
      </c>
      <c r="L70" s="1008"/>
      <c r="M70" s="1014"/>
      <c r="N70" s="1022"/>
      <c r="O70" s="1033"/>
      <c r="P70" s="1038"/>
      <c r="Q70" s="1047"/>
      <c r="R70" s="1038"/>
      <c r="S70" s="1038"/>
      <c r="T70" s="1038"/>
      <c r="U70" s="1096" t="str">
        <f t="shared" si="10"/>
        <v/>
      </c>
    </row>
    <row r="71" spans="1:22" s="1004" customFormat="1" ht="15" customHeight="1">
      <c r="A71" s="1008">
        <v>102</v>
      </c>
      <c r="B71" s="1014"/>
      <c r="C71" s="1022" t="str">
        <f>VLOOKUP(A71,管路データ!$A:$D,2,FALSE)</f>
        <v>DGX 両受曲管</v>
      </c>
      <c r="D71" s="1030" t="str">
        <f>VLOOKUP($A71,管路データ!$A:$D,3,FALSE)</f>
        <v>φ200×22 1/2°</v>
      </c>
      <c r="E71" s="1038">
        <f>VLOOKUP(A71,管路データ!$A:$D,4,FALSE)</f>
        <v>8.e-002</v>
      </c>
      <c r="F71" s="1047">
        <v>1</v>
      </c>
      <c r="G71" s="1038">
        <f t="shared" si="8"/>
        <v>8.e-002</v>
      </c>
      <c r="H71" s="1038">
        <f>G71</f>
        <v>8.e-002</v>
      </c>
      <c r="I71" s="1066"/>
      <c r="J71" s="1073" t="str">
        <f t="shared" si="9"/>
        <v/>
      </c>
      <c r="K71" s="1077"/>
      <c r="L71" s="1008"/>
      <c r="M71" s="1014"/>
      <c r="N71" s="1022"/>
      <c r="O71" s="1033"/>
      <c r="P71" s="1038"/>
      <c r="Q71" s="1047"/>
      <c r="R71" s="1038"/>
      <c r="S71" s="1038"/>
      <c r="T71" s="1038"/>
      <c r="U71" s="1096" t="str">
        <f t="shared" si="10"/>
        <v/>
      </c>
    </row>
    <row r="72" spans="1:22" s="1004" customFormat="1" ht="15" customHeight="1">
      <c r="A72" s="1008">
        <v>69</v>
      </c>
      <c r="B72" s="1014"/>
      <c r="C72" s="1022" t="str">
        <f>VLOOKUP(A72,管路データ!$A:$D,2,FALSE)</f>
        <v>DGX 甲切管</v>
      </c>
      <c r="D72" s="1030" t="str">
        <f>VLOOKUP($A72,管路データ!$A:$D,3,FALSE)</f>
        <v>φ200</v>
      </c>
      <c r="E72" s="854">
        <v>1.486807</v>
      </c>
      <c r="F72" s="1047">
        <v>1</v>
      </c>
      <c r="G72" s="1038">
        <f t="shared" si="8"/>
        <v>1.486807</v>
      </c>
      <c r="H72" s="1038">
        <f>G72</f>
        <v>1.486807</v>
      </c>
      <c r="I72" s="1066"/>
      <c r="J72" s="1073" t="str">
        <f t="shared" si="9"/>
        <v/>
      </c>
      <c r="K72" s="1077"/>
      <c r="L72" s="1008"/>
      <c r="M72" s="1014"/>
      <c r="N72" s="1022"/>
      <c r="O72" s="1033"/>
      <c r="P72" s="1038"/>
      <c r="Q72" s="1047"/>
      <c r="R72" s="1038"/>
      <c r="S72" s="1038"/>
      <c r="T72" s="1038"/>
      <c r="U72" s="1096" t="str">
        <f t="shared" si="10"/>
        <v/>
      </c>
    </row>
    <row r="73" spans="1:22" s="1004" customFormat="1" ht="15" customHeight="1">
      <c r="A73" s="1008">
        <v>66</v>
      </c>
      <c r="B73" s="1014"/>
      <c r="C73" s="1022" t="str">
        <f>VLOOKUP(A73,管路データ!$A:$D,2,FALSE)</f>
        <v>DGX 直管</v>
      </c>
      <c r="D73" s="1030" t="str">
        <f>VLOOKUP($A73,管路データ!$A:$D,3,FALSE)</f>
        <v>φ200</v>
      </c>
      <c r="E73" s="1038">
        <f>VLOOKUP(A73,管路データ!$A:$D,4,FALSE)</f>
        <v>5</v>
      </c>
      <c r="F73" s="1047">
        <v>9</v>
      </c>
      <c r="G73" s="1038">
        <f t="shared" si="8"/>
        <v>45</v>
      </c>
      <c r="H73" s="1038">
        <f>G73</f>
        <v>45</v>
      </c>
      <c r="I73" s="1066"/>
      <c r="J73" s="1073" t="str">
        <f t="shared" si="9"/>
        <v/>
      </c>
      <c r="K73" s="1077"/>
      <c r="L73" s="1008"/>
      <c r="M73" s="1014"/>
      <c r="N73" s="1023"/>
      <c r="O73" s="1031"/>
      <c r="P73" s="1039"/>
      <c r="Q73" s="1048"/>
      <c r="R73" s="1039"/>
      <c r="S73" s="1039"/>
      <c r="T73" s="1061"/>
      <c r="U73" s="1096" t="str">
        <f t="shared" si="10"/>
        <v/>
      </c>
    </row>
    <row r="74" spans="1:22" s="1004" customFormat="1" ht="15" customHeight="1">
      <c r="A74" s="1008">
        <v>67</v>
      </c>
      <c r="B74" s="1014"/>
      <c r="C74" s="1021" t="str">
        <f>VLOOKUP(A74,管路データ!$A:$D,2,FALSE)</f>
        <v>ライナによる有効伸び量</v>
      </c>
      <c r="D74" s="1030" t="str">
        <f>VLOOKUP($A74,管路データ!$A:$D,3,FALSE)</f>
        <v>φ200</v>
      </c>
      <c r="E74" s="1038">
        <f>VLOOKUP(A74,管路データ!$A:$D,4,FALSE)</f>
        <v>3.9e-002</v>
      </c>
      <c r="F74" s="1047">
        <v>1</v>
      </c>
      <c r="G74" s="1038">
        <f t="shared" si="8"/>
        <v>3.9e-002</v>
      </c>
      <c r="H74" s="1038">
        <f>G74</f>
        <v>3.9e-002</v>
      </c>
      <c r="I74" s="1066"/>
      <c r="J74" s="1073" t="str">
        <f t="shared" si="9"/>
        <v/>
      </c>
      <c r="K74" s="1077"/>
      <c r="L74" s="1008"/>
      <c r="M74" s="1080"/>
      <c r="N74" s="1080"/>
      <c r="O74" s="1083"/>
      <c r="P74" s="1053"/>
      <c r="Q74" s="1053" t="s">
        <v>559</v>
      </c>
      <c r="R74" s="1057">
        <f>SUM(R4:R73)</f>
        <v>6.0190000000000001</v>
      </c>
      <c r="S74" s="1057">
        <f>SUM(S4:S73)</f>
        <v>5.4889999999999999</v>
      </c>
      <c r="T74" s="1053"/>
      <c r="U74" s="1075">
        <f>SUM(U4:U73)</f>
        <v>0.49</v>
      </c>
    </row>
    <row r="75" spans="1:22" ht="17.149999999999999" customHeight="1">
      <c r="A75" s="1008">
        <v>97</v>
      </c>
      <c r="B75" s="1014" t="s">
        <v>846</v>
      </c>
      <c r="C75" s="1022" t="str">
        <f>VLOOKUP(A75,管路データ!$A:$D,2,FALSE)</f>
        <v>DGX 曲管(L2)</v>
      </c>
      <c r="D75" s="1030" t="str">
        <f>VLOOKUP($A75,管路データ!$A:$D,3,FALSE)</f>
        <v>φ200×22 1/2°</v>
      </c>
      <c r="E75" s="853">
        <f>VLOOKUP(A75,管路データ!$A:$D,4,FALSE)</f>
        <v>0.37</v>
      </c>
      <c r="F75" s="1047">
        <v>1</v>
      </c>
      <c r="G75" s="1038">
        <f t="shared" si="8"/>
        <v>0.37</v>
      </c>
      <c r="H75" s="1038">
        <f>G75</f>
        <v>0.37</v>
      </c>
      <c r="I75" s="1066">
        <f>SUM(H71:H75)</f>
        <v>46.975806999999996</v>
      </c>
      <c r="J75" s="1066" t="str">
        <f t="shared" si="9"/>
        <v/>
      </c>
      <c r="K75" s="1077">
        <f>SUM($H$4:H75)</f>
        <v>186.67635897039963</v>
      </c>
      <c r="L75" s="721"/>
      <c r="M75" s="1022"/>
      <c r="N75" s="1022"/>
      <c r="O75" s="1084"/>
      <c r="P75" s="1084"/>
      <c r="Q75" s="1088" t="s">
        <v>722</v>
      </c>
      <c r="R75" s="1090">
        <f>SUM(R4:R11)</f>
        <v>3.2289999999999996</v>
      </c>
      <c r="S75" s="1092"/>
      <c r="T75" s="1093"/>
      <c r="U75" s="1097"/>
    </row>
    <row r="76" spans="1:22" ht="16.5" customHeight="1">
      <c r="A76" s="1008">
        <v>96</v>
      </c>
      <c r="B76" s="1015"/>
      <c r="C76" s="1022" t="s">
        <v>266</v>
      </c>
      <c r="D76" s="1030" t="str">
        <f>VLOOKUP($A76,管路データ!$A:$D,3,FALSE)</f>
        <v>φ200×22 1/2°</v>
      </c>
      <c r="E76" s="853">
        <f>VLOOKUP(A76,管路データ!$A:$D,4,FALSE)</f>
        <v>8.e-002</v>
      </c>
      <c r="F76" s="1047">
        <v>1</v>
      </c>
      <c r="G76" s="1038">
        <f t="shared" si="8"/>
        <v>8.e-002</v>
      </c>
      <c r="H76" s="1038">
        <f>E76*COS(RADIANS(IF(D76="φ200×22 1/2°",22.5,IF(D76="φ200×45°",45,IF(D76="φ150×11 1/4°",11.25,0)))))</f>
        <v>7.3910362600902946e-002</v>
      </c>
      <c r="I76" s="854"/>
      <c r="J76" s="854" t="str">
        <f t="shared" si="9"/>
        <v/>
      </c>
      <c r="K76" s="1077"/>
      <c r="L76" s="721"/>
      <c r="M76" s="1022"/>
      <c r="N76" s="1022"/>
      <c r="O76" s="1084"/>
      <c r="P76" s="1038"/>
      <c r="Q76" s="1047" t="s">
        <v>643</v>
      </c>
      <c r="R76" s="1090">
        <f>R12+R14+R13+R15</f>
        <v>2.79</v>
      </c>
      <c r="S76" s="1038"/>
      <c r="T76" s="1038"/>
      <c r="U76" s="1096"/>
    </row>
    <row r="77" spans="1:22" ht="17.149999999999999" customHeight="1">
      <c r="A77" s="1008">
        <v>70</v>
      </c>
      <c r="B77" s="1014"/>
      <c r="C77" s="1022" t="str">
        <f>VLOOKUP(A77,管路データ!$A:$D,2,FALSE)</f>
        <v>DGX 乙切管</v>
      </c>
      <c r="D77" s="1030" t="str">
        <f>VLOOKUP($A77,管路データ!$A:$D,3,FALSE)</f>
        <v>φ200</v>
      </c>
      <c r="E77" s="853">
        <v>0.832812</v>
      </c>
      <c r="F77" s="1047">
        <v>1</v>
      </c>
      <c r="G77" s="1038">
        <f t="shared" si="8"/>
        <v>0.832812</v>
      </c>
      <c r="H77" s="1038">
        <f>E77*COS(RADIANS(22.5))</f>
        <v>0.76941796122978978</v>
      </c>
      <c r="I77" s="1066"/>
      <c r="J77" s="1073" t="str">
        <f t="shared" si="9"/>
        <v/>
      </c>
      <c r="K77" s="1077"/>
      <c r="L77" s="721"/>
      <c r="M77" s="1022"/>
      <c r="N77" s="1022"/>
      <c r="O77" s="1084"/>
      <c r="P77" s="1038"/>
      <c r="Q77" s="1047" t="s">
        <v>199</v>
      </c>
      <c r="R77" s="1090">
        <f>R74-U74-SUM(R12:R14)</f>
        <v>3.2690000000000001</v>
      </c>
      <c r="S77" s="1038"/>
      <c r="T77" s="1038"/>
      <c r="U77" s="1096"/>
      <c r="V77" s="1004"/>
    </row>
    <row r="78" spans="1:22" ht="17.149999999999999" customHeight="1">
      <c r="A78" s="1008">
        <v>103</v>
      </c>
      <c r="B78" s="1014" t="s">
        <v>847</v>
      </c>
      <c r="C78" s="1022" t="s">
        <v>800</v>
      </c>
      <c r="D78" s="1030" t="str">
        <f>VLOOKUP($A78,管路データ!$A:$D,3,FALSE)</f>
        <v>φ200×22 1/2°</v>
      </c>
      <c r="E78" s="1038">
        <f>VLOOKUP(A78,管路データ!$A:$D,4,FALSE)</f>
        <v>8.e-002</v>
      </c>
      <c r="F78" s="1047">
        <v>1</v>
      </c>
      <c r="G78" s="1038">
        <f t="shared" si="8"/>
        <v>8.e-002</v>
      </c>
      <c r="H78" s="1038">
        <f>E78*COS(RADIANS(IF(D78="φ200×22 1/2°",22.5,IF(D78="φ200×45°",45,IF(D78="φ150×11 1/4°",11.25,0)))))</f>
        <v>7.3910362600902946e-002</v>
      </c>
      <c r="I78" s="1066">
        <f>SUM(H76:H78)</f>
        <v>0.91723868643159578</v>
      </c>
      <c r="J78" s="1073" t="str">
        <f t="shared" si="9"/>
        <v/>
      </c>
      <c r="K78" s="1077">
        <f>SUM($H$4:H78)</f>
        <v>187.59359765683124</v>
      </c>
      <c r="L78" s="721"/>
      <c r="M78" s="1081"/>
      <c r="N78" s="1081"/>
      <c r="O78" s="1085"/>
      <c r="P78" s="1086"/>
      <c r="Q78" s="1089" t="s">
        <v>577</v>
      </c>
      <c r="R78" s="1091">
        <f>SUM(R12:R15)</f>
        <v>2.79</v>
      </c>
      <c r="S78" s="1058"/>
      <c r="T78" s="1069"/>
      <c r="U78" s="1076"/>
    </row>
    <row r="79" spans="1:22" ht="17.149999999999999" customHeight="1">
      <c r="A79" s="1008">
        <v>102</v>
      </c>
      <c r="B79" s="1014"/>
      <c r="C79" s="1022" t="str">
        <f>VLOOKUP(A79,管路データ!$A:$D,2,FALSE)</f>
        <v>DGX 両受曲管</v>
      </c>
      <c r="D79" s="1030" t="str">
        <f>VLOOKUP($A79,管路データ!$A:$D,3,FALSE)</f>
        <v>φ200×22 1/2°</v>
      </c>
      <c r="E79" s="1038">
        <f>VLOOKUP(A79,管路データ!$A:$D,4,FALSE)</f>
        <v>8.e-002</v>
      </c>
      <c r="F79" s="1047">
        <v>1</v>
      </c>
      <c r="G79" s="1038">
        <f t="shared" si="8"/>
        <v>8.e-002</v>
      </c>
      <c r="H79" s="1038">
        <f>G79</f>
        <v>8.e-002</v>
      </c>
      <c r="I79" s="1066"/>
      <c r="J79" s="1073" t="str">
        <f t="shared" si="9"/>
        <v/>
      </c>
      <c r="K79" s="1077"/>
      <c r="L79" s="721"/>
      <c r="M79" s="1008"/>
      <c r="N79" s="1008"/>
      <c r="O79" s="1008"/>
      <c r="P79" s="1008"/>
      <c r="Q79" s="721"/>
      <c r="R79" s="721"/>
      <c r="S79" s="721"/>
      <c r="T79" s="721"/>
      <c r="U79" s="721"/>
    </row>
    <row r="80" spans="1:22" ht="17.149999999999999" customHeight="1">
      <c r="A80" s="1008">
        <v>70</v>
      </c>
      <c r="B80" s="1014"/>
      <c r="C80" s="1022" t="str">
        <f>VLOOKUP(A80,管路データ!$A:$D,2,FALSE)</f>
        <v>DGX 乙切管</v>
      </c>
      <c r="D80" s="1030" t="str">
        <f>VLOOKUP($A80,管路データ!$A:$D,3,FALSE)</f>
        <v>φ200</v>
      </c>
      <c r="E80" s="853">
        <v>1</v>
      </c>
      <c r="F80" s="1047">
        <v>1</v>
      </c>
      <c r="G80" s="1038">
        <f t="shared" si="8"/>
        <v>1</v>
      </c>
      <c r="H80" s="1038">
        <f>G80</f>
        <v>1</v>
      </c>
      <c r="I80" s="1066"/>
      <c r="J80" s="1073" t="str">
        <f t="shared" si="9"/>
        <v/>
      </c>
      <c r="K80" s="1077"/>
      <c r="L80" s="721"/>
      <c r="M80" s="1008"/>
      <c r="N80" s="1008"/>
      <c r="O80" s="1008"/>
      <c r="P80" s="1008"/>
      <c r="Q80" s="721"/>
      <c r="R80" s="721"/>
      <c r="S80" s="721"/>
      <c r="T80" s="721"/>
      <c r="U80" s="721"/>
    </row>
    <row r="81" spans="1:21" ht="17.149999999999999" customHeight="1">
      <c r="A81" s="1008">
        <v>102</v>
      </c>
      <c r="B81" s="1014" t="s">
        <v>217</v>
      </c>
      <c r="C81" s="1022" t="str">
        <f>VLOOKUP(A81,管路データ!$A:$D,2,FALSE)</f>
        <v>DGX 両受曲管</v>
      </c>
      <c r="D81" s="1030" t="str">
        <f>VLOOKUP($A81,管路データ!$A:$D,3,FALSE)</f>
        <v>φ200×22 1/2°</v>
      </c>
      <c r="E81" s="1038">
        <f>VLOOKUP(A81,管路データ!$A:$D,4,FALSE)</f>
        <v>8.e-002</v>
      </c>
      <c r="F81" s="1047">
        <v>1</v>
      </c>
      <c r="G81" s="1038">
        <f t="shared" si="8"/>
        <v>8.e-002</v>
      </c>
      <c r="H81" s="1038">
        <f>G81</f>
        <v>8.e-002</v>
      </c>
      <c r="I81" s="1066">
        <f>SUM(H79:H81)</f>
        <v>1.1600000000000001</v>
      </c>
      <c r="J81" s="1073" t="str">
        <f t="shared" si="9"/>
        <v/>
      </c>
      <c r="K81" s="1077">
        <f>SUM($H$4:H81)</f>
        <v>188.75359765683126</v>
      </c>
      <c r="L81" s="721"/>
      <c r="M81" s="1008"/>
      <c r="N81" s="1008"/>
      <c r="O81" s="1008"/>
      <c r="P81" s="1008"/>
      <c r="Q81" s="721"/>
      <c r="R81" s="721"/>
      <c r="S81" s="721"/>
      <c r="T81" s="721"/>
      <c r="U81" s="721"/>
    </row>
    <row r="82" spans="1:21" ht="17.149999999999999" customHeight="1">
      <c r="A82" s="1008">
        <v>103</v>
      </c>
      <c r="B82" s="1014"/>
      <c r="C82" s="1022" t="s">
        <v>800</v>
      </c>
      <c r="D82" s="1030" t="str">
        <f>VLOOKUP($A82,管路データ!$A:$D,3,FALSE)</f>
        <v>φ200×22 1/2°</v>
      </c>
      <c r="E82" s="1038">
        <f>VLOOKUP(A82,管路データ!$A:$D,4,FALSE)</f>
        <v>8.e-002</v>
      </c>
      <c r="F82" s="1047">
        <v>1</v>
      </c>
      <c r="G82" s="1038">
        <f t="shared" si="8"/>
        <v>8.e-002</v>
      </c>
      <c r="H82" s="1038">
        <f>E82*COS(RADIANS(IF(D82="φ200×22 1/2°",22.5,IF(D82="φ200×45°",45,IF(D82="φ150×11 1/4°",11.25,0)))))</f>
        <v>7.3910362600902946e-002</v>
      </c>
      <c r="I82" s="1066"/>
      <c r="J82" s="1073" t="str">
        <f t="shared" si="9"/>
        <v/>
      </c>
      <c r="K82" s="1077"/>
      <c r="L82" s="721"/>
      <c r="M82" s="1008"/>
      <c r="N82" s="1008"/>
      <c r="O82" s="1008"/>
      <c r="P82" s="1008"/>
      <c r="Q82" s="721"/>
      <c r="R82" s="721"/>
      <c r="S82" s="721"/>
      <c r="T82" s="721"/>
      <c r="U82" s="721"/>
    </row>
    <row r="83" spans="1:21" ht="17.149999999999999" customHeight="1">
      <c r="A83" s="1008">
        <v>70</v>
      </c>
      <c r="B83" s="1014"/>
      <c r="C83" s="1022" t="str">
        <f>VLOOKUP(A83,管路データ!$A:$D,2,FALSE)</f>
        <v>DGX 乙切管</v>
      </c>
      <c r="D83" s="1030" t="str">
        <f>VLOOKUP($A83,管路データ!$A:$D,3,FALSE)</f>
        <v>φ200</v>
      </c>
      <c r="E83" s="853">
        <v>0.832812</v>
      </c>
      <c r="F83" s="1047">
        <v>1</v>
      </c>
      <c r="G83" s="1038">
        <f t="shared" si="8"/>
        <v>0.832812</v>
      </c>
      <c r="H83" s="1038">
        <f>E83*COS(RADIANS(22.5))</f>
        <v>0.76941796122978978</v>
      </c>
      <c r="I83" s="1066"/>
      <c r="J83" s="1073" t="str">
        <f t="shared" si="9"/>
        <v/>
      </c>
      <c r="K83" s="1077"/>
      <c r="L83" s="721"/>
      <c r="M83" s="1008"/>
      <c r="N83" s="1008"/>
      <c r="O83" s="1008"/>
      <c r="P83" s="1008"/>
      <c r="Q83" s="721"/>
      <c r="R83" s="721"/>
      <c r="S83" s="721"/>
      <c r="T83" s="721"/>
      <c r="U83" s="721"/>
    </row>
    <row r="84" spans="1:21" s="1006" customFormat="1" ht="17.149999999999999" customHeight="1">
      <c r="A84" s="1008">
        <v>103</v>
      </c>
      <c r="B84" s="1014" t="s">
        <v>78</v>
      </c>
      <c r="C84" s="1022" t="s">
        <v>800</v>
      </c>
      <c r="D84" s="1030" t="str">
        <f>VLOOKUP($A84,管路データ!$A:$D,3,FALSE)</f>
        <v>φ200×22 1/2°</v>
      </c>
      <c r="E84" s="1038">
        <f>VLOOKUP(A84,管路データ!$A:$D,4,FALSE)</f>
        <v>8.e-002</v>
      </c>
      <c r="F84" s="1047">
        <v>1</v>
      </c>
      <c r="G84" s="1038">
        <f t="shared" si="8"/>
        <v>8.e-002</v>
      </c>
      <c r="H84" s="1038">
        <f>E84*COS(RADIANS(IF(D84="φ200×22 1/2°",22.5,IF(D84="φ200×45°",45,IF(D84="φ150×11 1/4°",11.25,0)))))</f>
        <v>7.3910362600902946e-002</v>
      </c>
      <c r="I84" s="1066">
        <f>SUM(H82:H84)</f>
        <v>0.91723868643159578</v>
      </c>
      <c r="J84" s="1073" t="str">
        <f t="shared" si="9"/>
        <v/>
      </c>
      <c r="K84" s="1077">
        <f>SUM($H$4:H84)</f>
        <v>189.67083634326286</v>
      </c>
      <c r="L84" s="721"/>
      <c r="M84" s="1008"/>
      <c r="N84" s="1008"/>
      <c r="O84" s="1008"/>
      <c r="P84" s="1008"/>
      <c r="Q84" s="721"/>
      <c r="R84" s="721"/>
      <c r="S84" s="721"/>
      <c r="T84" s="1094"/>
      <c r="U84" s="1094"/>
    </row>
    <row r="85" spans="1:21" ht="17.149999999999999" customHeight="1">
      <c r="A85" s="1010">
        <v>102</v>
      </c>
      <c r="B85" s="1014"/>
      <c r="C85" s="1025" t="str">
        <f>VLOOKUP(A85,管路データ!$A:$D,2,FALSE)</f>
        <v>DGX 両受曲管</v>
      </c>
      <c r="D85" s="1034" t="str">
        <f>VLOOKUP($A85,管路データ!$A:$D,3,FALSE)</f>
        <v>φ200×22 1/2°</v>
      </c>
      <c r="E85" s="1041">
        <f>VLOOKUP(A85,管路データ!$A:$D,4,FALSE)</f>
        <v>8.e-002</v>
      </c>
      <c r="F85" s="1050">
        <v>1</v>
      </c>
      <c r="G85" s="1041">
        <f t="shared" si="8"/>
        <v>8.e-002</v>
      </c>
      <c r="H85" s="1041">
        <f>G85</f>
        <v>8.e-002</v>
      </c>
      <c r="I85" s="1067"/>
      <c r="J85" s="1073" t="str">
        <f t="shared" si="9"/>
        <v/>
      </c>
      <c r="K85" s="1077"/>
      <c r="L85" s="721"/>
      <c r="M85" s="1008"/>
      <c r="N85" s="1008"/>
      <c r="O85" s="1008"/>
      <c r="P85" s="1008"/>
      <c r="Q85" s="721"/>
      <c r="R85" s="721"/>
      <c r="S85" s="721"/>
      <c r="T85" s="721"/>
      <c r="U85" s="721"/>
    </row>
    <row r="86" spans="1:21" s="1006" customFormat="1" ht="16.5" customHeight="1">
      <c r="A86" s="1008">
        <v>69</v>
      </c>
      <c r="B86" s="1014"/>
      <c r="C86" s="1022" t="str">
        <f>VLOOKUP(A86,管路データ!$A:$D,2,FALSE)</f>
        <v>DGX 甲切管</v>
      </c>
      <c r="D86" s="1030" t="str">
        <f>VLOOKUP($A86,管路データ!$A:$D,3,FALSE)</f>
        <v>φ200</v>
      </c>
      <c r="E86" s="854">
        <f>ROUND(1.264954,3)</f>
        <v>1.2649999999999999</v>
      </c>
      <c r="F86" s="1047">
        <v>1</v>
      </c>
      <c r="G86" s="1038">
        <f t="shared" si="8"/>
        <v>1.2649999999999999</v>
      </c>
      <c r="H86" s="1038">
        <f>G86</f>
        <v>1.2649999999999999</v>
      </c>
      <c r="I86" s="1066"/>
      <c r="J86" s="1073" t="str">
        <f t="shared" si="9"/>
        <v/>
      </c>
      <c r="K86" s="1077"/>
      <c r="L86" s="721"/>
      <c r="M86" s="1008"/>
      <c r="N86" s="1008"/>
      <c r="O86" s="1008"/>
      <c r="P86" s="1008"/>
      <c r="Q86" s="721"/>
      <c r="R86" s="721"/>
      <c r="S86" s="721"/>
      <c r="T86" s="1094"/>
      <c r="U86" s="1094"/>
    </row>
    <row r="87" spans="1:21" ht="17.149999999999999" customHeight="1">
      <c r="A87" s="1010">
        <v>66</v>
      </c>
      <c r="B87" s="1014"/>
      <c r="C87" s="1025" t="str">
        <f>VLOOKUP(A87,管路データ!$A:$D,2,FALSE)</f>
        <v>DGX 直管</v>
      </c>
      <c r="D87" s="1030" t="str">
        <f>VLOOKUP($A87,管路データ!$A:$D,3,FALSE)</f>
        <v>φ200</v>
      </c>
      <c r="E87" s="1041">
        <f>VLOOKUP(A87,管路データ!$A:$D,4,FALSE)</f>
        <v>5</v>
      </c>
      <c r="F87" s="1050">
        <v>9</v>
      </c>
      <c r="G87" s="1041">
        <f t="shared" si="8"/>
        <v>45</v>
      </c>
      <c r="H87" s="1041">
        <f>G87</f>
        <v>45</v>
      </c>
      <c r="I87" s="1067"/>
      <c r="J87" s="1073" t="str">
        <f t="shared" si="9"/>
        <v/>
      </c>
      <c r="K87" s="1077"/>
      <c r="L87" s="721"/>
      <c r="M87" s="1008"/>
      <c r="N87" s="1008"/>
      <c r="O87" s="1008"/>
      <c r="P87" s="1008"/>
      <c r="Q87" s="1008"/>
      <c r="R87" s="721"/>
      <c r="S87" s="721"/>
      <c r="T87" s="721"/>
      <c r="U87" s="721"/>
    </row>
    <row r="88" spans="1:21" ht="17.149999999999999" customHeight="1">
      <c r="A88" s="1008">
        <v>67</v>
      </c>
      <c r="B88" s="1014"/>
      <c r="C88" s="1021" t="str">
        <f>VLOOKUP(A88,管路データ!$A:$D,2,FALSE)</f>
        <v>ライナによる有効伸び量</v>
      </c>
      <c r="D88" s="1030" t="str">
        <f>VLOOKUP($A88,管路データ!$A:$D,3,FALSE)</f>
        <v>φ200</v>
      </c>
      <c r="E88" s="1038">
        <f>VLOOKUP(A88,管路データ!$A:$D,4,FALSE)</f>
        <v>3.9e-002</v>
      </c>
      <c r="F88" s="1047">
        <v>1</v>
      </c>
      <c r="G88" s="1038">
        <f t="shared" si="8"/>
        <v>3.9e-002</v>
      </c>
      <c r="H88" s="1038">
        <f>G88</f>
        <v>3.9e-002</v>
      </c>
      <c r="I88" s="1066"/>
      <c r="J88" s="1073" t="str">
        <f t="shared" si="9"/>
        <v/>
      </c>
      <c r="K88" s="1077"/>
      <c r="L88" s="721"/>
      <c r="M88" s="1008"/>
      <c r="N88" s="1008"/>
      <c r="O88" s="1008"/>
      <c r="P88" s="1008"/>
      <c r="Q88" s="1008"/>
      <c r="R88" s="721"/>
      <c r="S88" s="721"/>
      <c r="T88" s="721"/>
      <c r="U88" s="721"/>
    </row>
    <row r="89" spans="1:21" ht="17.149999999999999" customHeight="1">
      <c r="A89" s="1008">
        <v>97</v>
      </c>
      <c r="B89" s="1014" t="s">
        <v>436</v>
      </c>
      <c r="C89" s="1022" t="str">
        <f>VLOOKUP(A89,管路データ!$A:$D,2,FALSE)</f>
        <v>DGX 曲管(L2)</v>
      </c>
      <c r="D89" s="1030" t="str">
        <f>VLOOKUP($A89,管路データ!$A:$D,3,FALSE)</f>
        <v>φ200×22 1/2°</v>
      </c>
      <c r="E89" s="1038">
        <f>VLOOKUP(A89,管路データ!$A:$D,4,FALSE)</f>
        <v>0.37</v>
      </c>
      <c r="F89" s="1047">
        <v>1</v>
      </c>
      <c r="G89" s="1038">
        <f t="shared" si="8"/>
        <v>0.37</v>
      </c>
      <c r="H89" s="1038">
        <f>G89</f>
        <v>0.37</v>
      </c>
      <c r="I89" s="1066">
        <f>SUM(H85:H89)</f>
        <v>46.753999999999998</v>
      </c>
      <c r="J89" s="1073" t="str">
        <f t="shared" si="9"/>
        <v/>
      </c>
      <c r="K89" s="1077">
        <f>SUM($H$4:H89)</f>
        <v>236.42483634326285</v>
      </c>
      <c r="L89" s="721"/>
      <c r="M89" s="1008"/>
      <c r="N89" s="1008"/>
      <c r="O89" s="1008"/>
      <c r="P89" s="1008"/>
      <c r="Q89" s="1008"/>
      <c r="R89" s="721"/>
      <c r="S89" s="721"/>
      <c r="T89" s="721"/>
      <c r="U89" s="721"/>
    </row>
    <row r="90" spans="1:21" ht="17.149999999999999" customHeight="1">
      <c r="A90" s="1011">
        <v>96</v>
      </c>
      <c r="B90" s="1014"/>
      <c r="C90" s="1022" t="s">
        <v>266</v>
      </c>
      <c r="D90" s="1030" t="str">
        <f>VLOOKUP($A90,管路データ!$A:$D,3,FALSE)</f>
        <v>φ200×22 1/2°</v>
      </c>
      <c r="E90" s="1038">
        <f>VLOOKUP(A90,管路データ!$A:$D,4,FALSE)</f>
        <v>8.e-002</v>
      </c>
      <c r="F90" s="1047">
        <v>1</v>
      </c>
      <c r="G90" s="1038">
        <f t="shared" si="8"/>
        <v>8.e-002</v>
      </c>
      <c r="H90" s="1038">
        <f>E90*COS(RADIANS(IF(D90="φ200×22 1/2°",22.5,IF(D90="φ200×45°",45,IF(D90="φ150×11 1/4°",11.25,0)))))</f>
        <v>7.3910362600902946e-002</v>
      </c>
      <c r="I90" s="1066"/>
      <c r="J90" s="1073" t="str">
        <f t="shared" si="9"/>
        <v/>
      </c>
      <c r="K90" s="1077"/>
      <c r="L90" s="721"/>
      <c r="M90" s="1008"/>
      <c r="N90" s="1008"/>
      <c r="O90" s="1008"/>
      <c r="P90" s="1008"/>
      <c r="Q90" s="1008"/>
      <c r="R90" s="721"/>
      <c r="S90" s="721"/>
      <c r="T90" s="721"/>
      <c r="U90" s="721"/>
    </row>
    <row r="91" spans="1:21" ht="17.149999999999999" customHeight="1">
      <c r="A91" s="721">
        <v>70</v>
      </c>
      <c r="B91" s="1014"/>
      <c r="C91" s="1022" t="str">
        <f>VLOOKUP(A91,管路データ!$A:$D,2,FALSE)</f>
        <v>DGX 乙切管</v>
      </c>
      <c r="D91" s="1030" t="str">
        <f>VLOOKUP($A91,管路データ!$A:$D,3,FALSE)</f>
        <v>φ200</v>
      </c>
      <c r="E91" s="853">
        <v>1.1467499999999999</v>
      </c>
      <c r="F91" s="1047">
        <v>1</v>
      </c>
      <c r="G91" s="1038">
        <f t="shared" si="8"/>
        <v>1.1467499999999999</v>
      </c>
      <c r="H91" s="1038">
        <f>E91*COS(RADIANS(22.5))</f>
        <v>1.059458853907318</v>
      </c>
      <c r="I91" s="1066"/>
      <c r="J91" s="1073" t="str">
        <f t="shared" si="9"/>
        <v/>
      </c>
      <c r="K91" s="1077"/>
      <c r="L91" s="721"/>
      <c r="M91" s="1008"/>
      <c r="N91" s="1008"/>
      <c r="O91" s="1008"/>
      <c r="P91" s="1008"/>
      <c r="Q91" s="1008"/>
      <c r="R91" s="721"/>
      <c r="S91" s="721"/>
      <c r="T91" s="721"/>
      <c r="U91" s="721"/>
    </row>
    <row r="92" spans="1:21" ht="17.149999999999999" customHeight="1">
      <c r="A92" s="721">
        <v>103</v>
      </c>
      <c r="B92" s="1014" t="s">
        <v>848</v>
      </c>
      <c r="C92" s="1022" t="s">
        <v>800</v>
      </c>
      <c r="D92" s="1030" t="str">
        <f>VLOOKUP($A92,管路データ!$A:$D,3,FALSE)</f>
        <v>φ200×22 1/2°</v>
      </c>
      <c r="E92" s="1038">
        <f>VLOOKUP(A92,管路データ!$A:$D,4,FALSE)</f>
        <v>8.e-002</v>
      </c>
      <c r="F92" s="1047">
        <v>1</v>
      </c>
      <c r="G92" s="1038">
        <f t="shared" si="8"/>
        <v>8.e-002</v>
      </c>
      <c r="H92" s="1038">
        <f>E92*COS(RADIANS(IF(D92="φ200×22 1/2°",22.5,IF(D92="φ200×45°",45,IF(D92="φ150×11 1/4°",11.25,0)))))</f>
        <v>7.3910362600902946e-002</v>
      </c>
      <c r="I92" s="1066">
        <f>SUM(H90:H92)</f>
        <v>1.207279579109124</v>
      </c>
      <c r="J92" s="1073" t="str">
        <f t="shared" si="9"/>
        <v/>
      </c>
      <c r="K92" s="1077">
        <f>SUM($H$4:H92)</f>
        <v>237.63211592237201</v>
      </c>
      <c r="L92" s="721"/>
      <c r="M92" s="1008"/>
      <c r="N92" s="1008"/>
      <c r="O92" s="1008"/>
      <c r="P92" s="1008"/>
      <c r="Q92" s="1008"/>
      <c r="R92" s="721"/>
      <c r="S92" s="721"/>
      <c r="T92" s="721"/>
      <c r="U92" s="721"/>
    </row>
    <row r="93" spans="1:21" ht="17.149999999999999" customHeight="1">
      <c r="A93" s="721">
        <v>102</v>
      </c>
      <c r="B93" s="1014"/>
      <c r="C93" s="1022" t="str">
        <f>VLOOKUP(A93,管路データ!$A:$D,2,FALSE)</f>
        <v>DGX 両受曲管</v>
      </c>
      <c r="D93" s="1030" t="str">
        <f>VLOOKUP($A93,管路データ!$A:$D,3,FALSE)</f>
        <v>φ200×22 1/2°</v>
      </c>
      <c r="E93" s="1038">
        <f>VLOOKUP(A93,管路データ!$A:$D,4,FALSE)</f>
        <v>8.e-002</v>
      </c>
      <c r="F93" s="1047">
        <v>1</v>
      </c>
      <c r="G93" s="1038">
        <f t="shared" si="8"/>
        <v>8.e-002</v>
      </c>
      <c r="H93" s="1038">
        <f>G93</f>
        <v>8.e-002</v>
      </c>
      <c r="I93" s="1066"/>
      <c r="J93" s="1073" t="str">
        <f t="shared" si="9"/>
        <v/>
      </c>
      <c r="K93" s="1077"/>
      <c r="L93" s="721"/>
      <c r="M93" s="1008"/>
      <c r="N93" s="1008"/>
      <c r="O93" s="1008"/>
      <c r="P93" s="1008"/>
      <c r="Q93" s="721"/>
      <c r="R93" s="721"/>
      <c r="S93" s="721"/>
      <c r="T93" s="721"/>
      <c r="U93" s="721"/>
    </row>
    <row r="94" spans="1:21" ht="17.149999999999999" customHeight="1">
      <c r="A94" s="721">
        <v>70</v>
      </c>
      <c r="B94" s="1014"/>
      <c r="C94" s="1022" t="str">
        <f>VLOOKUP(A94,管路データ!$A:$D,2,FALSE)</f>
        <v>DGX 乙切管</v>
      </c>
      <c r="D94" s="1030" t="str">
        <f>VLOOKUP($A94,管路データ!$A:$D,3,FALSE)</f>
        <v>φ200</v>
      </c>
      <c r="E94" s="853">
        <v>1</v>
      </c>
      <c r="F94" s="1047">
        <v>1</v>
      </c>
      <c r="G94" s="1038">
        <f t="shared" si="8"/>
        <v>1</v>
      </c>
      <c r="H94" s="1038">
        <f>G94</f>
        <v>1</v>
      </c>
      <c r="I94" s="1066"/>
      <c r="J94" s="1073" t="str">
        <f t="shared" si="9"/>
        <v/>
      </c>
      <c r="K94" s="1077"/>
      <c r="L94" s="721"/>
      <c r="M94" s="1008"/>
      <c r="N94" s="1008"/>
      <c r="O94" s="1008"/>
      <c r="P94" s="1008"/>
      <c r="Q94" s="721"/>
      <c r="R94" s="721"/>
      <c r="S94" s="721"/>
      <c r="T94" s="721"/>
      <c r="U94" s="721"/>
    </row>
    <row r="95" spans="1:21" ht="17.149999999999999" customHeight="1">
      <c r="A95" s="721">
        <v>102</v>
      </c>
      <c r="B95" s="1014" t="s">
        <v>849</v>
      </c>
      <c r="C95" s="1022" t="str">
        <f>VLOOKUP(A95,管路データ!$A:$D,2,FALSE)</f>
        <v>DGX 両受曲管</v>
      </c>
      <c r="D95" s="1030" t="str">
        <f>VLOOKUP($A95,管路データ!$A:$D,3,FALSE)</f>
        <v>φ200×22 1/2°</v>
      </c>
      <c r="E95" s="1038">
        <f>VLOOKUP(A95,管路データ!$A:$D,4,FALSE)</f>
        <v>8.e-002</v>
      </c>
      <c r="F95" s="1047">
        <v>1</v>
      </c>
      <c r="G95" s="1038">
        <f t="shared" si="8"/>
        <v>8.e-002</v>
      </c>
      <c r="H95" s="1038">
        <f>G95</f>
        <v>8.e-002</v>
      </c>
      <c r="I95" s="1066">
        <f>SUM(H93:H95)</f>
        <v>1.1600000000000001</v>
      </c>
      <c r="J95" s="1073" t="str">
        <f t="shared" si="9"/>
        <v/>
      </c>
      <c r="K95" s="1077">
        <f>SUM($H$4:H95)</f>
        <v>238.79211592237203</v>
      </c>
      <c r="L95" s="721"/>
      <c r="M95" s="1008"/>
      <c r="N95" s="1008"/>
      <c r="O95" s="1008"/>
      <c r="P95" s="1008"/>
      <c r="Q95" s="721"/>
      <c r="R95" s="721"/>
      <c r="S95" s="721"/>
      <c r="T95" s="721"/>
      <c r="U95" s="721"/>
    </row>
    <row r="96" spans="1:21" ht="17.149999999999999" customHeight="1">
      <c r="A96" s="721">
        <v>103</v>
      </c>
      <c r="B96" s="1014"/>
      <c r="C96" s="1022" t="s">
        <v>800</v>
      </c>
      <c r="D96" s="1030" t="str">
        <f>VLOOKUP($A96,管路データ!$A:$D,3,FALSE)</f>
        <v>φ200×22 1/2°</v>
      </c>
      <c r="E96" s="1038">
        <f>VLOOKUP(A96,管路データ!$A:$D,4,FALSE)</f>
        <v>8.e-002</v>
      </c>
      <c r="F96" s="1047">
        <v>1</v>
      </c>
      <c r="G96" s="1038">
        <f t="shared" si="8"/>
        <v>8.e-002</v>
      </c>
      <c r="H96" s="1038">
        <f>E96*COS(RADIANS(IF(D96="φ200×22 1/2°",22.5,IF(D96="φ200×45°",45,IF(D96="φ150×11 1/4°",11.25,0)))))</f>
        <v>7.3910362600902946e-002</v>
      </c>
      <c r="I96" s="1066"/>
      <c r="J96" s="1073" t="str">
        <f t="shared" si="9"/>
        <v/>
      </c>
      <c r="K96" s="1077"/>
      <c r="L96" s="721"/>
      <c r="M96" s="1008"/>
      <c r="N96" s="1008"/>
      <c r="O96" s="1008"/>
      <c r="P96" s="1008"/>
      <c r="Q96" s="721"/>
      <c r="R96" s="721"/>
      <c r="S96" s="721"/>
      <c r="T96" s="721"/>
      <c r="U96" s="721"/>
    </row>
    <row r="97" spans="1:21" ht="17.149999999999999" customHeight="1">
      <c r="A97" s="721">
        <v>70</v>
      </c>
      <c r="B97" s="1014"/>
      <c r="C97" s="1022" t="str">
        <f>VLOOKUP(A97,管路データ!$A:$D,2,FALSE)</f>
        <v>DGX 乙切管</v>
      </c>
      <c r="D97" s="1030" t="str">
        <f>VLOOKUP($A97,管路データ!$A:$D,3,FALSE)</f>
        <v>φ200</v>
      </c>
      <c r="E97" s="853">
        <v>1.1466799999999999</v>
      </c>
      <c r="F97" s="1047">
        <v>1</v>
      </c>
      <c r="G97" s="1038">
        <f t="shared" si="8"/>
        <v>1.1466799999999999</v>
      </c>
      <c r="H97" s="1038">
        <f>E97*COS(RADIANS(22.5))</f>
        <v>1.0593941823400421</v>
      </c>
      <c r="I97" s="1066"/>
      <c r="J97" s="1073" t="str">
        <f t="shared" si="9"/>
        <v/>
      </c>
      <c r="K97" s="1077"/>
      <c r="L97" s="721"/>
      <c r="M97" s="1008"/>
      <c r="N97" s="1008"/>
      <c r="O97" s="1008"/>
      <c r="P97" s="1008"/>
      <c r="Q97" s="721"/>
      <c r="R97" s="721"/>
      <c r="S97" s="721"/>
      <c r="T97" s="721"/>
      <c r="U97" s="721"/>
    </row>
    <row r="98" spans="1:21" ht="17.149999999999999" customHeight="1">
      <c r="A98" s="721">
        <v>103</v>
      </c>
      <c r="B98" s="1014" t="s">
        <v>6</v>
      </c>
      <c r="C98" s="1022" t="s">
        <v>800</v>
      </c>
      <c r="D98" s="1030" t="str">
        <f>VLOOKUP($A98,管路データ!$A:$D,3,FALSE)</f>
        <v>φ200×22 1/2°</v>
      </c>
      <c r="E98" s="1038">
        <f>VLOOKUP(A98,管路データ!$A:$D,4,FALSE)</f>
        <v>8.e-002</v>
      </c>
      <c r="F98" s="1047">
        <v>1</v>
      </c>
      <c r="G98" s="1038">
        <f t="shared" si="8"/>
        <v>8.e-002</v>
      </c>
      <c r="H98" s="1038">
        <f>E98*COS(RADIANS(IF(D98="φ200×22 1/2°",22.5,IF(D98="φ200×45°",45,IF(D98="φ150×11 1/4°",11.25,0)))))</f>
        <v>7.3910362600902946e-002</v>
      </c>
      <c r="I98" s="1066">
        <f>SUM(H96:H98)</f>
        <v>1.2072149075418481</v>
      </c>
      <c r="J98" s="1073" t="str">
        <f t="shared" si="9"/>
        <v/>
      </c>
      <c r="K98" s="1077">
        <f>SUM($H$4:H98)</f>
        <v>239.9993308299139</v>
      </c>
      <c r="L98" s="721"/>
      <c r="M98" s="1008"/>
      <c r="N98" s="1008"/>
      <c r="O98" s="1008"/>
      <c r="P98" s="1008"/>
      <c r="Q98" s="721"/>
      <c r="R98" s="721"/>
      <c r="S98" s="721"/>
      <c r="T98" s="721"/>
      <c r="U98" s="721"/>
    </row>
    <row r="99" spans="1:21" ht="17.149999999999999" customHeight="1">
      <c r="A99" s="721">
        <v>102</v>
      </c>
      <c r="B99" s="1014"/>
      <c r="C99" s="1022" t="str">
        <f>VLOOKUP(A99,管路データ!$A:$D,2,FALSE)</f>
        <v>DGX 両受曲管</v>
      </c>
      <c r="D99" s="1030" t="str">
        <f>VLOOKUP($A99,管路データ!$A:$D,3,FALSE)</f>
        <v>φ200×22 1/2°</v>
      </c>
      <c r="E99" s="1038">
        <f>VLOOKUP(A99,管路データ!$A:$D,4,FALSE)</f>
        <v>8.e-002</v>
      </c>
      <c r="F99" s="1047">
        <v>1</v>
      </c>
      <c r="G99" s="1038">
        <f t="shared" si="8"/>
        <v>8.e-002</v>
      </c>
      <c r="H99" s="1038">
        <f t="shared" ref="H99:H104" si="11">G99</f>
        <v>8.e-002</v>
      </c>
      <c r="I99" s="1066"/>
      <c r="J99" s="1073" t="str">
        <f t="shared" si="9"/>
        <v/>
      </c>
      <c r="K99" s="1077"/>
      <c r="L99" s="721"/>
      <c r="M99" s="1008"/>
      <c r="N99" s="1008"/>
      <c r="O99" s="1008"/>
      <c r="P99" s="1008"/>
      <c r="Q99" s="721"/>
      <c r="R99" s="721"/>
      <c r="S99" s="721"/>
      <c r="T99" s="721"/>
      <c r="U99" s="721"/>
    </row>
    <row r="100" spans="1:21" ht="17.149999999999999" customHeight="1">
      <c r="A100" s="721">
        <v>69</v>
      </c>
      <c r="B100" s="1014"/>
      <c r="C100" s="1022" t="str">
        <f>VLOOKUP(A100,管路データ!$A:$D,2,FALSE)</f>
        <v>DGX 甲切管</v>
      </c>
      <c r="D100" s="1030" t="str">
        <f>VLOOKUP($A100,管路データ!$A:$D,3,FALSE)</f>
        <v>φ200</v>
      </c>
      <c r="E100" s="854">
        <v>0.91332999999999998</v>
      </c>
      <c r="F100" s="1047">
        <v>1</v>
      </c>
      <c r="G100" s="1038">
        <f t="shared" si="8"/>
        <v>0.91332999999999998</v>
      </c>
      <c r="H100" s="1038">
        <f t="shared" si="11"/>
        <v>0.91332999999999998</v>
      </c>
      <c r="I100" s="1066"/>
      <c r="J100" s="1073" t="str">
        <f t="shared" si="9"/>
        <v/>
      </c>
      <c r="K100" s="1077"/>
      <c r="L100" s="721"/>
      <c r="M100" s="1008"/>
      <c r="N100" s="1008"/>
      <c r="O100" s="1008"/>
      <c r="P100" s="1008"/>
      <c r="Q100" s="721"/>
      <c r="R100" s="721"/>
      <c r="S100" s="721"/>
      <c r="T100" s="721"/>
      <c r="U100" s="721"/>
    </row>
    <row r="101" spans="1:21" ht="17.149999999999999" customHeight="1">
      <c r="A101" s="721">
        <v>67</v>
      </c>
      <c r="B101" s="1014"/>
      <c r="C101" s="1021" t="str">
        <f>VLOOKUP(A101,管路データ!$A:$D,2,FALSE)</f>
        <v>ライナによる有効伸び量</v>
      </c>
      <c r="D101" s="1030" t="str">
        <f>VLOOKUP($A101,管路データ!$A:$D,3,FALSE)</f>
        <v>φ200</v>
      </c>
      <c r="E101" s="1038">
        <f>VLOOKUP(A101,管路データ!$A:$D,4,FALSE)</f>
        <v>3.9e-002</v>
      </c>
      <c r="F101" s="1047">
        <v>1</v>
      </c>
      <c r="G101" s="1038">
        <f t="shared" si="8"/>
        <v>3.9e-002</v>
      </c>
      <c r="H101" s="1038">
        <f t="shared" si="11"/>
        <v>3.9e-002</v>
      </c>
      <c r="I101" s="1066"/>
      <c r="J101" s="1073" t="str">
        <f t="shared" si="9"/>
        <v/>
      </c>
      <c r="K101" s="1077"/>
      <c r="L101" s="721"/>
      <c r="M101" s="1008"/>
      <c r="N101" s="1008"/>
      <c r="O101" s="1008"/>
      <c r="P101" s="1008"/>
      <c r="Q101" s="721"/>
      <c r="R101" s="721"/>
      <c r="S101" s="721"/>
      <c r="T101" s="721"/>
      <c r="U101" s="721"/>
    </row>
    <row r="102" spans="1:21" ht="17.149999999999999" customHeight="1">
      <c r="A102" s="721">
        <v>66</v>
      </c>
      <c r="B102" s="1014"/>
      <c r="C102" s="1022" t="str">
        <f>VLOOKUP(A102,管路データ!$A:$D,2,FALSE)</f>
        <v>DGX 直管</v>
      </c>
      <c r="D102" s="1030" t="str">
        <f>VLOOKUP($A102,管路データ!$A:$D,3,FALSE)</f>
        <v>φ200</v>
      </c>
      <c r="E102" s="1038">
        <f>VLOOKUP(A102,管路データ!$A:$D,4,FALSE)</f>
        <v>5</v>
      </c>
      <c r="F102" s="1047">
        <v>9</v>
      </c>
      <c r="G102" s="1038">
        <f t="shared" si="8"/>
        <v>45</v>
      </c>
      <c r="H102" s="1038">
        <f t="shared" si="11"/>
        <v>45</v>
      </c>
      <c r="I102" s="1066"/>
      <c r="J102" s="1073" t="str">
        <f t="shared" si="9"/>
        <v/>
      </c>
      <c r="K102" s="1077"/>
      <c r="L102" s="721"/>
      <c r="M102" s="1008"/>
      <c r="N102" s="1008"/>
      <c r="O102" s="1008"/>
      <c r="P102" s="1008"/>
      <c r="Q102" s="721"/>
      <c r="R102" s="721"/>
      <c r="S102" s="721"/>
      <c r="T102" s="721"/>
      <c r="U102" s="721"/>
    </row>
    <row r="103" spans="1:21" ht="17.149999999999999" customHeight="1">
      <c r="A103" s="721">
        <v>67</v>
      </c>
      <c r="B103" s="1014"/>
      <c r="C103" s="1021" t="str">
        <f>VLOOKUP(A103,管路データ!$A:$D,2,FALSE)</f>
        <v>ライナによる有効伸び量</v>
      </c>
      <c r="D103" s="1030" t="str">
        <f>VLOOKUP($A103,管路データ!$A:$D,3,FALSE)</f>
        <v>φ200</v>
      </c>
      <c r="E103" s="1038">
        <f>VLOOKUP(A103,管路データ!$A:$D,4,FALSE)</f>
        <v>3.9e-002</v>
      </c>
      <c r="F103" s="1047">
        <v>1</v>
      </c>
      <c r="G103" s="1038">
        <f t="shared" si="8"/>
        <v>3.9e-002</v>
      </c>
      <c r="H103" s="1038">
        <f t="shared" si="11"/>
        <v>3.9e-002</v>
      </c>
      <c r="I103" s="1066"/>
      <c r="J103" s="1073" t="str">
        <f t="shared" si="9"/>
        <v/>
      </c>
      <c r="K103" s="721"/>
      <c r="L103" s="721"/>
      <c r="M103" s="721"/>
      <c r="N103" s="721"/>
      <c r="O103" s="721"/>
      <c r="P103" s="721"/>
      <c r="Q103" s="721"/>
      <c r="R103" s="721"/>
      <c r="S103" s="721"/>
      <c r="T103" s="721"/>
      <c r="U103" s="721"/>
    </row>
    <row r="104" spans="1:21" ht="17.149999999999999" customHeight="1">
      <c r="A104" s="721">
        <v>97</v>
      </c>
      <c r="B104" s="1014" t="s">
        <v>850</v>
      </c>
      <c r="C104" s="1022" t="str">
        <f>VLOOKUP(A104,管路データ!$A:$D,2,FALSE)</f>
        <v>DGX 曲管(L2)</v>
      </c>
      <c r="D104" s="1030" t="str">
        <f>VLOOKUP($A104,管路データ!$A:$D,3,FALSE)</f>
        <v>φ200×22 1/2°</v>
      </c>
      <c r="E104" s="1038">
        <f>VLOOKUP(A104,管路データ!$A:$D,4,FALSE)</f>
        <v>0.37</v>
      </c>
      <c r="F104" s="1047">
        <v>1</v>
      </c>
      <c r="G104" s="1038">
        <f t="shared" si="8"/>
        <v>0.37</v>
      </c>
      <c r="H104" s="1038">
        <f t="shared" si="11"/>
        <v>0.37</v>
      </c>
      <c r="I104" s="1066">
        <f>SUM(H99:H104)</f>
        <v>46.441330000000001</v>
      </c>
      <c r="J104" s="1073" t="str">
        <f t="shared" si="9"/>
        <v/>
      </c>
      <c r="K104" s="1077">
        <f>SUM($H$4:H104)</f>
        <v>286.4406608299139</v>
      </c>
      <c r="L104" s="721"/>
      <c r="M104" s="721"/>
      <c r="N104" s="721"/>
      <c r="O104" s="721"/>
      <c r="P104" s="721"/>
      <c r="Q104" s="721"/>
      <c r="R104" s="721"/>
      <c r="S104" s="721"/>
      <c r="T104" s="721"/>
      <c r="U104" s="721"/>
    </row>
    <row r="105" spans="1:21" ht="17.149999999999999" customHeight="1">
      <c r="A105" s="1011">
        <v>96</v>
      </c>
      <c r="B105" s="1014"/>
      <c r="C105" s="1022" t="s">
        <v>266</v>
      </c>
      <c r="D105" s="1030" t="str">
        <f>VLOOKUP($A105,管路データ!$A:$D,3,FALSE)</f>
        <v>φ200×22 1/2°</v>
      </c>
      <c r="E105" s="1038">
        <f>VLOOKUP(A105,管路データ!$A:$D,4,FALSE)</f>
        <v>8.e-002</v>
      </c>
      <c r="F105" s="1047">
        <v>1</v>
      </c>
      <c r="G105" s="1038">
        <f t="shared" si="8"/>
        <v>8.e-002</v>
      </c>
      <c r="H105" s="1038">
        <f>E105*COS(RADIANS(IF(D105="φ200×22 1/2°",22.5,IF(D105="φ200×45°",45,IF(D105="φ150×11 1/4°",11.25,0)))))</f>
        <v>7.3910362600902946e-002</v>
      </c>
      <c r="I105" s="1066"/>
      <c r="J105" s="1073" t="str">
        <f t="shared" si="9"/>
        <v/>
      </c>
      <c r="K105" s="1077"/>
      <c r="L105" s="721"/>
      <c r="M105" s="721"/>
      <c r="N105" s="721"/>
      <c r="O105" s="721"/>
      <c r="P105" s="721"/>
      <c r="Q105" s="721"/>
      <c r="R105" s="721"/>
      <c r="S105" s="721"/>
      <c r="T105" s="721"/>
      <c r="U105" s="721"/>
    </row>
    <row r="106" spans="1:21" ht="17.149999999999999" customHeight="1">
      <c r="A106" s="721">
        <v>70</v>
      </c>
      <c r="B106" s="1014"/>
      <c r="C106" s="1022" t="str">
        <f>VLOOKUP(A106,管路データ!$A:$D,2,FALSE)</f>
        <v>DGX 乙切管</v>
      </c>
      <c r="D106" s="1030" t="str">
        <f>VLOOKUP($A106,管路データ!$A:$D,3,FALSE)</f>
        <v>φ200</v>
      </c>
      <c r="E106" s="853">
        <v>1.1467499999999999</v>
      </c>
      <c r="F106" s="1047">
        <v>1</v>
      </c>
      <c r="G106" s="1038">
        <f t="shared" si="8"/>
        <v>1.1467499999999999</v>
      </c>
      <c r="H106" s="1038">
        <f>E106*COS(RADIANS(22.5))</f>
        <v>1.059458853907318</v>
      </c>
      <c r="I106" s="1066"/>
      <c r="J106" s="1073" t="str">
        <f t="shared" si="9"/>
        <v/>
      </c>
      <c r="K106" s="1077"/>
      <c r="L106" s="721"/>
      <c r="M106" s="721"/>
      <c r="N106" s="721"/>
      <c r="O106" s="721"/>
      <c r="P106" s="721"/>
      <c r="Q106" s="721"/>
      <c r="R106" s="721"/>
      <c r="S106" s="721"/>
      <c r="T106" s="721"/>
      <c r="U106" s="721"/>
    </row>
    <row r="107" spans="1:21" ht="17.149999999999999" customHeight="1">
      <c r="A107" s="721">
        <v>103</v>
      </c>
      <c r="B107" s="1014" t="s">
        <v>851</v>
      </c>
      <c r="C107" s="1022" t="s">
        <v>800</v>
      </c>
      <c r="D107" s="1030" t="str">
        <f>VLOOKUP($A107,管路データ!$A:$D,3,FALSE)</f>
        <v>φ200×22 1/2°</v>
      </c>
      <c r="E107" s="1038">
        <f>VLOOKUP(A107,管路データ!$A:$D,4,FALSE)</f>
        <v>8.e-002</v>
      </c>
      <c r="F107" s="1047">
        <v>1</v>
      </c>
      <c r="G107" s="1038">
        <f t="shared" si="8"/>
        <v>8.e-002</v>
      </c>
      <c r="H107" s="1038">
        <f>E107*COS(RADIANS(IF(D107="φ200×22 1/2°",22.5,IF(D107="φ200×45°",45,IF(D107="φ150×11 1/4°",11.25,0)))))</f>
        <v>7.3910362600902946e-002</v>
      </c>
      <c r="I107" s="1066">
        <f>SUM(H105:H107)</f>
        <v>1.207279579109124</v>
      </c>
      <c r="J107" s="1073" t="str">
        <f t="shared" si="9"/>
        <v/>
      </c>
      <c r="K107" s="1077">
        <f>SUM($H$4:H107)</f>
        <v>287.64794040902297</v>
      </c>
      <c r="L107" s="721"/>
      <c r="M107" s="721"/>
      <c r="N107" s="721"/>
      <c r="O107" s="721"/>
      <c r="P107" s="721"/>
      <c r="Q107" s="721"/>
      <c r="R107" s="721"/>
      <c r="S107" s="721"/>
      <c r="T107" s="721"/>
      <c r="U107" s="721"/>
    </row>
    <row r="108" spans="1:21" ht="17.149999999999999" customHeight="1">
      <c r="A108" s="721">
        <v>102</v>
      </c>
      <c r="B108" s="1014"/>
      <c r="C108" s="1022" t="str">
        <f>VLOOKUP(A108,管路データ!$A:$D,2,FALSE)</f>
        <v>DGX 両受曲管</v>
      </c>
      <c r="D108" s="1030" t="str">
        <f>VLOOKUP($A108,管路データ!$A:$D,3,FALSE)</f>
        <v>φ200×22 1/2°</v>
      </c>
      <c r="E108" s="1038">
        <f>VLOOKUP(A108,管路データ!$A:$D,4,FALSE)</f>
        <v>8.e-002</v>
      </c>
      <c r="F108" s="1047">
        <v>1</v>
      </c>
      <c r="G108" s="1038">
        <f t="shared" si="8"/>
        <v>8.e-002</v>
      </c>
      <c r="H108" s="1038">
        <f>G108</f>
        <v>8.e-002</v>
      </c>
      <c r="I108" s="1066"/>
      <c r="J108" s="1073" t="str">
        <f t="shared" si="9"/>
        <v/>
      </c>
      <c r="K108" s="1077"/>
      <c r="L108" s="721"/>
      <c r="M108" s="721"/>
      <c r="N108" s="721"/>
      <c r="O108" s="721"/>
      <c r="P108" s="721"/>
      <c r="Q108" s="721"/>
      <c r="R108" s="721"/>
      <c r="S108" s="721"/>
      <c r="T108" s="721"/>
      <c r="U108" s="721"/>
    </row>
    <row r="109" spans="1:21" ht="17.149999999999999" customHeight="1">
      <c r="A109" s="721">
        <v>70</v>
      </c>
      <c r="B109" s="1014"/>
      <c r="C109" s="1022" t="str">
        <f>VLOOKUP(A109,管路データ!$A:$D,2,FALSE)</f>
        <v>DGX 乙切管</v>
      </c>
      <c r="D109" s="1030" t="str">
        <f>VLOOKUP($A109,管路データ!$A:$D,3,FALSE)</f>
        <v>φ200</v>
      </c>
      <c r="E109" s="853">
        <v>1</v>
      </c>
      <c r="F109" s="1047">
        <v>1</v>
      </c>
      <c r="G109" s="1038">
        <f t="shared" si="8"/>
        <v>1</v>
      </c>
      <c r="H109" s="1038">
        <f>G109</f>
        <v>1</v>
      </c>
      <c r="I109" s="1066"/>
      <c r="J109" s="1073" t="str">
        <f t="shared" si="9"/>
        <v/>
      </c>
      <c r="K109" s="1077"/>
      <c r="L109" s="721"/>
      <c r="M109" s="721"/>
      <c r="N109" s="721"/>
      <c r="O109" s="721"/>
      <c r="P109" s="721"/>
      <c r="Q109" s="721"/>
      <c r="R109" s="721"/>
      <c r="S109" s="721"/>
      <c r="T109" s="721"/>
      <c r="U109" s="721"/>
    </row>
    <row r="110" spans="1:21" ht="17.149999999999999" customHeight="1">
      <c r="A110" s="721">
        <v>102</v>
      </c>
      <c r="B110" s="1014" t="s">
        <v>819</v>
      </c>
      <c r="C110" s="1022" t="str">
        <f>VLOOKUP(A110,管路データ!$A:$D,2,FALSE)</f>
        <v>DGX 両受曲管</v>
      </c>
      <c r="D110" s="1030" t="str">
        <f>VLOOKUP($A110,管路データ!$A:$D,3,FALSE)</f>
        <v>φ200×22 1/2°</v>
      </c>
      <c r="E110" s="1038">
        <f>VLOOKUP(A110,管路データ!$A:$D,4,FALSE)</f>
        <v>8.e-002</v>
      </c>
      <c r="F110" s="1047">
        <v>1</v>
      </c>
      <c r="G110" s="1038">
        <f t="shared" si="8"/>
        <v>8.e-002</v>
      </c>
      <c r="H110" s="1038">
        <f>G110</f>
        <v>8.e-002</v>
      </c>
      <c r="I110" s="1066">
        <f>SUM(H108:H110)</f>
        <v>1.1600000000000001</v>
      </c>
      <c r="J110" s="1073" t="str">
        <f t="shared" si="9"/>
        <v/>
      </c>
      <c r="K110" s="1077">
        <f>SUM($H$4:H110)</f>
        <v>288.80794040902293</v>
      </c>
      <c r="L110" s="721"/>
      <c r="M110" s="721"/>
      <c r="N110" s="721"/>
      <c r="O110" s="721"/>
      <c r="P110" s="721"/>
      <c r="Q110" s="721"/>
      <c r="R110" s="721"/>
      <c r="S110" s="721"/>
      <c r="T110" s="721"/>
      <c r="U110" s="721"/>
    </row>
    <row r="111" spans="1:21" ht="17.149999999999999" customHeight="1">
      <c r="A111" s="721">
        <v>103</v>
      </c>
      <c r="B111" s="1014"/>
      <c r="C111" s="1022" t="s">
        <v>800</v>
      </c>
      <c r="D111" s="1030" t="str">
        <f>VLOOKUP($A111,管路データ!$A:$D,3,FALSE)</f>
        <v>φ200×22 1/2°</v>
      </c>
      <c r="E111" s="1038">
        <f>VLOOKUP(A111,管路データ!$A:$D,4,FALSE)</f>
        <v>8.e-002</v>
      </c>
      <c r="F111" s="1047">
        <v>1</v>
      </c>
      <c r="G111" s="1038">
        <f t="shared" si="8"/>
        <v>8.e-002</v>
      </c>
      <c r="H111" s="1038">
        <f>E111*COS(RADIANS(IF(D111="φ200×22 1/2°",22.5,IF(D111="φ200×45°",45,IF(D111="φ150×11 1/4°",11.25,0)))))</f>
        <v>7.3910362600902946e-002</v>
      </c>
      <c r="I111" s="1066"/>
      <c r="J111" s="1073" t="str">
        <f t="shared" si="9"/>
        <v/>
      </c>
      <c r="K111" s="1077"/>
      <c r="L111" s="721"/>
      <c r="M111" s="721"/>
      <c r="N111" s="721"/>
      <c r="O111" s="721"/>
      <c r="P111" s="721"/>
      <c r="Q111" s="721"/>
      <c r="R111" s="721"/>
      <c r="S111" s="721"/>
      <c r="T111" s="721"/>
      <c r="U111" s="721"/>
    </row>
    <row r="112" spans="1:21" ht="17.149999999999999" customHeight="1">
      <c r="A112" s="721">
        <v>70</v>
      </c>
      <c r="B112" s="1014"/>
      <c r="C112" s="1022" t="str">
        <f>VLOOKUP(A112,管路データ!$A:$D,2,FALSE)</f>
        <v>DGX 乙切管</v>
      </c>
      <c r="D112" s="1030" t="str">
        <f>VLOOKUP($A112,管路データ!$A:$D,3,FALSE)</f>
        <v>φ200</v>
      </c>
      <c r="E112" s="853">
        <v>1.1467499999999999</v>
      </c>
      <c r="F112" s="1047">
        <v>1</v>
      </c>
      <c r="G112" s="1038">
        <f t="shared" si="8"/>
        <v>1.1467499999999999</v>
      </c>
      <c r="H112" s="1038">
        <f>E112*COS(RADIANS(22.5))</f>
        <v>1.059458853907318</v>
      </c>
      <c r="I112" s="1066"/>
      <c r="J112" s="1073" t="str">
        <f t="shared" si="9"/>
        <v/>
      </c>
      <c r="K112" s="1077"/>
      <c r="L112" s="721"/>
      <c r="M112" s="721"/>
      <c r="N112" s="721"/>
      <c r="O112" s="721"/>
      <c r="P112" s="721"/>
      <c r="Q112" s="721"/>
      <c r="R112" s="721"/>
      <c r="S112" s="721"/>
      <c r="T112" s="721"/>
      <c r="U112" s="721"/>
    </row>
    <row r="113" spans="1:21" ht="16.5" customHeight="1">
      <c r="A113" s="721">
        <v>103</v>
      </c>
      <c r="B113" s="1014" t="s">
        <v>651</v>
      </c>
      <c r="C113" s="1022" t="s">
        <v>800</v>
      </c>
      <c r="D113" s="1030" t="str">
        <f>VLOOKUP($A113,管路データ!$A:$D,3,FALSE)</f>
        <v>φ200×22 1/2°</v>
      </c>
      <c r="E113" s="1038">
        <f>VLOOKUP(A113,管路データ!$A:$D,4,FALSE)</f>
        <v>8.e-002</v>
      </c>
      <c r="F113" s="1047">
        <v>1</v>
      </c>
      <c r="G113" s="1038">
        <f t="shared" si="8"/>
        <v>8.e-002</v>
      </c>
      <c r="H113" s="1038">
        <f>E113*COS(RADIANS(IF(D113="φ200×22 1/2°",22.5,IF(D113="φ200×45°",45,IF(D113="φ150×11 1/4°",11.25,0)))))</f>
        <v>7.3910362600902946e-002</v>
      </c>
      <c r="I113" s="1066">
        <f>SUM(H111:H113)</f>
        <v>1.207279579109124</v>
      </c>
      <c r="J113" s="1073" t="str">
        <f t="shared" si="9"/>
        <v/>
      </c>
      <c r="K113" s="1077">
        <f>SUM($H$4:H113)</f>
        <v>290.015219988132</v>
      </c>
      <c r="L113" s="721"/>
      <c r="M113" s="721"/>
      <c r="N113" s="721"/>
      <c r="O113" s="721"/>
      <c r="P113" s="721"/>
      <c r="Q113" s="721"/>
      <c r="R113" s="721"/>
      <c r="S113" s="721"/>
      <c r="T113" s="721"/>
      <c r="U113" s="721"/>
    </row>
    <row r="114" spans="1:21" ht="17.149999999999999" customHeight="1">
      <c r="A114" s="721">
        <v>102</v>
      </c>
      <c r="B114" s="1014"/>
      <c r="C114" s="1022" t="str">
        <f>VLOOKUP(A114,管路データ!$A:$D,2,FALSE)</f>
        <v>DGX 両受曲管</v>
      </c>
      <c r="D114" s="1030" t="str">
        <f>VLOOKUP($A114,管路データ!$A:$D,3,FALSE)</f>
        <v>φ200×22 1/2°</v>
      </c>
      <c r="E114" s="1038">
        <f>VLOOKUP(A114,管路データ!$A:$D,4,FALSE)</f>
        <v>8.e-002</v>
      </c>
      <c r="F114" s="1047">
        <v>1</v>
      </c>
      <c r="G114" s="1038">
        <f t="shared" si="8"/>
        <v>8.e-002</v>
      </c>
      <c r="H114" s="1038">
        <f t="shared" ref="H114:H140" si="12">G114</f>
        <v>8.e-002</v>
      </c>
      <c r="I114" s="1066"/>
      <c r="J114" s="1073" t="str">
        <f t="shared" si="9"/>
        <v/>
      </c>
      <c r="K114" s="1077"/>
      <c r="L114" s="721"/>
      <c r="M114" s="721"/>
      <c r="N114" s="721"/>
      <c r="O114" s="721"/>
      <c r="P114" s="721"/>
      <c r="Q114" s="721"/>
      <c r="R114" s="721"/>
      <c r="S114" s="721"/>
      <c r="T114" s="721"/>
      <c r="U114" s="721"/>
    </row>
    <row r="115" spans="1:21" ht="17.149999999999999" customHeight="1">
      <c r="A115" s="721">
        <v>66</v>
      </c>
      <c r="B115" s="1014"/>
      <c r="C115" s="1022" t="str">
        <f>VLOOKUP(A115,管路データ!$A:$D,2,FALSE)</f>
        <v>DGX 直管</v>
      </c>
      <c r="D115" s="1030" t="str">
        <f>VLOOKUP($A115,管路データ!$A:$D,3,FALSE)</f>
        <v>φ200</v>
      </c>
      <c r="E115" s="1038">
        <f>VLOOKUP(A115,管路データ!$A:$D,4,FALSE)</f>
        <v>5</v>
      </c>
      <c r="F115" s="1047">
        <v>6</v>
      </c>
      <c r="G115" s="1038">
        <f t="shared" si="8"/>
        <v>30</v>
      </c>
      <c r="H115" s="1038">
        <f t="shared" si="12"/>
        <v>30</v>
      </c>
      <c r="I115" s="1066"/>
      <c r="J115" s="1073" t="str">
        <f t="shared" si="9"/>
        <v/>
      </c>
      <c r="K115" s="1077"/>
      <c r="L115" s="721"/>
      <c r="M115" s="721"/>
      <c r="N115" s="721"/>
      <c r="O115" s="721"/>
      <c r="P115" s="721"/>
      <c r="Q115" s="721"/>
      <c r="R115" s="721"/>
      <c r="S115" s="721"/>
      <c r="T115" s="721"/>
      <c r="U115" s="721"/>
    </row>
    <row r="116" spans="1:21" ht="17.149999999999999" customHeight="1">
      <c r="A116" s="721">
        <v>66</v>
      </c>
      <c r="B116" s="1014"/>
      <c r="C116" s="1022" t="str">
        <f>VLOOKUP(A116,管路データ!$A:$D,2,FALSE)</f>
        <v>DGX 直管</v>
      </c>
      <c r="D116" s="1030" t="str">
        <f>VLOOKUP($A116,管路データ!$A:$D,3,FALSE)</f>
        <v>φ200</v>
      </c>
      <c r="E116" s="1038">
        <f>VLOOKUP(A116,管路データ!$A:$D,4,FALSE)</f>
        <v>5</v>
      </c>
      <c r="F116" s="1047">
        <v>1</v>
      </c>
      <c r="G116" s="1038">
        <f t="shared" si="8"/>
        <v>5</v>
      </c>
      <c r="H116" s="1038">
        <f t="shared" si="12"/>
        <v>5</v>
      </c>
      <c r="I116" s="1066"/>
      <c r="J116" s="1073" t="str">
        <f t="shared" si="9"/>
        <v/>
      </c>
      <c r="K116" s="1077"/>
      <c r="L116" s="721"/>
      <c r="M116" s="721"/>
      <c r="N116" s="721"/>
      <c r="O116" s="721"/>
      <c r="P116" s="721"/>
      <c r="Q116" s="721"/>
      <c r="R116" s="721"/>
      <c r="S116" s="721"/>
      <c r="T116" s="721"/>
      <c r="U116" s="721"/>
    </row>
    <row r="117" spans="1:21" ht="17.149999999999999" customHeight="1">
      <c r="A117" s="721">
        <v>67</v>
      </c>
      <c r="B117" s="1014"/>
      <c r="C117" s="1021" t="str">
        <f>VLOOKUP(A117,管路データ!$A:$D,2,FALSE)</f>
        <v>ライナによる有効伸び量</v>
      </c>
      <c r="D117" s="1030" t="str">
        <f>VLOOKUP($A117,管路データ!$A:$D,3,FALSE)</f>
        <v>φ200</v>
      </c>
      <c r="E117" s="1038">
        <f>VLOOKUP(A117,管路データ!$A:$D,4,FALSE)</f>
        <v>3.9e-002</v>
      </c>
      <c r="F117" s="1047">
        <v>1</v>
      </c>
      <c r="G117" s="1038">
        <f t="shared" si="8"/>
        <v>3.9e-002</v>
      </c>
      <c r="H117" s="1038">
        <f t="shared" si="12"/>
        <v>3.9e-002</v>
      </c>
      <c r="I117" s="1066"/>
      <c r="J117" s="1073" t="str">
        <f t="shared" si="9"/>
        <v/>
      </c>
      <c r="K117" s="1077"/>
      <c r="L117" s="721"/>
      <c r="M117" s="721"/>
      <c r="N117" s="721"/>
      <c r="O117" s="721"/>
      <c r="P117" s="721"/>
      <c r="Q117" s="721"/>
      <c r="R117" s="721"/>
      <c r="S117" s="721"/>
      <c r="T117" s="721"/>
      <c r="U117" s="721"/>
    </row>
    <row r="118" spans="1:21" ht="17.149999999999999" customHeight="1">
      <c r="A118" s="721">
        <v>78</v>
      </c>
      <c r="B118" s="1014" t="s">
        <v>42</v>
      </c>
      <c r="C118" s="1022" t="str">
        <f>VLOOKUP(A118,管路データ!$A:$D,2,FALSE)</f>
        <v>DGX 曲管(L2)&lt;H.B.&gt;</v>
      </c>
      <c r="D118" s="1030" t="str">
        <f>VLOOKUP($A118,管路データ!$A:$D,3,FALSE)</f>
        <v>φ200×22 1/2°</v>
      </c>
      <c r="E118" s="1038">
        <f>VLOOKUP(A118,管路データ!$A:$D,4,FALSE)</f>
        <v>0.37</v>
      </c>
      <c r="F118" s="1047">
        <v>1</v>
      </c>
      <c r="G118" s="1038">
        <f t="shared" si="8"/>
        <v>0.37</v>
      </c>
      <c r="H118" s="1038">
        <f t="shared" si="12"/>
        <v>0.37</v>
      </c>
      <c r="I118" s="1066">
        <f>SUM(H114:H118)</f>
        <v>35.488999999999997</v>
      </c>
      <c r="J118" s="1073" t="str">
        <f t="shared" si="9"/>
        <v/>
      </c>
      <c r="K118" s="1077">
        <f>SUM($H$4:H118)</f>
        <v>325.50421998813198</v>
      </c>
      <c r="L118" s="721"/>
      <c r="M118" s="721"/>
      <c r="N118" s="721"/>
      <c r="O118" s="721"/>
      <c r="P118" s="721"/>
      <c r="Q118" s="721"/>
      <c r="R118" s="721"/>
      <c r="S118" s="721"/>
      <c r="T118" s="721"/>
      <c r="U118" s="721"/>
    </row>
    <row r="119" spans="1:21" ht="17.149999999999999" customHeight="1">
      <c r="A119" s="721">
        <v>77</v>
      </c>
      <c r="B119" s="1014"/>
      <c r="C119" s="1022" t="str">
        <f>VLOOKUP(A119,管路データ!$A:$D,2,FALSE)</f>
        <v>DGX 曲管(L1)&lt;H.B.&gt;</v>
      </c>
      <c r="D119" s="1030" t="str">
        <f>VLOOKUP($A119,管路データ!$A:$D,3,FALSE)</f>
        <v>φ200×22 1/2°</v>
      </c>
      <c r="E119" s="1038">
        <f>VLOOKUP(A119,管路データ!$A:$D,4,FALSE)</f>
        <v>8.e-002</v>
      </c>
      <c r="F119" s="1047">
        <v>1</v>
      </c>
      <c r="G119" s="1038">
        <f t="shared" si="8"/>
        <v>8.e-002</v>
      </c>
      <c r="H119" s="1038">
        <f t="shared" si="12"/>
        <v>8.e-002</v>
      </c>
      <c r="I119" s="1066"/>
      <c r="J119" s="1073" t="str">
        <f t="shared" si="9"/>
        <v/>
      </c>
      <c r="K119" s="1077"/>
      <c r="L119" s="721"/>
      <c r="M119" s="721"/>
      <c r="N119" s="721"/>
      <c r="O119" s="721"/>
      <c r="P119" s="721"/>
      <c r="Q119" s="721"/>
      <c r="R119" s="721"/>
      <c r="S119" s="721"/>
      <c r="T119" s="721"/>
      <c r="U119" s="721"/>
    </row>
    <row r="120" spans="1:21" ht="17.149999999999999" customHeight="1">
      <c r="A120" s="721">
        <v>70</v>
      </c>
      <c r="B120" s="1014"/>
      <c r="C120" s="1022" t="str">
        <f>VLOOKUP(A120,管路データ!$A:$D,2,FALSE)</f>
        <v>DGX 乙切管</v>
      </c>
      <c r="D120" s="1030" t="str">
        <f>VLOOKUP($A120,管路データ!$A:$D,3,FALSE)</f>
        <v>φ200</v>
      </c>
      <c r="E120" s="853">
        <v>2.245717</v>
      </c>
      <c r="F120" s="1047">
        <v>1</v>
      </c>
      <c r="G120" s="1038">
        <f>E120</f>
        <v>2.245717</v>
      </c>
      <c r="H120" s="1038">
        <f t="shared" si="12"/>
        <v>2.245717</v>
      </c>
      <c r="I120" s="1066"/>
      <c r="J120" s="1073" t="str">
        <f t="shared" si="9"/>
        <v/>
      </c>
      <c r="K120" s="1077"/>
      <c r="L120" s="721"/>
      <c r="M120" s="721"/>
      <c r="N120" s="721"/>
      <c r="O120" s="721"/>
      <c r="P120" s="721"/>
      <c r="Q120" s="721"/>
      <c r="R120" s="721"/>
      <c r="S120" s="721"/>
      <c r="T120" s="721"/>
      <c r="U120" s="721"/>
    </row>
    <row r="121" spans="1:21" ht="17.149999999999999" customHeight="1">
      <c r="A121" s="721">
        <v>79</v>
      </c>
      <c r="B121" s="1014" t="s">
        <v>85</v>
      </c>
      <c r="C121" s="1022" t="str">
        <f>VLOOKUP(A121,管路データ!$A:$D,2,FALSE)</f>
        <v>DGX 両受曲管&lt;H.B.&gt;</v>
      </c>
      <c r="D121" s="1030" t="str">
        <f>VLOOKUP($A121,管路データ!$A:$D,3,FALSE)</f>
        <v>φ200×22 1/2°</v>
      </c>
      <c r="E121" s="1038">
        <f>VLOOKUP(A121,管路データ!$A:$D,4,FALSE)</f>
        <v>8.e-002</v>
      </c>
      <c r="F121" s="1047">
        <v>1</v>
      </c>
      <c r="G121" s="1038">
        <f t="shared" ref="G121:G140" si="13">E121*F121</f>
        <v>8.e-002</v>
      </c>
      <c r="H121" s="1038">
        <f t="shared" si="12"/>
        <v>8.e-002</v>
      </c>
      <c r="I121" s="1066">
        <f>SUM(H119:H121)</f>
        <v>2.4057170000000001</v>
      </c>
      <c r="J121" s="1073" t="str">
        <f t="shared" si="9"/>
        <v/>
      </c>
      <c r="K121" s="1077">
        <f>SUM($H$4:H121)</f>
        <v>327.90993698813196</v>
      </c>
      <c r="L121" s="721"/>
      <c r="M121" s="721"/>
      <c r="N121" s="721"/>
      <c r="O121" s="721"/>
      <c r="P121" s="721"/>
      <c r="Q121" s="721"/>
      <c r="R121" s="721"/>
      <c r="S121" s="721"/>
      <c r="T121" s="721"/>
      <c r="U121" s="721"/>
    </row>
    <row r="122" spans="1:21" ht="17.149999999999999" customHeight="1">
      <c r="A122" s="721">
        <v>79</v>
      </c>
      <c r="B122" s="1014"/>
      <c r="C122" s="1022" t="str">
        <f>VLOOKUP(A122,管路データ!$A:$D,2,FALSE)</f>
        <v>DGX 両受曲管&lt;H.B.&gt;</v>
      </c>
      <c r="D122" s="1030" t="str">
        <f>VLOOKUP($A122,管路データ!$A:$D,3,FALSE)</f>
        <v>φ200×22 1/2°</v>
      </c>
      <c r="E122" s="1038">
        <f>VLOOKUP(A122,管路データ!$A:$D,4,FALSE)</f>
        <v>8.e-002</v>
      </c>
      <c r="F122" s="1047">
        <v>1</v>
      </c>
      <c r="G122" s="1038">
        <f t="shared" si="13"/>
        <v>8.e-002</v>
      </c>
      <c r="H122" s="1038">
        <f t="shared" si="12"/>
        <v>8.e-002</v>
      </c>
      <c r="I122" s="1066"/>
      <c r="J122" s="1073" t="str">
        <f t="shared" si="9"/>
        <v/>
      </c>
      <c r="K122" s="1077"/>
      <c r="L122" s="721"/>
      <c r="M122" s="721"/>
      <c r="N122" s="721"/>
      <c r="O122" s="721"/>
      <c r="P122" s="721"/>
      <c r="Q122" s="721"/>
      <c r="R122" s="721"/>
      <c r="S122" s="721"/>
      <c r="T122" s="721"/>
      <c r="U122" s="721"/>
    </row>
    <row r="123" spans="1:21" ht="13.5">
      <c r="A123" s="721">
        <v>66</v>
      </c>
      <c r="B123" s="1014"/>
      <c r="C123" s="1022" t="str">
        <f>VLOOKUP(A123,管路データ!$A:$D,2,FALSE)</f>
        <v>DGX 直管</v>
      </c>
      <c r="D123" s="1030" t="str">
        <f>VLOOKUP($A123,管路データ!$A:$D,3,FALSE)</f>
        <v>φ200</v>
      </c>
      <c r="E123" s="1038">
        <f>VLOOKUP(A123,管路データ!$A:$D,4,FALSE)</f>
        <v>5</v>
      </c>
      <c r="F123" s="1047">
        <v>1</v>
      </c>
      <c r="G123" s="1038">
        <f t="shared" si="13"/>
        <v>5</v>
      </c>
      <c r="H123" s="1038">
        <f t="shared" si="12"/>
        <v>5</v>
      </c>
      <c r="I123" s="1066"/>
      <c r="J123" s="1073" t="str">
        <f t="shared" si="9"/>
        <v/>
      </c>
      <c r="K123" s="1077"/>
      <c r="L123" s="721"/>
      <c r="M123" s="721"/>
      <c r="N123" s="721"/>
      <c r="O123" s="721"/>
      <c r="P123" s="721"/>
      <c r="Q123" s="721"/>
      <c r="R123" s="721"/>
      <c r="S123" s="721"/>
      <c r="T123" s="721"/>
      <c r="U123" s="721"/>
    </row>
    <row r="124" spans="1:21" ht="17.149999999999999" customHeight="1">
      <c r="A124" s="721">
        <v>67</v>
      </c>
      <c r="B124" s="1014"/>
      <c r="C124" s="1021" t="str">
        <f>VLOOKUP(A124,管路データ!$A:$D,2,FALSE)</f>
        <v>ライナによる有効伸び量</v>
      </c>
      <c r="D124" s="1030" t="str">
        <f>VLOOKUP($A124,管路データ!$A:$D,3,FALSE)</f>
        <v>φ200</v>
      </c>
      <c r="E124" s="1038">
        <f>VLOOKUP(A124,管路データ!$A:$D,4,FALSE)</f>
        <v>3.9e-002</v>
      </c>
      <c r="F124" s="1047">
        <v>1</v>
      </c>
      <c r="G124" s="1038">
        <f t="shared" si="13"/>
        <v>3.9e-002</v>
      </c>
      <c r="H124" s="1038">
        <f t="shared" si="12"/>
        <v>3.9e-002</v>
      </c>
      <c r="I124" s="1066"/>
      <c r="J124" s="1073" t="str">
        <f t="shared" si="9"/>
        <v/>
      </c>
      <c r="K124" s="1077"/>
      <c r="L124" s="721"/>
      <c r="M124" s="721"/>
      <c r="N124" s="721"/>
      <c r="O124" s="721"/>
      <c r="P124" s="721"/>
      <c r="Q124" s="721"/>
      <c r="R124" s="721"/>
      <c r="S124" s="721"/>
      <c r="T124" s="721"/>
      <c r="U124" s="721"/>
    </row>
    <row r="125" spans="1:21" ht="17.149999999999999" customHeight="1">
      <c r="A125" s="721">
        <v>81</v>
      </c>
      <c r="B125" s="1014" t="s">
        <v>606</v>
      </c>
      <c r="C125" s="1022" t="str">
        <f>VLOOKUP(A125,管路データ!$A:$D,2,FALSE)</f>
        <v>DGX 曲管(L2)&lt;H.B.&gt;</v>
      </c>
      <c r="D125" s="1030" t="str">
        <f>VLOOKUP($A125,管路データ!$A:$D,3,FALSE)</f>
        <v>φ200×11 1/4°</v>
      </c>
      <c r="E125" s="1038">
        <f>VLOOKUP(A125,管路データ!$A:$D,4,FALSE)</f>
        <v>0.35</v>
      </c>
      <c r="F125" s="1047">
        <v>1</v>
      </c>
      <c r="G125" s="1038">
        <f t="shared" si="13"/>
        <v>0.35</v>
      </c>
      <c r="H125" s="1038">
        <f t="shared" si="12"/>
        <v>0.35</v>
      </c>
      <c r="I125" s="1066">
        <f>SUM(H122:H125)</f>
        <v>5.4689999999999994</v>
      </c>
      <c r="J125" s="1073" t="str">
        <f t="shared" si="9"/>
        <v/>
      </c>
      <c r="K125" s="1077">
        <f>SUM($H$4:H125)</f>
        <v>333.37893698813195</v>
      </c>
      <c r="L125" s="721"/>
      <c r="M125" s="721"/>
      <c r="N125" s="721"/>
      <c r="O125" s="721"/>
      <c r="P125" s="721"/>
      <c r="Q125" s="721"/>
      <c r="R125" s="721"/>
      <c r="S125" s="721"/>
      <c r="T125" s="721"/>
      <c r="U125" s="721"/>
    </row>
    <row r="126" spans="1:21" ht="17.149999999999999" customHeight="1">
      <c r="A126" s="721">
        <v>80</v>
      </c>
      <c r="B126" s="1014"/>
      <c r="C126" s="1022" t="str">
        <f>VLOOKUP(A126,管路データ!$A:$D,2,FALSE)</f>
        <v>DGX 曲管(L1)&lt;H.B.&gt;</v>
      </c>
      <c r="D126" s="1030" t="str">
        <f>VLOOKUP($A126,管路データ!$A:$D,3,FALSE)</f>
        <v>φ200×11 1/4°</v>
      </c>
      <c r="E126" s="1038">
        <f>VLOOKUP(A126,管路データ!$A:$D,4,FALSE)</f>
        <v>6.e-002</v>
      </c>
      <c r="F126" s="1047">
        <v>1</v>
      </c>
      <c r="G126" s="1038">
        <f t="shared" si="13"/>
        <v>6.e-002</v>
      </c>
      <c r="H126" s="1038">
        <f t="shared" si="12"/>
        <v>6.e-002</v>
      </c>
      <c r="I126" s="1066"/>
      <c r="J126" s="1073" t="str">
        <f t="shared" si="9"/>
        <v/>
      </c>
      <c r="K126" s="1077"/>
      <c r="L126" s="721"/>
      <c r="M126" s="721"/>
      <c r="N126" s="721"/>
      <c r="O126" s="721"/>
      <c r="P126" s="721"/>
      <c r="Q126" s="721"/>
      <c r="R126" s="721"/>
      <c r="S126" s="721"/>
      <c r="T126" s="721"/>
      <c r="U126" s="721"/>
    </row>
    <row r="127" spans="1:21" ht="17.149999999999999" customHeight="1">
      <c r="A127" s="721">
        <v>66</v>
      </c>
      <c r="B127" s="1014"/>
      <c r="C127" s="1022" t="str">
        <f>VLOOKUP(A127,管路データ!$A:$D,2,FALSE)</f>
        <v>DGX 直管</v>
      </c>
      <c r="D127" s="1030" t="str">
        <f>VLOOKUP($A127,管路データ!$A:$D,3,FALSE)</f>
        <v>φ200</v>
      </c>
      <c r="E127" s="1038">
        <f>VLOOKUP(A127,管路データ!$A:$D,4,FALSE)</f>
        <v>5</v>
      </c>
      <c r="F127" s="1047">
        <v>2</v>
      </c>
      <c r="G127" s="1038">
        <f t="shared" si="13"/>
        <v>10</v>
      </c>
      <c r="H127" s="1038">
        <f t="shared" si="12"/>
        <v>10</v>
      </c>
      <c r="I127" s="1066"/>
      <c r="J127" s="1073" t="str">
        <f t="shared" si="9"/>
        <v/>
      </c>
      <c r="K127" s="1077"/>
      <c r="L127" s="721"/>
      <c r="M127" s="721"/>
      <c r="N127" s="721"/>
      <c r="O127" s="721"/>
      <c r="P127" s="721"/>
      <c r="Q127" s="721"/>
      <c r="R127" s="721"/>
      <c r="S127" s="721"/>
      <c r="T127" s="721"/>
      <c r="U127" s="721"/>
    </row>
    <row r="128" spans="1:21" ht="17.149999999999999" customHeight="1">
      <c r="A128" s="721">
        <v>66</v>
      </c>
      <c r="B128" s="1014"/>
      <c r="C128" s="1022" t="str">
        <f>VLOOKUP(A128,管路データ!$A:$D,2,FALSE)</f>
        <v>DGX 直管</v>
      </c>
      <c r="D128" s="1030" t="str">
        <f>VLOOKUP($A128,管路データ!$A:$D,3,FALSE)</f>
        <v>φ200</v>
      </c>
      <c r="E128" s="1038">
        <f>VLOOKUP(A128,管路データ!$A:$D,4,FALSE)</f>
        <v>5</v>
      </c>
      <c r="F128" s="1047">
        <v>2</v>
      </c>
      <c r="G128" s="1038">
        <f t="shared" si="13"/>
        <v>10</v>
      </c>
      <c r="H128" s="1038">
        <f t="shared" si="12"/>
        <v>10</v>
      </c>
      <c r="I128" s="1066"/>
      <c r="J128" s="1073" t="str">
        <f t="shared" si="9"/>
        <v/>
      </c>
      <c r="K128" s="1077"/>
      <c r="L128" s="721"/>
      <c r="M128" s="721"/>
      <c r="N128" s="721"/>
      <c r="O128" s="721"/>
      <c r="P128" s="721"/>
      <c r="Q128" s="721"/>
      <c r="R128" s="721"/>
      <c r="S128" s="721"/>
      <c r="T128" s="721"/>
      <c r="U128" s="721"/>
    </row>
    <row r="129" spans="1:21" ht="16.5" customHeight="1">
      <c r="A129" s="721">
        <v>67</v>
      </c>
      <c r="B129" s="1014"/>
      <c r="C129" s="1021" t="str">
        <f>VLOOKUP(A129,管路データ!$A:$D,2,FALSE)</f>
        <v>ライナによる有効伸び量</v>
      </c>
      <c r="D129" s="1030" t="str">
        <f>VLOOKUP($A129,管路データ!$A:$D,3,FALSE)</f>
        <v>φ200</v>
      </c>
      <c r="E129" s="1038">
        <f>VLOOKUP(A129,管路データ!$A:$D,4,FALSE)</f>
        <v>3.9e-002</v>
      </c>
      <c r="F129" s="1047">
        <v>2</v>
      </c>
      <c r="G129" s="1038">
        <f t="shared" si="13"/>
        <v>7.8e-002</v>
      </c>
      <c r="H129" s="1038">
        <f t="shared" si="12"/>
        <v>7.8e-002</v>
      </c>
      <c r="I129" s="1066"/>
      <c r="J129" s="1073" t="str">
        <f t="shared" si="9"/>
        <v/>
      </c>
      <c r="K129" s="1077"/>
      <c r="L129" s="721"/>
      <c r="M129" s="721"/>
      <c r="N129" s="721"/>
      <c r="O129" s="721"/>
      <c r="P129" s="721"/>
      <c r="Q129" s="721"/>
      <c r="R129" s="721"/>
      <c r="S129" s="721"/>
      <c r="T129" s="721"/>
      <c r="U129" s="721"/>
    </row>
    <row r="130" spans="1:21" ht="16.5" customHeight="1">
      <c r="A130" s="721">
        <v>89</v>
      </c>
      <c r="B130" s="1014"/>
      <c r="C130" s="1022" t="str">
        <f>VLOOKUP(A130,管路データ!$A:$D,2,FALSE)</f>
        <v>DGX フランジ付丁字管（J）</v>
      </c>
      <c r="D130" s="1030" t="str">
        <f>VLOOKUP($A130,管路データ!$A:$D,3,FALSE)</f>
        <v>φ200×φ75</v>
      </c>
      <c r="E130" s="1038">
        <f>VLOOKUP(A130,管路データ!$A:$D,4,FALSE)</f>
        <v>0.37</v>
      </c>
      <c r="F130" s="1047">
        <v>1</v>
      </c>
      <c r="G130" s="1038">
        <f t="shared" si="13"/>
        <v>0.37</v>
      </c>
      <c r="H130" s="1038">
        <f t="shared" si="12"/>
        <v>0.37</v>
      </c>
      <c r="I130" s="1066"/>
      <c r="J130" s="1073" t="str">
        <f t="shared" si="9"/>
        <v/>
      </c>
      <c r="K130" s="1077"/>
      <c r="L130" s="721"/>
      <c r="M130" s="721"/>
      <c r="N130" s="721"/>
      <c r="O130" s="721"/>
      <c r="P130" s="721"/>
      <c r="Q130" s="721"/>
      <c r="R130" s="721"/>
      <c r="S130" s="721"/>
      <c r="T130" s="721"/>
      <c r="U130" s="721"/>
    </row>
    <row r="131" spans="1:21" ht="17.149999999999999" customHeight="1">
      <c r="A131" s="721">
        <v>88</v>
      </c>
      <c r="B131" s="1014"/>
      <c r="C131" s="1022" t="str">
        <f>VLOOKUP(A131,管路データ!$A:$D,2,FALSE)</f>
        <v>DGX フランジ付丁字管（H）</v>
      </c>
      <c r="D131" s="1030" t="str">
        <f>VLOOKUP($A131,管路データ!$A:$D,3,FALSE)</f>
        <v>φ200×φ75</v>
      </c>
      <c r="E131" s="1038">
        <f>VLOOKUP(A131,管路データ!$A:$D,4,FALSE)</f>
        <v>0.1</v>
      </c>
      <c r="F131" s="1047">
        <v>1</v>
      </c>
      <c r="G131" s="1038">
        <f t="shared" si="13"/>
        <v>0.1</v>
      </c>
      <c r="H131" s="1038">
        <f t="shared" si="12"/>
        <v>0.1</v>
      </c>
      <c r="I131" s="1066"/>
      <c r="J131" s="1073" t="str">
        <f t="shared" si="9"/>
        <v/>
      </c>
      <c r="K131" s="1077"/>
      <c r="L131" s="721"/>
      <c r="M131" s="721"/>
      <c r="N131" s="721"/>
      <c r="O131" s="721"/>
      <c r="P131" s="721"/>
      <c r="Q131" s="721"/>
      <c r="R131" s="721"/>
      <c r="S131" s="721"/>
      <c r="T131" s="721"/>
      <c r="U131" s="721"/>
    </row>
    <row r="132" spans="1:21" ht="17.149999999999999" customHeight="1">
      <c r="A132" s="721">
        <v>70</v>
      </c>
      <c r="B132" s="1014"/>
      <c r="C132" s="1022" t="str">
        <f>VLOOKUP(A132,管路データ!$A:$D,2,FALSE)</f>
        <v>DGX 乙切管</v>
      </c>
      <c r="D132" s="1030" t="str">
        <f>VLOOKUP($A132,管路データ!$A:$D,3,FALSE)</f>
        <v>φ200</v>
      </c>
      <c r="E132" s="853">
        <v>3.7009080000000001</v>
      </c>
      <c r="F132" s="1047">
        <v>1</v>
      </c>
      <c r="G132" s="1038">
        <f t="shared" si="13"/>
        <v>3.7009080000000001</v>
      </c>
      <c r="H132" s="1038">
        <f t="shared" si="12"/>
        <v>3.7009080000000001</v>
      </c>
      <c r="I132" s="1066"/>
      <c r="J132" s="1073" t="str">
        <f t="shared" ref="J132:J140" si="14">IF(OR(A132=87,A132=105),G132,"")</f>
        <v/>
      </c>
      <c r="K132" s="1077"/>
      <c r="L132" s="721"/>
      <c r="M132" s="721"/>
      <c r="N132" s="721"/>
      <c r="O132" s="721"/>
      <c r="P132" s="721"/>
      <c r="Q132" s="721"/>
      <c r="R132" s="721"/>
      <c r="S132" s="721"/>
      <c r="T132" s="721"/>
      <c r="U132" s="721"/>
    </row>
    <row r="133" spans="1:21" ht="17.149999999999999" customHeight="1">
      <c r="A133" s="721">
        <v>87</v>
      </c>
      <c r="B133" s="1014"/>
      <c r="C133" s="1022" t="str">
        <f>VLOOKUP(A133,管路データ!$A:$D,2,FALSE)</f>
        <v>DGX 両受ソフトシール仕切弁</v>
      </c>
      <c r="D133" s="1030" t="str">
        <f>VLOOKUP($A133,管路データ!$A:$D,3,FALSE)</f>
        <v>φ200</v>
      </c>
      <c r="E133" s="1038">
        <f>VLOOKUP(A133,管路データ!$A:$D,4,FALSE)</f>
        <v>0.26</v>
      </c>
      <c r="F133" s="1047">
        <v>1</v>
      </c>
      <c r="G133" s="1038">
        <f t="shared" si="13"/>
        <v>0.26</v>
      </c>
      <c r="H133" s="1038">
        <f t="shared" si="12"/>
        <v>0.26</v>
      </c>
      <c r="I133" s="1066"/>
      <c r="J133" s="1073">
        <f t="shared" si="14"/>
        <v>0.26</v>
      </c>
      <c r="K133" s="1077"/>
      <c r="L133" s="721"/>
      <c r="M133" s="721"/>
      <c r="N133" s="721"/>
      <c r="O133" s="721"/>
      <c r="P133" s="721"/>
      <c r="Q133" s="721"/>
      <c r="R133" s="721"/>
      <c r="S133" s="721"/>
      <c r="T133" s="721"/>
      <c r="U133" s="721"/>
    </row>
    <row r="134" spans="1:21" ht="17.149999999999999" customHeight="1">
      <c r="A134" s="721">
        <v>69</v>
      </c>
      <c r="B134" s="1014"/>
      <c r="C134" s="1022" t="str">
        <f>VLOOKUP(A134,管路データ!$A:$D,2,FALSE)</f>
        <v>DGX 甲切管</v>
      </c>
      <c r="D134" s="1030" t="str">
        <f>VLOOKUP($A134,管路データ!$A:$D,3,FALSE)</f>
        <v>φ200</v>
      </c>
      <c r="E134" s="854">
        <v>1</v>
      </c>
      <c r="F134" s="1047">
        <v>1</v>
      </c>
      <c r="G134" s="1038">
        <f t="shared" si="13"/>
        <v>1</v>
      </c>
      <c r="H134" s="1038">
        <f t="shared" si="12"/>
        <v>1</v>
      </c>
      <c r="I134" s="1066"/>
      <c r="J134" s="1073" t="str">
        <f t="shared" si="14"/>
        <v/>
      </c>
      <c r="K134" s="721"/>
      <c r="L134" s="721"/>
      <c r="M134" s="721"/>
      <c r="N134" s="721"/>
      <c r="O134" s="721"/>
      <c r="P134" s="721"/>
      <c r="Q134" s="721"/>
      <c r="R134" s="721"/>
      <c r="S134" s="721"/>
      <c r="T134" s="721"/>
      <c r="U134" s="721"/>
    </row>
    <row r="135" spans="1:21" ht="17.149999999999999" customHeight="1">
      <c r="A135" s="721">
        <v>67</v>
      </c>
      <c r="B135" s="1014"/>
      <c r="C135" s="1021" t="str">
        <f>VLOOKUP(A135,管路データ!$A:$D,2,FALSE)</f>
        <v>ライナによる有効伸び量</v>
      </c>
      <c r="D135" s="1030" t="str">
        <f>VLOOKUP($A135,管路データ!$A:$D,3,FALSE)</f>
        <v>φ200</v>
      </c>
      <c r="E135" s="1038">
        <f>VLOOKUP(A135,管路データ!$A:$D,4,FALSE)</f>
        <v>3.9e-002</v>
      </c>
      <c r="F135" s="1047">
        <v>1</v>
      </c>
      <c r="G135" s="1038">
        <f t="shared" si="13"/>
        <v>3.9e-002</v>
      </c>
      <c r="H135" s="1038">
        <f t="shared" si="12"/>
        <v>3.9e-002</v>
      </c>
      <c r="I135" s="1066"/>
      <c r="J135" s="1073" t="str">
        <f t="shared" si="14"/>
        <v/>
      </c>
      <c r="K135" s="721"/>
      <c r="L135" s="721"/>
      <c r="M135" s="721"/>
      <c r="N135" s="721"/>
      <c r="O135" s="721"/>
      <c r="P135" s="721"/>
      <c r="Q135" s="721"/>
      <c r="R135" s="721"/>
      <c r="S135" s="721"/>
      <c r="T135" s="721"/>
      <c r="U135" s="721"/>
    </row>
    <row r="136" spans="1:21" ht="17.149999999999999" customHeight="1">
      <c r="A136" s="721">
        <v>91</v>
      </c>
      <c r="B136" s="1014"/>
      <c r="C136" s="1022" t="str">
        <f>VLOOKUP(A136,管路データ!$A:$D,2,FALSE)</f>
        <v>DGX 二受T字管（J）</v>
      </c>
      <c r="D136" s="1030" t="str">
        <f>VLOOKUP($A136,管路データ!$A:$D,3,FALSE)</f>
        <v>φ200×φ100</v>
      </c>
      <c r="E136" s="1038">
        <f>VLOOKUP(A136,管路データ!$A:$D,4,FALSE)</f>
        <v>0.38</v>
      </c>
      <c r="F136" s="1047">
        <v>1</v>
      </c>
      <c r="G136" s="1038">
        <f t="shared" si="13"/>
        <v>0.38</v>
      </c>
      <c r="H136" s="1038">
        <f t="shared" si="12"/>
        <v>0.38</v>
      </c>
      <c r="I136" s="1066"/>
      <c r="J136" s="1073" t="str">
        <f t="shared" si="14"/>
        <v/>
      </c>
      <c r="K136" s="1077"/>
      <c r="L136" s="721"/>
      <c r="M136" s="721"/>
      <c r="N136" s="721"/>
      <c r="O136" s="721"/>
      <c r="P136" s="721"/>
      <c r="Q136" s="721"/>
      <c r="R136" s="721"/>
      <c r="S136" s="721"/>
      <c r="T136" s="721"/>
      <c r="U136" s="721"/>
    </row>
    <row r="137" spans="1:21" ht="17.149999999999999" customHeight="1">
      <c r="A137" s="721">
        <v>90</v>
      </c>
      <c r="B137" s="1014" t="s">
        <v>852</v>
      </c>
      <c r="C137" s="1022" t="str">
        <f>VLOOKUP(A137,管路データ!$A:$D,2,FALSE)</f>
        <v>DGX 二受T字管（H）</v>
      </c>
      <c r="D137" s="1030" t="str">
        <f>VLOOKUP($A137,管路データ!$A:$D,3,FALSE)</f>
        <v>φ200×φ100</v>
      </c>
      <c r="E137" s="1038">
        <f>VLOOKUP(A137,管路データ!$A:$D,4,FALSE)</f>
        <v>0.12</v>
      </c>
      <c r="F137" s="1047">
        <v>1</v>
      </c>
      <c r="G137" s="1038">
        <f t="shared" si="13"/>
        <v>0.12</v>
      </c>
      <c r="H137" s="1038">
        <f t="shared" si="12"/>
        <v>0.12</v>
      </c>
      <c r="I137" s="1066">
        <f>SUM(H126:H137)</f>
        <v>26.107908000000005</v>
      </c>
      <c r="J137" s="1073" t="str">
        <f t="shared" si="14"/>
        <v/>
      </c>
      <c r="K137" s="1077">
        <f>SUM($H$4:H137)</f>
        <v>359.48684498813196</v>
      </c>
      <c r="L137" s="721"/>
      <c r="M137" s="721"/>
      <c r="N137" s="721"/>
      <c r="O137" s="721"/>
      <c r="P137" s="721"/>
      <c r="Q137" s="721"/>
      <c r="R137" s="721"/>
      <c r="S137" s="721"/>
      <c r="T137" s="721"/>
      <c r="U137" s="721"/>
    </row>
    <row r="138" spans="1:21" ht="17.149999999999999" customHeight="1">
      <c r="A138" s="721">
        <v>70</v>
      </c>
      <c r="B138" s="1014" t="s">
        <v>675</v>
      </c>
      <c r="C138" s="1022" t="str">
        <f>VLOOKUP(A138,管路データ!$A:$D,2,FALSE)</f>
        <v>DGX 乙切管</v>
      </c>
      <c r="D138" s="1030" t="str">
        <f>VLOOKUP($A138,管路データ!$A:$D,3,FALSE)</f>
        <v>φ200</v>
      </c>
      <c r="E138" s="853">
        <v>1</v>
      </c>
      <c r="F138" s="1047">
        <v>1</v>
      </c>
      <c r="G138" s="1038">
        <f t="shared" si="13"/>
        <v>1</v>
      </c>
      <c r="H138" s="1038">
        <f t="shared" si="12"/>
        <v>1</v>
      </c>
      <c r="I138" s="1066"/>
      <c r="J138" s="1073" t="str">
        <f t="shared" si="14"/>
        <v/>
      </c>
      <c r="K138" s="1077"/>
      <c r="L138" s="721"/>
      <c r="M138" s="721"/>
      <c r="N138" s="721"/>
      <c r="O138" s="721"/>
      <c r="P138" s="721"/>
      <c r="Q138" s="721"/>
      <c r="R138" s="721"/>
      <c r="S138" s="721"/>
      <c r="T138" s="721"/>
      <c r="U138" s="721"/>
    </row>
    <row r="139" spans="1:21" ht="17.149999999999999" customHeight="1">
      <c r="A139" s="721">
        <v>87</v>
      </c>
      <c r="B139" s="1014"/>
      <c r="C139" s="1022" t="str">
        <f>VLOOKUP(A139,管路データ!$A:$D,2,FALSE)</f>
        <v>DGX 両受ソフトシール仕切弁</v>
      </c>
      <c r="D139" s="1030" t="str">
        <f>VLOOKUP($A139,管路データ!$A:$D,3,FALSE)</f>
        <v>φ200</v>
      </c>
      <c r="E139" s="1038">
        <f>VLOOKUP(A139,管路データ!$A:$D,4,FALSE)</f>
        <v>0.26</v>
      </c>
      <c r="F139" s="1047">
        <v>1</v>
      </c>
      <c r="G139" s="1038">
        <f t="shared" si="13"/>
        <v>0.26</v>
      </c>
      <c r="H139" s="1038">
        <f t="shared" si="12"/>
        <v>0.26</v>
      </c>
      <c r="I139" s="1066"/>
      <c r="J139" s="1073">
        <f t="shared" si="14"/>
        <v>0.26</v>
      </c>
      <c r="K139" s="1077"/>
      <c r="L139" s="721"/>
      <c r="M139" s="721"/>
      <c r="N139" s="721"/>
      <c r="O139" s="721"/>
      <c r="P139" s="721"/>
      <c r="Q139" s="721"/>
      <c r="R139" s="721"/>
      <c r="S139" s="721"/>
      <c r="T139" s="721"/>
      <c r="U139" s="721"/>
    </row>
    <row r="140" spans="1:21" ht="17.149999999999999" customHeight="1">
      <c r="A140" s="721">
        <v>70</v>
      </c>
      <c r="B140" s="1016" t="s">
        <v>19</v>
      </c>
      <c r="C140" s="1026" t="str">
        <f>VLOOKUP(A140,管路データ!$A:$D,2,FALSE)</f>
        <v>DGX 乙切管</v>
      </c>
      <c r="D140" s="1035" t="str">
        <f>VLOOKUP($A140,管路データ!$A:$D,3,FALSE)</f>
        <v>φ200</v>
      </c>
      <c r="E140" s="1042">
        <v>1</v>
      </c>
      <c r="F140" s="1051">
        <v>1</v>
      </c>
      <c r="G140" s="1056">
        <f t="shared" si="13"/>
        <v>1</v>
      </c>
      <c r="H140" s="1056">
        <f t="shared" si="12"/>
        <v>1</v>
      </c>
      <c r="I140" s="1068">
        <f>SUM(H138:H140)</f>
        <v>2.2599999999999998</v>
      </c>
      <c r="J140" s="1074" t="str">
        <f t="shared" si="14"/>
        <v/>
      </c>
      <c r="K140" s="1077">
        <f>SUM($H$4:H140)</f>
        <v>361.74684498813195</v>
      </c>
      <c r="L140" s="721"/>
      <c r="M140" s="721"/>
      <c r="N140" s="721"/>
      <c r="O140" s="721"/>
      <c r="P140" s="721"/>
      <c r="Q140" s="721"/>
      <c r="R140" s="721"/>
      <c r="S140" s="721"/>
      <c r="T140" s="721"/>
      <c r="U140" s="721"/>
    </row>
    <row r="141" spans="1:21" ht="17.149999999999999" customHeight="1">
      <c r="A141" s="721"/>
      <c r="B141" s="1017"/>
      <c r="C141" s="1017"/>
      <c r="D141" s="1017"/>
      <c r="E141" s="1043"/>
      <c r="F141" s="1043" t="s">
        <v>636</v>
      </c>
      <c r="G141" s="1057">
        <f>SUM(G4:G140)</f>
        <v>363.197768005</v>
      </c>
      <c r="H141" s="1057">
        <f>SUM(H4:H140)</f>
        <v>361.74684498813195</v>
      </c>
      <c r="I141" s="1057">
        <f>SUM(I4:I140)</f>
        <v>361.74684498813201</v>
      </c>
      <c r="J141" s="1075">
        <f>SUM(J4:J140)</f>
        <v>0.52</v>
      </c>
      <c r="K141" s="1008"/>
      <c r="L141" s="1057"/>
      <c r="M141" s="721"/>
      <c r="N141" s="721"/>
      <c r="O141" s="721"/>
      <c r="P141" s="721"/>
      <c r="Q141" s="721"/>
      <c r="R141" s="721"/>
      <c r="S141" s="721"/>
      <c r="T141" s="721"/>
      <c r="U141" s="721"/>
    </row>
    <row r="142" spans="1:21" ht="17.149999999999999" customHeight="1">
      <c r="A142" s="721"/>
      <c r="B142" s="1018"/>
      <c r="C142" s="1018"/>
      <c r="D142" s="1018"/>
      <c r="E142" s="1044"/>
      <c r="F142" s="1052" t="s">
        <v>799</v>
      </c>
      <c r="G142" s="1058">
        <f>G141-J141</f>
        <v>362.67776800500002</v>
      </c>
      <c r="H142" s="1058"/>
      <c r="I142" s="1069"/>
      <c r="J142" s="1076"/>
      <c r="K142" s="721"/>
      <c r="L142" s="721"/>
      <c r="M142" s="721"/>
      <c r="N142" s="721"/>
      <c r="O142" s="721"/>
      <c r="P142" s="721"/>
      <c r="Q142" s="721"/>
      <c r="R142" s="721"/>
      <c r="S142" s="721"/>
      <c r="T142" s="721"/>
      <c r="U142" s="721"/>
    </row>
    <row r="143" spans="1:21" ht="17.149999999999999" customHeight="1">
      <c r="B143" s="1001"/>
      <c r="G143" s="597"/>
      <c r="H143" s="1062"/>
    </row>
    <row r="144" spans="1:21" ht="17.149999999999999" customHeight="1">
      <c r="B144" s="1001"/>
      <c r="G144" s="597">
        <v>29.889225</v>
      </c>
      <c r="H144" s="1002" t="s">
        <v>836</v>
      </c>
      <c r="I144" s="1001" t="s">
        <v>673</v>
      </c>
      <c r="J144" s="597" t="s">
        <v>809</v>
      </c>
    </row>
    <row r="145" spans="2:10" ht="17.149999999999999" customHeight="1">
      <c r="B145" s="1001"/>
      <c r="E145" s="1045">
        <v>361.74665152924905</v>
      </c>
      <c r="G145" s="1001">
        <v>7.1143919999999996</v>
      </c>
      <c r="H145" s="1057">
        <v>361.74684498813201</v>
      </c>
      <c r="I145" s="1063">
        <v>361.74562500000002</v>
      </c>
      <c r="J145" s="908">
        <f>I126+I134+I136+I138+I140+I142</f>
        <v>2.2599999999999998</v>
      </c>
    </row>
    <row r="146" spans="2:10" ht="17.149999999999999" customHeight="1">
      <c r="B146" s="1001"/>
      <c r="G146" s="1001">
        <v>2.265879</v>
      </c>
      <c r="H146" s="1063"/>
    </row>
    <row r="147" spans="2:10" ht="17.149999999999999" customHeight="1">
      <c r="B147" s="1001"/>
      <c r="G147" s="1001">
        <v>47.93985</v>
      </c>
    </row>
    <row r="148" spans="2:10" ht="17.149999999999999" customHeight="1">
      <c r="B148" s="1001"/>
      <c r="G148" s="1001">
        <v>2.6387100000000001</v>
      </c>
    </row>
    <row r="149" spans="2:10" ht="17.149999999999999" customHeight="1">
      <c r="B149" s="1001"/>
      <c r="G149" s="1001">
        <v>46.857529999999997</v>
      </c>
    </row>
    <row r="150" spans="2:10" ht="17.149999999999999" customHeight="1">
      <c r="B150" s="1001"/>
      <c r="G150" s="1001">
        <v>2.9944630000000001</v>
      </c>
    </row>
    <row r="151" spans="2:10" ht="17.149999999999999" customHeight="1">
      <c r="B151" s="1001"/>
      <c r="G151" s="1001">
        <v>46.975807000000003</v>
      </c>
    </row>
    <row r="152" spans="2:10" ht="17.149999999999999" customHeight="1">
      <c r="B152" s="1001"/>
      <c r="G152" s="1001">
        <v>2.9944630000000001</v>
      </c>
    </row>
    <row r="153" spans="2:10" ht="17.149999999999999" customHeight="1">
      <c r="B153" s="1001"/>
      <c r="G153" s="1001">
        <v>47.221877999999997</v>
      </c>
    </row>
    <row r="154" spans="2:10" ht="17.149999999999999" customHeight="1">
      <c r="B154" s="1001"/>
      <c r="G154" s="1001">
        <v>2.6387749999999999</v>
      </c>
    </row>
    <row r="155" spans="2:10" ht="17.149999999999999" customHeight="1">
      <c r="G155" s="1001">
        <v>47.377118000000003</v>
      </c>
    </row>
    <row r="156" spans="2:10" ht="17.149999999999999" customHeight="1">
      <c r="G156" s="1001">
        <v>2.6387740000000002</v>
      </c>
    </row>
    <row r="157" spans="2:10" ht="17.149999999999999" customHeight="1">
      <c r="G157" s="1001">
        <v>35.956859999999999</v>
      </c>
    </row>
    <row r="158" spans="2:10" ht="17.149999999999999" customHeight="1">
      <c r="G158" s="1001">
        <v>36.24203</v>
      </c>
      <c r="H158" s="1064"/>
    </row>
    <row r="159" spans="2:10" ht="17.149999999999999" customHeight="1">
      <c r="G159" s="1059">
        <f>SUM(G144:G158)</f>
        <v>361.74575400000003</v>
      </c>
    </row>
    <row r="160" spans="2:10" ht="17.149999999999999" customHeight="1">
      <c r="G160" s="1060"/>
      <c r="H160" s="1038"/>
      <c r="I160" s="1060"/>
      <c r="J160" s="1060"/>
    </row>
    <row r="161" spans="11:14" ht="17.149999999999999" customHeight="1">
      <c r="K161" s="1078"/>
      <c r="L161" s="1079"/>
      <c r="M161" s="1079"/>
      <c r="N161" s="1060"/>
    </row>
  </sheetData>
  <autoFilter ref="C1:C160"/>
  <phoneticPr fontId="66"/>
  <printOptions horizontalCentered="1"/>
  <pageMargins left="0.98425196850393704" right="0.19685039370078741" top="0.59055118110236227" bottom="0.39370078740157483" header="0.51181102362204722" footer="0.51181102362204722"/>
  <pageSetup paperSize="9" scale="67" fitToWidth="1" fitToHeight="1" orientation="portrait" usePrinterDefaults="1" r:id="rId1"/>
  <headerFooter alignWithMargins="0"/>
  <rowBreaks count="1" manualBreakCount="1">
    <brk id="75" min="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110"/>
  <sheetViews>
    <sheetView zoomScale="85" zoomScaleNormal="85" workbookViewId="0">
      <selection activeCell="G27" sqref="G27"/>
    </sheetView>
  </sheetViews>
  <sheetFormatPr defaultColWidth="9.09765625" defaultRowHeight="13.5"/>
  <cols>
    <col min="1" max="1" width="9.09765625" style="1098"/>
    <col min="2" max="2" width="31.69921875" style="1098" bestFit="1" customWidth="1"/>
    <col min="3" max="3" width="19.8984375" style="1098" bestFit="1" customWidth="1"/>
    <col min="4" max="4" width="8.09765625" style="1098" bestFit="1" customWidth="1"/>
    <col min="5" max="6" width="9.09765625" style="1098"/>
    <col min="7" max="7" width="31.69921875" style="1098" bestFit="1" customWidth="1"/>
    <col min="8" max="8" width="19.8984375" style="1098" bestFit="1" customWidth="1"/>
    <col min="9" max="9" width="8.09765625" style="1098" bestFit="1" customWidth="1"/>
    <col min="10" max="16384" width="9.09765625" style="1098"/>
  </cols>
  <sheetData>
    <row r="1" spans="1:9">
      <c r="A1" s="1099" t="s">
        <v>635</v>
      </c>
      <c r="B1" s="1099" t="s">
        <v>315</v>
      </c>
      <c r="C1" s="1099" t="s">
        <v>766</v>
      </c>
      <c r="D1" s="1099" t="s">
        <v>767</v>
      </c>
      <c r="F1" s="1099" t="s">
        <v>635</v>
      </c>
      <c r="G1" s="1099" t="s">
        <v>315</v>
      </c>
      <c r="H1" s="1099" t="s">
        <v>766</v>
      </c>
      <c r="I1" s="1099" t="s">
        <v>767</v>
      </c>
    </row>
    <row r="2" spans="1:9">
      <c r="A2" s="1100">
        <v>1</v>
      </c>
      <c r="B2" s="1100" t="s">
        <v>768</v>
      </c>
      <c r="C2" s="1100" t="s">
        <v>538</v>
      </c>
      <c r="D2" s="1100">
        <v>5</v>
      </c>
      <c r="F2" s="1099">
        <v>1</v>
      </c>
      <c r="G2" s="1099" t="s">
        <v>112</v>
      </c>
      <c r="H2" s="1099" t="s">
        <v>461</v>
      </c>
      <c r="I2" s="1099">
        <v>0.44600000000000001</v>
      </c>
    </row>
    <row r="3" spans="1:9">
      <c r="A3" s="1100">
        <v>2</v>
      </c>
      <c r="B3" s="1100" t="s">
        <v>72</v>
      </c>
      <c r="C3" s="1100" t="s">
        <v>538</v>
      </c>
      <c r="D3" s="1100">
        <v>5</v>
      </c>
      <c r="F3" s="1099">
        <v>2</v>
      </c>
      <c r="G3" s="1099" t="s">
        <v>769</v>
      </c>
      <c r="H3" s="1099" t="s">
        <v>461</v>
      </c>
      <c r="I3" s="1099">
        <v>0.442</v>
      </c>
    </row>
    <row r="4" spans="1:9">
      <c r="A4" s="1100">
        <v>3</v>
      </c>
      <c r="B4" s="1100" t="s">
        <v>214</v>
      </c>
      <c r="C4" s="1100" t="s">
        <v>538</v>
      </c>
      <c r="D4" s="1100" t="s">
        <v>300</v>
      </c>
      <c r="F4" s="1106">
        <v>3</v>
      </c>
      <c r="G4" s="1099" t="s">
        <v>761</v>
      </c>
      <c r="H4" s="1099" t="s">
        <v>330</v>
      </c>
      <c r="I4" s="1099">
        <v>4</v>
      </c>
    </row>
    <row r="5" spans="1:9">
      <c r="A5" s="1100">
        <v>4</v>
      </c>
      <c r="B5" s="1100" t="s">
        <v>399</v>
      </c>
      <c r="C5" s="1100" t="s">
        <v>538</v>
      </c>
      <c r="D5" s="1100" t="s">
        <v>300</v>
      </c>
      <c r="F5" s="1106">
        <v>4</v>
      </c>
      <c r="G5" s="1099" t="s">
        <v>761</v>
      </c>
      <c r="H5" s="1099" t="s">
        <v>337</v>
      </c>
      <c r="I5" s="1099">
        <v>2</v>
      </c>
    </row>
    <row r="6" spans="1:9">
      <c r="A6" s="1100">
        <v>5</v>
      </c>
      <c r="B6" s="1100" t="s">
        <v>65</v>
      </c>
      <c r="C6" s="1100" t="s">
        <v>538</v>
      </c>
      <c r="D6" s="1100">
        <v>0</v>
      </c>
      <c r="F6" s="1106">
        <v>5</v>
      </c>
      <c r="G6" s="1099" t="s">
        <v>761</v>
      </c>
      <c r="H6" s="1099" t="s">
        <v>770</v>
      </c>
      <c r="I6" s="1099">
        <v>1</v>
      </c>
    </row>
    <row r="7" spans="1:9">
      <c r="A7" s="1100">
        <v>6</v>
      </c>
      <c r="B7" s="1100" t="s">
        <v>771</v>
      </c>
      <c r="C7" s="1100" t="s">
        <v>434</v>
      </c>
      <c r="D7" s="1100">
        <v>0.185</v>
      </c>
      <c r="F7" s="1106">
        <v>6</v>
      </c>
      <c r="G7" s="1099" t="s">
        <v>761</v>
      </c>
      <c r="H7" s="1099" t="s">
        <v>518</v>
      </c>
      <c r="I7" s="1099">
        <v>0.5</v>
      </c>
    </row>
    <row r="8" spans="1:9">
      <c r="A8" s="1100">
        <v>7</v>
      </c>
      <c r="B8" s="1100" t="s">
        <v>510</v>
      </c>
      <c r="C8" s="1100" t="s">
        <v>434</v>
      </c>
      <c r="D8" s="1100">
        <v>0.28999999999999998</v>
      </c>
      <c r="F8" s="1106">
        <v>7</v>
      </c>
      <c r="G8" s="1099" t="s">
        <v>761</v>
      </c>
      <c r="H8" s="1099" t="s">
        <v>216</v>
      </c>
      <c r="I8" s="1099">
        <v>0.3</v>
      </c>
    </row>
    <row r="9" spans="1:9">
      <c r="A9" s="1100">
        <v>8</v>
      </c>
      <c r="B9" s="1100" t="s">
        <v>771</v>
      </c>
      <c r="C9" s="1100" t="s">
        <v>792</v>
      </c>
      <c r="D9" s="1100">
        <v>0.13500000000000001</v>
      </c>
      <c r="F9" s="1099">
        <v>8</v>
      </c>
      <c r="G9" s="1099" t="s">
        <v>772</v>
      </c>
      <c r="H9" s="1099" t="s">
        <v>461</v>
      </c>
      <c r="I9" s="1099">
        <v>1.6</v>
      </c>
    </row>
    <row r="10" spans="1:9">
      <c r="A10" s="1100">
        <v>9</v>
      </c>
      <c r="B10" s="1100" t="s">
        <v>510</v>
      </c>
      <c r="C10" s="1100" t="s">
        <v>792</v>
      </c>
      <c r="D10" s="1100">
        <v>0.24</v>
      </c>
      <c r="F10" s="1106">
        <v>9</v>
      </c>
      <c r="G10" s="1099" t="s">
        <v>56</v>
      </c>
      <c r="H10" s="1099" t="s">
        <v>461</v>
      </c>
      <c r="I10" s="1099">
        <v>0.23100000000000001</v>
      </c>
    </row>
    <row r="11" spans="1:9">
      <c r="A11" s="1100">
        <v>10</v>
      </c>
      <c r="B11" s="1100" t="s">
        <v>771</v>
      </c>
      <c r="C11" s="1100" t="s">
        <v>790</v>
      </c>
      <c r="D11" s="1100">
        <v>0.125</v>
      </c>
      <c r="F11" s="1106">
        <v>10</v>
      </c>
      <c r="G11" s="1099" t="s">
        <v>3</v>
      </c>
      <c r="H11" s="1099" t="s">
        <v>461</v>
      </c>
      <c r="I11" s="1099">
        <v>0.31900000000000001</v>
      </c>
    </row>
    <row r="12" spans="1:9">
      <c r="A12" s="1100">
        <v>11</v>
      </c>
      <c r="B12" s="1100" t="s">
        <v>510</v>
      </c>
      <c r="C12" s="1100" t="s">
        <v>790</v>
      </c>
      <c r="D12" s="1100">
        <v>0.23</v>
      </c>
      <c r="F12" s="1099">
        <v>11</v>
      </c>
      <c r="G12" s="1099" t="s">
        <v>56</v>
      </c>
      <c r="H12" s="1099" t="s">
        <v>753</v>
      </c>
      <c r="I12" s="1099">
        <v>7.8e-002</v>
      </c>
    </row>
    <row r="13" spans="1:9">
      <c r="A13" s="1100">
        <v>12</v>
      </c>
      <c r="B13" s="1100" t="s">
        <v>491</v>
      </c>
      <c r="C13" s="1100" t="s">
        <v>793</v>
      </c>
      <c r="D13" s="1100">
        <v>0.112</v>
      </c>
      <c r="F13" s="1099">
        <v>12</v>
      </c>
      <c r="G13" s="1099" t="s">
        <v>3</v>
      </c>
      <c r="H13" s="1099" t="s">
        <v>753</v>
      </c>
      <c r="I13" s="1099">
        <v>0.127</v>
      </c>
    </row>
    <row r="14" spans="1:9">
      <c r="A14" s="1100">
        <v>13</v>
      </c>
      <c r="B14" s="1100" t="s">
        <v>95</v>
      </c>
      <c r="C14" s="1100" t="s">
        <v>793</v>
      </c>
      <c r="D14" s="1100">
        <v>0.28000000000000003</v>
      </c>
      <c r="F14" s="1106">
        <v>13</v>
      </c>
      <c r="G14" s="1099" t="s">
        <v>773</v>
      </c>
      <c r="H14" s="1099" t="s">
        <v>774</v>
      </c>
      <c r="I14" s="1099">
        <v>0.378</v>
      </c>
    </row>
    <row r="15" spans="1:9">
      <c r="A15" s="1100">
        <v>14</v>
      </c>
      <c r="B15" s="1100" t="s">
        <v>672</v>
      </c>
      <c r="C15" s="1100" t="s">
        <v>538</v>
      </c>
      <c r="D15" s="1100">
        <v>0.4</v>
      </c>
      <c r="F15" s="1099">
        <v>14</v>
      </c>
      <c r="G15" s="1099" t="s">
        <v>775</v>
      </c>
      <c r="H15" s="1099" t="s">
        <v>774</v>
      </c>
      <c r="I15" s="1099">
        <v>0.126</v>
      </c>
    </row>
    <row r="16" spans="1:9">
      <c r="A16" s="1100">
        <v>15</v>
      </c>
      <c r="B16" s="1100" t="s">
        <v>459</v>
      </c>
      <c r="C16" s="1100" t="s">
        <v>233</v>
      </c>
      <c r="D16" s="1100">
        <v>0.71</v>
      </c>
      <c r="F16" s="1106">
        <v>15</v>
      </c>
      <c r="G16" s="1099" t="s">
        <v>776</v>
      </c>
      <c r="H16" s="1099" t="s">
        <v>461</v>
      </c>
      <c r="I16" s="1099">
        <v>0.30199999999999999</v>
      </c>
    </row>
    <row r="17" spans="1:9">
      <c r="A17" s="1100">
        <v>16</v>
      </c>
      <c r="B17" s="1100" t="s">
        <v>31</v>
      </c>
      <c r="C17" s="1100" t="s">
        <v>538</v>
      </c>
      <c r="D17" s="1100">
        <v>0.78</v>
      </c>
      <c r="F17" s="1106">
        <v>16</v>
      </c>
      <c r="G17" s="1099" t="s">
        <v>777</v>
      </c>
      <c r="H17" s="1099" t="s">
        <v>461</v>
      </c>
      <c r="I17" s="1099">
        <v>0.20200000000000001</v>
      </c>
    </row>
    <row r="18" spans="1:9">
      <c r="A18" s="1100">
        <v>17</v>
      </c>
      <c r="B18" s="1100" t="s">
        <v>345</v>
      </c>
      <c r="C18" s="1100" t="s">
        <v>434</v>
      </c>
      <c r="D18" s="1100">
        <v>0.185</v>
      </c>
      <c r="F18" s="1106">
        <v>17</v>
      </c>
      <c r="G18" s="1099" t="s">
        <v>301</v>
      </c>
      <c r="H18" s="1099" t="s">
        <v>461</v>
      </c>
      <c r="I18" s="1099">
        <v>1.6e-002</v>
      </c>
    </row>
    <row r="19" spans="1:9">
      <c r="A19" s="1100">
        <v>18</v>
      </c>
      <c r="B19" s="1100" t="s">
        <v>791</v>
      </c>
      <c r="C19" s="1100" t="s">
        <v>434</v>
      </c>
      <c r="D19" s="1100">
        <v>0.28999999999999998</v>
      </c>
      <c r="F19" s="1106">
        <v>18</v>
      </c>
      <c r="G19" s="1099" t="s">
        <v>738</v>
      </c>
      <c r="H19" s="1099" t="s">
        <v>461</v>
      </c>
      <c r="I19" s="1099">
        <v>0.21</v>
      </c>
    </row>
    <row r="20" spans="1:9">
      <c r="A20" s="1100">
        <v>19</v>
      </c>
      <c r="B20" s="1100" t="s">
        <v>345</v>
      </c>
      <c r="C20" s="1100" t="s">
        <v>792</v>
      </c>
      <c r="D20" s="1100">
        <v>0.13500000000000001</v>
      </c>
      <c r="F20" s="1099">
        <v>19</v>
      </c>
      <c r="G20" s="1099" t="s">
        <v>565</v>
      </c>
      <c r="H20" s="1099" t="s">
        <v>753</v>
      </c>
      <c r="I20" s="1099">
        <v>0.20200000000000001</v>
      </c>
    </row>
    <row r="21" spans="1:9">
      <c r="A21" s="1100">
        <v>20</v>
      </c>
      <c r="B21" s="1100" t="s">
        <v>791</v>
      </c>
      <c r="C21" s="1100" t="s">
        <v>792</v>
      </c>
      <c r="D21" s="1100">
        <v>0.24</v>
      </c>
      <c r="F21" s="1099"/>
      <c r="G21" s="1099"/>
      <c r="H21" s="1099"/>
      <c r="I21" s="1099"/>
    </row>
    <row r="22" spans="1:9">
      <c r="A22" s="1100">
        <v>21</v>
      </c>
      <c r="B22" s="1100" t="s">
        <v>345</v>
      </c>
      <c r="C22" s="1100" t="s">
        <v>790</v>
      </c>
      <c r="D22" s="1100">
        <v>0.125</v>
      </c>
    </row>
    <row r="23" spans="1:9">
      <c r="A23" s="1100">
        <v>22</v>
      </c>
      <c r="B23" s="1100" t="s">
        <v>791</v>
      </c>
      <c r="C23" s="1100" t="s">
        <v>790</v>
      </c>
      <c r="D23" s="1100">
        <v>0.23</v>
      </c>
    </row>
    <row r="24" spans="1:9">
      <c r="A24" s="1101">
        <v>23</v>
      </c>
      <c r="B24" s="1101" t="s">
        <v>768</v>
      </c>
      <c r="C24" s="1101" t="s">
        <v>461</v>
      </c>
      <c r="D24" s="1101">
        <v>5</v>
      </c>
    </row>
    <row r="25" spans="1:9">
      <c r="A25" s="1101">
        <v>24</v>
      </c>
      <c r="B25" s="1101" t="s">
        <v>72</v>
      </c>
      <c r="C25" s="1101" t="s">
        <v>461</v>
      </c>
      <c r="D25" s="1101">
        <v>5</v>
      </c>
    </row>
    <row r="26" spans="1:9">
      <c r="A26" s="1101">
        <v>25</v>
      </c>
      <c r="B26" s="1101" t="s">
        <v>214</v>
      </c>
      <c r="C26" s="1101" t="s">
        <v>461</v>
      </c>
      <c r="D26" s="1101" t="s">
        <v>300</v>
      </c>
    </row>
    <row r="27" spans="1:9">
      <c r="A27" s="1101">
        <v>26</v>
      </c>
      <c r="B27" s="1101" t="s">
        <v>399</v>
      </c>
      <c r="C27" s="1101" t="s">
        <v>461</v>
      </c>
      <c r="D27" s="1101" t="s">
        <v>300</v>
      </c>
    </row>
    <row r="28" spans="1:9">
      <c r="A28" s="1101">
        <v>27</v>
      </c>
      <c r="B28" s="1101" t="s">
        <v>65</v>
      </c>
      <c r="C28" s="1101" t="s">
        <v>461</v>
      </c>
      <c r="D28" s="1101">
        <v>0</v>
      </c>
    </row>
    <row r="29" spans="1:9">
      <c r="A29" s="1101">
        <v>28</v>
      </c>
      <c r="B29" s="1101" t="s">
        <v>491</v>
      </c>
      <c r="C29" s="1101" t="s">
        <v>778</v>
      </c>
      <c r="D29" s="1101">
        <v>0.5</v>
      </c>
    </row>
    <row r="30" spans="1:9">
      <c r="A30" s="1101">
        <v>29</v>
      </c>
      <c r="B30" s="1101" t="s">
        <v>95</v>
      </c>
      <c r="C30" s="1101" t="s">
        <v>778</v>
      </c>
      <c r="D30" s="1101">
        <v>0.4</v>
      </c>
    </row>
    <row r="31" spans="1:9">
      <c r="A31" s="1101">
        <v>30</v>
      </c>
      <c r="B31" s="1101" t="s">
        <v>771</v>
      </c>
      <c r="C31" s="1101" t="s">
        <v>779</v>
      </c>
      <c r="D31" s="1101">
        <v>0.23</v>
      </c>
    </row>
    <row r="32" spans="1:9">
      <c r="A32" s="1101">
        <v>31</v>
      </c>
      <c r="B32" s="1101" t="s">
        <v>510</v>
      </c>
      <c r="C32" s="1101" t="s">
        <v>779</v>
      </c>
      <c r="D32" s="1101">
        <v>0.39</v>
      </c>
    </row>
    <row r="33" spans="1:4">
      <c r="A33" s="1101">
        <v>32</v>
      </c>
      <c r="B33" s="1101" t="s">
        <v>771</v>
      </c>
      <c r="C33" s="1101" t="s">
        <v>781</v>
      </c>
      <c r="D33" s="1101">
        <v>0.19</v>
      </c>
    </row>
    <row r="34" spans="1:4">
      <c r="A34" s="1101">
        <v>33</v>
      </c>
      <c r="B34" s="1101" t="s">
        <v>510</v>
      </c>
      <c r="C34" s="1101" t="s">
        <v>781</v>
      </c>
      <c r="D34" s="1101">
        <v>0.34</v>
      </c>
    </row>
    <row r="35" spans="1:4">
      <c r="A35" s="1101">
        <v>34</v>
      </c>
      <c r="B35" s="1101" t="s">
        <v>771</v>
      </c>
      <c r="C35" s="1101" t="s">
        <v>59</v>
      </c>
      <c r="D35" s="1101">
        <v>0.17</v>
      </c>
    </row>
    <row r="36" spans="1:4">
      <c r="A36" s="1101">
        <v>35</v>
      </c>
      <c r="B36" s="1101" t="s">
        <v>510</v>
      </c>
      <c r="C36" s="1101" t="s">
        <v>59</v>
      </c>
      <c r="D36" s="1101">
        <v>0.32</v>
      </c>
    </row>
    <row r="37" spans="1:4">
      <c r="A37" s="1101">
        <v>36</v>
      </c>
      <c r="B37" s="1101" t="s">
        <v>491</v>
      </c>
      <c r="C37" s="1101" t="s">
        <v>778</v>
      </c>
      <c r="D37" s="1101">
        <v>0.5</v>
      </c>
    </row>
    <row r="38" spans="1:4">
      <c r="A38" s="1101">
        <v>37</v>
      </c>
      <c r="B38" s="1101" t="s">
        <v>95</v>
      </c>
      <c r="C38" s="1101" t="s">
        <v>778</v>
      </c>
      <c r="D38" s="1101">
        <v>0.4</v>
      </c>
    </row>
    <row r="39" spans="1:4">
      <c r="A39" s="1101">
        <v>38</v>
      </c>
      <c r="B39" s="1101" t="s">
        <v>672</v>
      </c>
      <c r="C39" s="1101" t="s">
        <v>461</v>
      </c>
      <c r="D39" s="1101">
        <v>0.54500000000000004</v>
      </c>
    </row>
    <row r="40" spans="1:4">
      <c r="A40" s="1101">
        <v>39</v>
      </c>
      <c r="B40" s="1101" t="s">
        <v>459</v>
      </c>
      <c r="C40" s="1101" t="s">
        <v>778</v>
      </c>
      <c r="D40" s="1101">
        <v>0.93</v>
      </c>
    </row>
    <row r="41" spans="1:4">
      <c r="A41" s="1101">
        <v>40</v>
      </c>
      <c r="B41" s="1101" t="s">
        <v>31</v>
      </c>
      <c r="C41" s="1101" t="s">
        <v>461</v>
      </c>
      <c r="D41" s="1101">
        <v>1.07</v>
      </c>
    </row>
    <row r="42" spans="1:4">
      <c r="A42" s="1101">
        <v>41</v>
      </c>
      <c r="B42" s="1101" t="s">
        <v>590</v>
      </c>
      <c r="C42" s="1101" t="s">
        <v>779</v>
      </c>
      <c r="D42" s="1101">
        <v>0.23</v>
      </c>
    </row>
    <row r="43" spans="1:4">
      <c r="A43" s="1101">
        <v>42</v>
      </c>
      <c r="B43" s="1101" t="s">
        <v>253</v>
      </c>
      <c r="C43" s="1101" t="s">
        <v>779</v>
      </c>
      <c r="D43" s="1101">
        <v>0.39</v>
      </c>
    </row>
    <row r="44" spans="1:4">
      <c r="A44" s="1102">
        <v>43</v>
      </c>
      <c r="B44" s="1102" t="s">
        <v>112</v>
      </c>
      <c r="C44" s="1102" t="s">
        <v>538</v>
      </c>
      <c r="D44" s="1102">
        <v>0.36399999999999999</v>
      </c>
    </row>
    <row r="45" spans="1:4">
      <c r="A45" s="1102">
        <v>44</v>
      </c>
      <c r="B45" s="1102" t="s">
        <v>112</v>
      </c>
      <c r="C45" s="1102" t="s">
        <v>461</v>
      </c>
      <c r="D45" s="1102">
        <v>0.44600000000000001</v>
      </c>
    </row>
    <row r="46" spans="1:4">
      <c r="A46" s="1102">
        <v>45</v>
      </c>
      <c r="B46" s="1102" t="s">
        <v>720</v>
      </c>
      <c r="C46" s="1102" t="s">
        <v>461</v>
      </c>
      <c r="D46" s="1102">
        <v>0</v>
      </c>
    </row>
    <row r="47" spans="1:4">
      <c r="A47" s="1102">
        <v>46</v>
      </c>
      <c r="B47" s="1102" t="s">
        <v>782</v>
      </c>
      <c r="C47" s="1102" t="s">
        <v>461</v>
      </c>
      <c r="D47" s="1102">
        <v>0.72</v>
      </c>
    </row>
    <row r="48" spans="1:4">
      <c r="A48" s="1103">
        <v>47</v>
      </c>
      <c r="B48" s="1103" t="s">
        <v>93</v>
      </c>
      <c r="C48" s="1103" t="s">
        <v>461</v>
      </c>
      <c r="D48" s="1103">
        <v>5</v>
      </c>
    </row>
    <row r="49" spans="1:4">
      <c r="A49" s="1103">
        <v>48</v>
      </c>
      <c r="B49" s="1103" t="s">
        <v>252</v>
      </c>
      <c r="C49" s="1103" t="s">
        <v>461</v>
      </c>
      <c r="D49" s="1103">
        <v>3.9e-002</v>
      </c>
    </row>
    <row r="50" spans="1:4">
      <c r="A50" s="1103">
        <v>49</v>
      </c>
      <c r="B50" s="1103" t="s">
        <v>783</v>
      </c>
      <c r="C50" s="1103" t="s">
        <v>461</v>
      </c>
      <c r="D50" s="1103">
        <v>0.21</v>
      </c>
    </row>
    <row r="51" spans="1:4">
      <c r="A51" s="1103">
        <v>50</v>
      </c>
      <c r="B51" s="1103" t="s">
        <v>784</v>
      </c>
      <c r="C51" s="1103" t="s">
        <v>461</v>
      </c>
      <c r="D51" s="1103" t="s">
        <v>300</v>
      </c>
    </row>
    <row r="52" spans="1:4">
      <c r="A52" s="1103">
        <v>51</v>
      </c>
      <c r="B52" s="1103" t="s">
        <v>614</v>
      </c>
      <c r="C52" s="1103" t="s">
        <v>461</v>
      </c>
      <c r="D52" s="1103" t="s">
        <v>300</v>
      </c>
    </row>
    <row r="53" spans="1:4">
      <c r="A53" s="1103">
        <v>52</v>
      </c>
      <c r="B53" s="1103" t="s">
        <v>519</v>
      </c>
      <c r="C53" s="1103" t="s">
        <v>461</v>
      </c>
      <c r="D53" s="1103">
        <v>0.24</v>
      </c>
    </row>
    <row r="54" spans="1:4">
      <c r="A54" s="1103">
        <v>53</v>
      </c>
      <c r="B54" s="1103" t="s">
        <v>426</v>
      </c>
      <c r="C54" s="1103" t="s">
        <v>234</v>
      </c>
      <c r="D54" s="1103">
        <v>0.18</v>
      </c>
    </row>
    <row r="55" spans="1:4">
      <c r="A55" s="1103">
        <v>54</v>
      </c>
      <c r="B55" s="1103" t="s">
        <v>321</v>
      </c>
      <c r="C55" s="1103" t="s">
        <v>234</v>
      </c>
      <c r="D55" s="1103">
        <v>0.45</v>
      </c>
    </row>
    <row r="56" spans="1:4">
      <c r="A56" s="1103">
        <v>55</v>
      </c>
      <c r="B56" s="1103" t="s">
        <v>785</v>
      </c>
      <c r="C56" s="1103" t="s">
        <v>779</v>
      </c>
      <c r="D56" s="1103">
        <v>0.1</v>
      </c>
    </row>
    <row r="57" spans="1:4">
      <c r="A57" s="1103">
        <v>56</v>
      </c>
      <c r="B57" s="1103" t="s">
        <v>515</v>
      </c>
      <c r="C57" s="1103" t="s">
        <v>779</v>
      </c>
      <c r="D57" s="1103">
        <v>0.37</v>
      </c>
    </row>
    <row r="58" spans="1:4">
      <c r="A58" s="1103">
        <v>57</v>
      </c>
      <c r="B58" s="1103" t="s">
        <v>785</v>
      </c>
      <c r="C58" s="1103" t="s">
        <v>781</v>
      </c>
      <c r="D58" s="1103">
        <v>7.0000000000000007e-002</v>
      </c>
    </row>
    <row r="59" spans="1:4">
      <c r="A59" s="1103">
        <v>58</v>
      </c>
      <c r="B59" s="1103" t="s">
        <v>515</v>
      </c>
      <c r="C59" s="1103" t="s">
        <v>781</v>
      </c>
      <c r="D59" s="1103">
        <v>0.34</v>
      </c>
    </row>
    <row r="60" spans="1:4">
      <c r="A60" s="1103">
        <v>59</v>
      </c>
      <c r="B60" s="1103" t="s">
        <v>213</v>
      </c>
      <c r="C60" s="1103" t="s">
        <v>461</v>
      </c>
      <c r="D60" s="1103">
        <v>9.e-002</v>
      </c>
    </row>
    <row r="61" spans="1:4">
      <c r="A61" s="1103">
        <v>60</v>
      </c>
      <c r="B61" s="1103" t="s">
        <v>57</v>
      </c>
      <c r="C61" s="1103" t="s">
        <v>461</v>
      </c>
      <c r="D61" s="1103">
        <v>2.e-002</v>
      </c>
    </row>
    <row r="62" spans="1:4">
      <c r="A62" s="1103">
        <v>61</v>
      </c>
      <c r="B62" s="1103" t="s">
        <v>1</v>
      </c>
      <c r="C62" s="1103" t="s">
        <v>778</v>
      </c>
      <c r="D62" s="1103">
        <v>0.1</v>
      </c>
    </row>
    <row r="63" spans="1:4">
      <c r="A63" s="1103">
        <v>62</v>
      </c>
      <c r="B63" s="1103" t="s">
        <v>169</v>
      </c>
      <c r="C63" s="1103" t="s">
        <v>778</v>
      </c>
      <c r="D63" s="1103">
        <v>0.35</v>
      </c>
    </row>
    <row r="64" spans="1:4">
      <c r="A64" s="1103">
        <v>63</v>
      </c>
      <c r="B64" s="1103" t="s">
        <v>101</v>
      </c>
      <c r="C64" s="1103" t="s">
        <v>778</v>
      </c>
      <c r="D64" s="1103">
        <v>0.25</v>
      </c>
    </row>
    <row r="65" spans="1:4">
      <c r="A65" s="1103">
        <v>64</v>
      </c>
      <c r="B65" s="1103" t="s">
        <v>240</v>
      </c>
      <c r="C65" s="1103" t="s">
        <v>461</v>
      </c>
      <c r="D65" s="1103">
        <v>0.22</v>
      </c>
    </row>
    <row r="66" spans="1:4">
      <c r="A66" s="1103">
        <v>65</v>
      </c>
      <c r="B66" s="1103" t="s">
        <v>780</v>
      </c>
      <c r="C66" s="1103" t="s">
        <v>461</v>
      </c>
      <c r="D66" s="1103">
        <v>1</v>
      </c>
    </row>
    <row r="67" spans="1:4">
      <c r="A67" s="1104">
        <v>66</v>
      </c>
      <c r="B67" s="1104" t="s">
        <v>93</v>
      </c>
      <c r="C67" s="1104" t="s">
        <v>787</v>
      </c>
      <c r="D67" s="1104">
        <v>5</v>
      </c>
    </row>
    <row r="68" spans="1:4">
      <c r="A68" s="1104">
        <v>67</v>
      </c>
      <c r="B68" s="1104" t="s">
        <v>252</v>
      </c>
      <c r="C68" s="1104" t="s">
        <v>787</v>
      </c>
      <c r="D68" s="1104">
        <v>3.9e-002</v>
      </c>
    </row>
    <row r="69" spans="1:4">
      <c r="A69" s="1104">
        <v>68</v>
      </c>
      <c r="B69" s="1104" t="s">
        <v>783</v>
      </c>
      <c r="C69" s="1104" t="s">
        <v>787</v>
      </c>
      <c r="D69" s="1104"/>
    </row>
    <row r="70" spans="1:4">
      <c r="A70" s="1104">
        <v>69</v>
      </c>
      <c r="B70" s="1104" t="s">
        <v>784</v>
      </c>
      <c r="C70" s="1104" t="s">
        <v>787</v>
      </c>
      <c r="D70" s="1104" t="s">
        <v>300</v>
      </c>
    </row>
    <row r="71" spans="1:4">
      <c r="A71" s="1104">
        <v>70</v>
      </c>
      <c r="B71" s="1104" t="s">
        <v>614</v>
      </c>
      <c r="C71" s="1104" t="s">
        <v>787</v>
      </c>
      <c r="D71" s="1104" t="s">
        <v>300</v>
      </c>
    </row>
    <row r="72" spans="1:4">
      <c r="A72" s="1104">
        <v>71</v>
      </c>
      <c r="B72" s="1104" t="s">
        <v>519</v>
      </c>
      <c r="C72" s="1104" t="s">
        <v>787</v>
      </c>
      <c r="D72" s="1104">
        <v>0.25</v>
      </c>
    </row>
    <row r="73" spans="1:4">
      <c r="A73" s="1104">
        <v>72</v>
      </c>
      <c r="B73" s="1104" t="s">
        <v>426</v>
      </c>
      <c r="C73" s="1104" t="s">
        <v>802</v>
      </c>
      <c r="D73" s="1104">
        <v>0.13</v>
      </c>
    </row>
    <row r="74" spans="1:4">
      <c r="A74" s="1104">
        <v>73</v>
      </c>
      <c r="B74" s="1104" t="s">
        <v>321</v>
      </c>
      <c r="C74" s="1104" t="s">
        <v>802</v>
      </c>
      <c r="D74" s="1104">
        <v>0.39</v>
      </c>
    </row>
    <row r="75" spans="1:4">
      <c r="A75" s="1104">
        <v>74</v>
      </c>
      <c r="B75" s="1104" t="s">
        <v>785</v>
      </c>
      <c r="C75" s="1104" t="s">
        <v>788</v>
      </c>
      <c r="D75" s="1104">
        <v>0.12</v>
      </c>
    </row>
    <row r="76" spans="1:4">
      <c r="A76" s="1104">
        <v>75</v>
      </c>
      <c r="B76" s="1104" t="s">
        <v>515</v>
      </c>
      <c r="C76" s="1104" t="s">
        <v>788</v>
      </c>
      <c r="D76" s="1104">
        <v>0.41</v>
      </c>
    </row>
    <row r="77" spans="1:4">
      <c r="A77" s="1104">
        <v>76</v>
      </c>
      <c r="B77" s="1104" t="s">
        <v>794</v>
      </c>
      <c r="C77" s="1104" t="s">
        <v>788</v>
      </c>
      <c r="D77" s="1104">
        <v>0.12</v>
      </c>
    </row>
    <row r="78" spans="1:4">
      <c r="A78" s="1104">
        <v>77</v>
      </c>
      <c r="B78" s="1104" t="s">
        <v>785</v>
      </c>
      <c r="C78" s="1104" t="s">
        <v>32</v>
      </c>
      <c r="D78" s="1104">
        <v>8.e-002</v>
      </c>
    </row>
    <row r="79" spans="1:4">
      <c r="A79" s="1104">
        <v>78</v>
      </c>
      <c r="B79" s="1104" t="s">
        <v>515</v>
      </c>
      <c r="C79" s="1104" t="s">
        <v>32</v>
      </c>
      <c r="D79" s="1104">
        <v>0.37</v>
      </c>
    </row>
    <row r="80" spans="1:4">
      <c r="A80" s="1104">
        <v>79</v>
      </c>
      <c r="B80" s="1104" t="s">
        <v>795</v>
      </c>
      <c r="C80" s="1104" t="s">
        <v>32</v>
      </c>
      <c r="D80" s="1104">
        <v>8.e-002</v>
      </c>
    </row>
    <row r="81" spans="1:4">
      <c r="A81" s="1104">
        <v>80</v>
      </c>
      <c r="B81" s="1104" t="s">
        <v>785</v>
      </c>
      <c r="C81" s="1104" t="s">
        <v>796</v>
      </c>
      <c r="D81" s="1104">
        <v>6.e-002</v>
      </c>
    </row>
    <row r="82" spans="1:4">
      <c r="A82" s="1104">
        <v>81</v>
      </c>
      <c r="B82" s="1104" t="s">
        <v>515</v>
      </c>
      <c r="C82" s="1104" t="s">
        <v>796</v>
      </c>
      <c r="D82" s="1104">
        <v>0.35</v>
      </c>
    </row>
    <row r="83" spans="1:4">
      <c r="A83" s="1104">
        <v>82</v>
      </c>
      <c r="B83" s="1104" t="s">
        <v>213</v>
      </c>
      <c r="C83" s="1104" t="s">
        <v>787</v>
      </c>
      <c r="D83" s="1104">
        <v>9.e-002</v>
      </c>
    </row>
    <row r="84" spans="1:4">
      <c r="A84" s="1104">
        <v>83</v>
      </c>
      <c r="B84" s="1104" t="s">
        <v>57</v>
      </c>
      <c r="C84" s="1104" t="s">
        <v>787</v>
      </c>
      <c r="D84" s="1104">
        <v>2.e-002</v>
      </c>
    </row>
    <row r="85" spans="1:4">
      <c r="A85" s="1104">
        <v>84</v>
      </c>
      <c r="B85" s="1104" t="s">
        <v>671</v>
      </c>
      <c r="C85" s="1104" t="s">
        <v>163</v>
      </c>
      <c r="D85" s="1104">
        <v>0.12</v>
      </c>
    </row>
    <row r="86" spans="1:4">
      <c r="A86" s="1104">
        <v>85</v>
      </c>
      <c r="B86" s="1104" t="s">
        <v>33</v>
      </c>
      <c r="C86" s="1104" t="s">
        <v>163</v>
      </c>
      <c r="D86" s="1104">
        <v>0.38</v>
      </c>
    </row>
    <row r="87" spans="1:4">
      <c r="A87" s="1104">
        <v>86</v>
      </c>
      <c r="B87" s="1104" t="s">
        <v>371</v>
      </c>
      <c r="C87" s="1104" t="s">
        <v>163</v>
      </c>
      <c r="D87" s="1104">
        <v>0.17</v>
      </c>
    </row>
    <row r="88" spans="1:4">
      <c r="A88" s="1104">
        <v>87</v>
      </c>
      <c r="B88" s="1104" t="s">
        <v>240</v>
      </c>
      <c r="C88" s="1104" t="s">
        <v>787</v>
      </c>
      <c r="D88" s="1104">
        <v>0.26</v>
      </c>
    </row>
    <row r="89" spans="1:4">
      <c r="A89" s="1104">
        <v>88</v>
      </c>
      <c r="B89" s="1104" t="s">
        <v>1</v>
      </c>
      <c r="C89" s="1104" t="s">
        <v>711</v>
      </c>
      <c r="D89" s="1104">
        <v>0.1</v>
      </c>
    </row>
    <row r="90" spans="1:4">
      <c r="A90" s="1104">
        <v>89</v>
      </c>
      <c r="B90" s="1104" t="s">
        <v>169</v>
      </c>
      <c r="C90" s="1104" t="s">
        <v>711</v>
      </c>
      <c r="D90" s="1104">
        <v>0.37</v>
      </c>
    </row>
    <row r="91" spans="1:4">
      <c r="A91" s="1104">
        <v>90</v>
      </c>
      <c r="B91" s="1104" t="s">
        <v>797</v>
      </c>
      <c r="C91" s="1104" t="s">
        <v>163</v>
      </c>
      <c r="D91" s="1104">
        <v>0.12</v>
      </c>
    </row>
    <row r="92" spans="1:4">
      <c r="A92" s="1104">
        <v>91</v>
      </c>
      <c r="B92" s="1104" t="s">
        <v>798</v>
      </c>
      <c r="C92" s="1104" t="s">
        <v>163</v>
      </c>
      <c r="D92" s="1104">
        <v>0.38</v>
      </c>
    </row>
    <row r="93" spans="1:4">
      <c r="A93" s="1104">
        <v>92</v>
      </c>
      <c r="B93" s="1104" t="s">
        <v>706</v>
      </c>
      <c r="C93" s="1104" t="s">
        <v>788</v>
      </c>
      <c r="D93" s="1104">
        <v>0.12</v>
      </c>
    </row>
    <row r="94" spans="1:4">
      <c r="A94" s="1104">
        <v>93</v>
      </c>
      <c r="B94" s="1104" t="s">
        <v>232</v>
      </c>
      <c r="C94" s="1104" t="s">
        <v>788</v>
      </c>
      <c r="D94" s="1104">
        <v>0.41</v>
      </c>
    </row>
    <row r="95" spans="1:4">
      <c r="A95" s="1104">
        <v>94</v>
      </c>
      <c r="B95" s="1104" t="s">
        <v>426</v>
      </c>
      <c r="C95" s="1104" t="s">
        <v>788</v>
      </c>
      <c r="D95" s="1104">
        <v>0.12</v>
      </c>
    </row>
    <row r="96" spans="1:4">
      <c r="A96" s="1104">
        <v>95</v>
      </c>
      <c r="B96" s="1104" t="s">
        <v>321</v>
      </c>
      <c r="C96" s="1104" t="s">
        <v>788</v>
      </c>
      <c r="D96" s="1104">
        <v>0.41</v>
      </c>
    </row>
    <row r="97" spans="1:4">
      <c r="A97" s="1104">
        <v>96</v>
      </c>
      <c r="B97" s="1104" t="s">
        <v>706</v>
      </c>
      <c r="C97" s="1104" t="s">
        <v>32</v>
      </c>
      <c r="D97" s="1104">
        <v>8.e-002</v>
      </c>
    </row>
    <row r="98" spans="1:4">
      <c r="A98" s="1104">
        <v>97</v>
      </c>
      <c r="B98" s="1104" t="s">
        <v>232</v>
      </c>
      <c r="C98" s="1104" t="s">
        <v>32</v>
      </c>
      <c r="D98" s="1104">
        <v>0.37</v>
      </c>
    </row>
    <row r="99" spans="1:4">
      <c r="A99" s="1104">
        <v>98</v>
      </c>
      <c r="B99" s="1104" t="s">
        <v>426</v>
      </c>
      <c r="C99" s="1104" t="s">
        <v>32</v>
      </c>
      <c r="D99" s="1104">
        <v>8.e-002</v>
      </c>
    </row>
    <row r="100" spans="1:4">
      <c r="A100" s="1104">
        <v>99</v>
      </c>
      <c r="B100" s="1104" t="s">
        <v>321</v>
      </c>
      <c r="C100" s="1104" t="s">
        <v>32</v>
      </c>
      <c r="D100" s="1104">
        <v>0.37</v>
      </c>
    </row>
    <row r="101" spans="1:4">
      <c r="A101" s="1104">
        <v>100</v>
      </c>
      <c r="B101" s="1104" t="s">
        <v>804</v>
      </c>
      <c r="C101" s="1104" t="s">
        <v>788</v>
      </c>
      <c r="D101" s="1104">
        <v>0.12</v>
      </c>
    </row>
    <row r="102" spans="1:4">
      <c r="A102" s="1104">
        <v>101</v>
      </c>
      <c r="B102" s="1104" t="s">
        <v>800</v>
      </c>
      <c r="C102" s="1104" t="s">
        <v>788</v>
      </c>
      <c r="D102" s="1104">
        <v>0.12</v>
      </c>
    </row>
    <row r="103" spans="1:4">
      <c r="A103" s="1104">
        <v>102</v>
      </c>
      <c r="B103" s="1104" t="s">
        <v>804</v>
      </c>
      <c r="C103" s="1104" t="s">
        <v>32</v>
      </c>
      <c r="D103" s="1105">
        <v>8.e-002</v>
      </c>
    </row>
    <row r="104" spans="1:4">
      <c r="A104" s="1104">
        <v>103</v>
      </c>
      <c r="B104" s="1104" t="s">
        <v>800</v>
      </c>
      <c r="C104" s="1104" t="s">
        <v>32</v>
      </c>
      <c r="D104" s="1105">
        <v>8.e-002</v>
      </c>
    </row>
    <row r="105" spans="1:4">
      <c r="A105" s="1104">
        <v>104</v>
      </c>
      <c r="B105" s="1104" t="s">
        <v>614</v>
      </c>
      <c r="C105" s="1104" t="s">
        <v>806</v>
      </c>
      <c r="D105" s="1104" t="s">
        <v>300</v>
      </c>
    </row>
    <row r="106" spans="1:4">
      <c r="A106" s="1104">
        <v>105</v>
      </c>
      <c r="B106" s="1104" t="s">
        <v>815</v>
      </c>
      <c r="C106" s="1104" t="s">
        <v>806</v>
      </c>
      <c r="D106" s="1104">
        <v>0.49</v>
      </c>
    </row>
    <row r="107" spans="1:4">
      <c r="A107" s="1104">
        <v>106</v>
      </c>
      <c r="B107" s="1104" t="s">
        <v>180</v>
      </c>
      <c r="C107" s="1104" t="s">
        <v>364</v>
      </c>
      <c r="D107" s="1104">
        <v>1.e-002</v>
      </c>
    </row>
    <row r="108" spans="1:4">
      <c r="A108" s="1104">
        <v>107</v>
      </c>
      <c r="B108" s="1104" t="s">
        <v>25</v>
      </c>
      <c r="C108" s="1104" t="s">
        <v>163</v>
      </c>
      <c r="D108" s="1104">
        <v>0.17</v>
      </c>
    </row>
    <row r="109" spans="1:4">
      <c r="A109" s="1104">
        <v>108</v>
      </c>
      <c r="B109" s="1104" t="s">
        <v>816</v>
      </c>
      <c r="C109" s="1104" t="s">
        <v>806</v>
      </c>
      <c r="D109" s="1104" t="s">
        <v>300</v>
      </c>
    </row>
    <row r="110" spans="1:4">
      <c r="A110" s="1104">
        <v>109</v>
      </c>
      <c r="B110" s="1104" t="s">
        <v>252</v>
      </c>
      <c r="C110" s="1104" t="s">
        <v>806</v>
      </c>
      <c r="D110" s="1104">
        <v>3.9e-002</v>
      </c>
    </row>
  </sheetData>
  <phoneticPr fontId="32"/>
  <pageMargins left="0.7" right="0.7" top="0.75" bottom="0.75" header="0.3" footer="0.3"/>
  <pageSetup paperSize="9" fitToWidth="1" fitToHeight="1" orientation="portrait" usePrinterDefaults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theme="4"/>
  </sheetPr>
  <dimension ref="A1:K79"/>
  <sheetViews>
    <sheetView topLeftCell="A30" workbookViewId="0">
      <selection activeCell="N18" sqref="N18"/>
    </sheetView>
  </sheetViews>
  <sheetFormatPr defaultColWidth="10.3984375" defaultRowHeight="17.149999999999999" customHeight="1"/>
  <cols>
    <col min="1" max="1" width="3" style="597" customWidth="1"/>
    <col min="2" max="2" width="14.3984375" style="597" bestFit="1" customWidth="1"/>
    <col min="3" max="3" width="28.09765625" style="1001" customWidth="1"/>
    <col min="4" max="4" width="20.09765625" style="851" customWidth="1"/>
    <col min="5" max="5" width="12.09765625" style="1001" customWidth="1"/>
    <col min="6" max="6" width="6.3984375" style="597" bestFit="1" customWidth="1"/>
    <col min="7" max="9" width="12.09765625" style="1001" customWidth="1"/>
    <col min="10" max="10" width="12.09765625" style="597" customWidth="1"/>
    <col min="11" max="16384" width="10.3984375" style="597"/>
  </cols>
  <sheetData>
    <row r="1" spans="1:11" ht="17.149999999999999" customHeight="1">
      <c r="J1" s="1070"/>
    </row>
    <row r="2" spans="1:11" s="1003" customFormat="1" ht="17.149999999999999" customHeight="1">
      <c r="B2" s="1108" t="s">
        <v>176</v>
      </c>
      <c r="C2" s="1108"/>
      <c r="D2" s="1120"/>
      <c r="E2" s="1126"/>
      <c r="F2" s="1126"/>
      <c r="G2" s="1126"/>
      <c r="H2" s="1126"/>
      <c r="I2" s="1126"/>
      <c r="J2" s="1145" t="s">
        <v>289</v>
      </c>
    </row>
    <row r="3" spans="1:11" s="1004" customFormat="1" ht="17.149999999999999" customHeight="1">
      <c r="B3" s="1109" t="s">
        <v>743</v>
      </c>
      <c r="C3" s="1116" t="s">
        <v>208</v>
      </c>
      <c r="D3" s="1121" t="s">
        <v>745</v>
      </c>
      <c r="E3" s="1127" t="s">
        <v>681</v>
      </c>
      <c r="F3" s="1127" t="s">
        <v>575</v>
      </c>
      <c r="G3" s="1127" t="s">
        <v>746</v>
      </c>
      <c r="H3" s="1127" t="s">
        <v>748</v>
      </c>
      <c r="I3" s="1140" t="s">
        <v>542</v>
      </c>
      <c r="J3" s="1146" t="s">
        <v>411</v>
      </c>
      <c r="K3" s="1004" t="s">
        <v>261</v>
      </c>
    </row>
    <row r="4" spans="1:11" s="1004" customFormat="1" ht="15" customHeight="1">
      <c r="A4" s="1004">
        <v>48</v>
      </c>
      <c r="B4" s="1110" t="s">
        <v>178</v>
      </c>
      <c r="C4" s="1117" t="str">
        <f>VLOOKUP(A4,管路データ!$A:$D,2,FALSE)</f>
        <v>ライナによる有効伸び量</v>
      </c>
      <c r="D4" s="1122" t="str">
        <f>VLOOKUP(A4,管路データ!$A:$D,3,FALSE)</f>
        <v>φ150</v>
      </c>
      <c r="E4" s="1128">
        <f>VLOOKUP(A4,管路データ!$A:$D,4,FALSE)</f>
        <v>3.9e-002</v>
      </c>
      <c r="F4" s="1131">
        <v>1</v>
      </c>
      <c r="G4" s="1135">
        <f>E4*F4</f>
        <v>3.9e-002</v>
      </c>
      <c r="H4" s="1135">
        <f>G4</f>
        <v>3.9e-002</v>
      </c>
      <c r="I4" s="1141"/>
      <c r="J4" s="1147"/>
    </row>
    <row r="5" spans="1:11" s="1004" customFormat="1" ht="15" customHeight="1">
      <c r="A5" s="1004">
        <v>50</v>
      </c>
      <c r="B5" s="1111"/>
      <c r="C5" s="1021" t="str">
        <f>VLOOKUP(A5,管路データ!$A:$D,2,FALSE)</f>
        <v>DGX 甲切管</v>
      </c>
      <c r="D5" s="1123" t="str">
        <f>VLOOKUP($A5,管路データ!$A:$D,3,FALSE)</f>
        <v>φ150</v>
      </c>
      <c r="E5" s="1060">
        <v>1</v>
      </c>
      <c r="F5" s="1132">
        <v>1</v>
      </c>
      <c r="G5" s="1060">
        <f>E5*F5</f>
        <v>1</v>
      </c>
      <c r="H5" s="1060">
        <f>G5</f>
        <v>1</v>
      </c>
      <c r="I5" s="1142"/>
      <c r="J5" s="1148"/>
    </row>
    <row r="6" spans="1:11" s="1004" customFormat="1" ht="15" customHeight="1">
      <c r="A6" s="1004">
        <v>52</v>
      </c>
      <c r="B6" s="1112"/>
      <c r="C6" s="1021" t="str">
        <f>VLOOKUP(A6,管路データ!$A:$D,2,FALSE)</f>
        <v>DGX 継輪</v>
      </c>
      <c r="D6" s="1123" t="str">
        <f>VLOOKUP($A6,管路データ!$A:$D,3,FALSE)</f>
        <v>φ150</v>
      </c>
      <c r="E6" s="1060">
        <f>VLOOKUP(A6,管路データ!$A:$D,4,FALSE)</f>
        <v>0.24</v>
      </c>
      <c r="F6" s="1132">
        <v>1</v>
      </c>
      <c r="G6" s="1060">
        <f>E6*F6</f>
        <v>0.24</v>
      </c>
      <c r="H6" s="1060">
        <f>G6</f>
        <v>0.24</v>
      </c>
      <c r="I6" s="1142"/>
      <c r="J6" s="1148"/>
      <c r="K6" s="1153"/>
    </row>
    <row r="7" spans="1:11" s="1004" customFormat="1" ht="15" customHeight="1">
      <c r="A7" s="1004">
        <v>48</v>
      </c>
      <c r="B7" s="1111"/>
      <c r="C7" s="1021" t="str">
        <f>VLOOKUP(A7,管路データ!$A:$D,2,FALSE)</f>
        <v>ライナによる有効伸び量</v>
      </c>
      <c r="D7" s="1123" t="str">
        <f>VLOOKUP($A7,管路データ!$A:$D,3,FALSE)</f>
        <v>φ150</v>
      </c>
      <c r="E7" s="1060">
        <f>VLOOKUP(A7,管路データ!$A:$D,4,FALSE)</f>
        <v>3.9e-002</v>
      </c>
      <c r="F7" s="1132">
        <v>1</v>
      </c>
      <c r="G7" s="1136">
        <f>E7*F7</f>
        <v>3.9e-002</v>
      </c>
      <c r="H7" s="1060">
        <f>G7</f>
        <v>3.9e-002</v>
      </c>
      <c r="I7" s="1142"/>
      <c r="J7" s="1148"/>
    </row>
    <row r="8" spans="1:11" s="1004" customFormat="1" ht="15" customHeight="1">
      <c r="A8" s="1004">
        <v>47</v>
      </c>
      <c r="B8" s="1113" t="str">
        <f>"NO."&amp;INT(K8/20)&amp;"+"&amp;FIXED(MOD(K8,20),2)</f>
        <v>NO.0+6.32</v>
      </c>
      <c r="C8" s="1021" t="str">
        <f>VLOOKUP(A8,管路データ!$A:$D,2,FALSE)</f>
        <v>DGX 直管</v>
      </c>
      <c r="D8" s="1123" t="str">
        <f>VLOOKUP($A8,管路データ!$A:$D,3,FALSE)</f>
        <v>φ150</v>
      </c>
      <c r="E8" s="1060">
        <f>VLOOKUP(A8,管路データ!$A:$D,4,FALSE)</f>
        <v>5</v>
      </c>
      <c r="F8" s="1132">
        <v>1</v>
      </c>
      <c r="G8" s="1136">
        <f>E8*F8</f>
        <v>5</v>
      </c>
      <c r="H8" s="1060">
        <f>G8</f>
        <v>5</v>
      </c>
      <c r="I8" s="1143">
        <f>SUM(H4:H8)</f>
        <v>6.3179999999999996</v>
      </c>
      <c r="J8" s="1148"/>
      <c r="K8" s="1153">
        <f>SUM(H4:H8)</f>
        <v>6.3179999999999996</v>
      </c>
    </row>
    <row r="9" spans="1:11" s="1004" customFormat="1" ht="15" customHeight="1">
      <c r="B9" s="1112"/>
      <c r="C9" s="1021"/>
      <c r="D9" s="1123"/>
      <c r="E9" s="1060"/>
      <c r="F9" s="1132"/>
      <c r="G9" s="1136"/>
      <c r="H9" s="1060"/>
      <c r="I9" s="1060"/>
      <c r="J9" s="1148"/>
      <c r="K9" s="1153"/>
    </row>
    <row r="10" spans="1:11" s="1004" customFormat="1" ht="15" customHeight="1">
      <c r="B10" s="1114"/>
      <c r="C10" s="1021"/>
      <c r="D10" s="1124"/>
      <c r="E10" s="1060"/>
      <c r="F10" s="1132"/>
      <c r="G10" s="1060"/>
      <c r="H10" s="1060"/>
      <c r="I10" s="1060"/>
      <c r="J10" s="1148"/>
    </row>
    <row r="11" spans="1:11" s="627" customFormat="1" ht="15" customHeight="1">
      <c r="A11" s="627"/>
      <c r="B11" s="1111"/>
      <c r="C11" s="1021"/>
      <c r="D11" s="1124"/>
      <c r="E11" s="1060"/>
      <c r="F11" s="1132"/>
      <c r="G11" s="1060"/>
      <c r="H11" s="1060"/>
      <c r="I11" s="1060"/>
      <c r="J11" s="1148"/>
      <c r="K11" s="627"/>
    </row>
    <row r="12" spans="1:11" s="1004" customFormat="1" ht="15" customHeight="1">
      <c r="B12" s="1111"/>
      <c r="C12" s="1021"/>
      <c r="D12" s="1123"/>
      <c r="E12" s="1060"/>
      <c r="F12" s="1132"/>
      <c r="G12" s="1060"/>
      <c r="H12" s="1060"/>
      <c r="I12" s="1060"/>
      <c r="J12" s="1148"/>
    </row>
    <row r="13" spans="1:11" s="1004" customFormat="1" ht="15" customHeight="1">
      <c r="B13" s="1112"/>
      <c r="C13" s="1021"/>
      <c r="D13" s="1123"/>
      <c r="E13" s="1060"/>
      <c r="F13" s="1132"/>
      <c r="G13" s="1060"/>
      <c r="H13" s="1060"/>
      <c r="I13" s="1060"/>
      <c r="J13" s="1148"/>
    </row>
    <row r="14" spans="1:11" s="1004" customFormat="1" ht="15" customHeight="1">
      <c r="B14" s="1112"/>
      <c r="C14" s="1021"/>
      <c r="D14" s="1124"/>
      <c r="E14" s="1060"/>
      <c r="F14" s="1132"/>
      <c r="G14" s="1060"/>
      <c r="H14" s="1060"/>
      <c r="I14" s="1060"/>
      <c r="J14" s="1148"/>
      <c r="K14" s="1153"/>
    </row>
    <row r="15" spans="1:11" s="1004" customFormat="1" ht="15" customHeight="1">
      <c r="B15" s="1114"/>
      <c r="C15" s="1021"/>
      <c r="D15" s="1124"/>
      <c r="E15" s="1060"/>
      <c r="F15" s="1132"/>
      <c r="G15" s="1060"/>
      <c r="H15" s="1060"/>
      <c r="I15" s="1060"/>
      <c r="J15" s="1148"/>
    </row>
    <row r="16" spans="1:11" s="1004" customFormat="1" ht="15" customHeight="1">
      <c r="B16" s="1112"/>
      <c r="C16" s="1021"/>
      <c r="D16" s="1123"/>
      <c r="E16" s="1060"/>
      <c r="F16" s="1132"/>
      <c r="G16" s="1060"/>
      <c r="H16" s="1060"/>
      <c r="I16" s="1060"/>
      <c r="J16" s="1148"/>
      <c r="K16" s="1153"/>
    </row>
    <row r="17" spans="2:11" s="1004" customFormat="1" ht="15" customHeight="1">
      <c r="B17" s="1112"/>
      <c r="C17" s="1021"/>
      <c r="D17" s="1124"/>
      <c r="E17" s="1060"/>
      <c r="F17" s="1132"/>
      <c r="G17" s="1060"/>
      <c r="H17" s="1060"/>
      <c r="I17" s="1060"/>
      <c r="J17" s="1148"/>
    </row>
    <row r="18" spans="2:11" s="1004" customFormat="1" ht="15" customHeight="1">
      <c r="B18" s="1112"/>
      <c r="C18" s="1021"/>
      <c r="D18" s="1124"/>
      <c r="E18" s="1060"/>
      <c r="F18" s="1132"/>
      <c r="G18" s="1060"/>
      <c r="H18" s="1060"/>
      <c r="I18" s="1060"/>
      <c r="J18" s="1148"/>
      <c r="K18" s="1153"/>
    </row>
    <row r="19" spans="2:11" s="1004" customFormat="1" ht="15" customHeight="1">
      <c r="B19" s="1111"/>
      <c r="C19" s="1021"/>
      <c r="D19" s="1123"/>
      <c r="E19" s="1060"/>
      <c r="F19" s="1132"/>
      <c r="G19" s="1060"/>
      <c r="H19" s="1060"/>
      <c r="I19" s="1060"/>
      <c r="J19" s="1148"/>
    </row>
    <row r="20" spans="2:11" s="1004" customFormat="1" ht="15" customHeight="1">
      <c r="B20" s="1112"/>
      <c r="C20" s="1021"/>
      <c r="D20" s="1123"/>
      <c r="E20" s="1060"/>
      <c r="F20" s="1132"/>
      <c r="G20" s="1060"/>
      <c r="H20" s="1060"/>
      <c r="I20" s="1060"/>
      <c r="J20" s="1148"/>
    </row>
    <row r="21" spans="2:11" s="1004" customFormat="1" ht="15" customHeight="1">
      <c r="B21" s="1112"/>
      <c r="C21" s="1021"/>
      <c r="D21" s="1123"/>
      <c r="E21" s="1060"/>
      <c r="F21" s="1132"/>
      <c r="G21" s="1060"/>
      <c r="H21" s="1060"/>
      <c r="I21" s="1060"/>
      <c r="J21" s="1148"/>
    </row>
    <row r="22" spans="2:11" s="1004" customFormat="1" ht="15" customHeight="1">
      <c r="B22" s="1112"/>
      <c r="C22" s="1021"/>
      <c r="D22" s="1123"/>
      <c r="E22" s="1060"/>
      <c r="F22" s="1132"/>
      <c r="G22" s="1060"/>
      <c r="H22" s="1060"/>
      <c r="I22" s="1060"/>
      <c r="J22" s="1148"/>
      <c r="K22" s="1153"/>
    </row>
    <row r="23" spans="2:11" s="1004" customFormat="1" ht="15" customHeight="1">
      <c r="B23" s="1111"/>
      <c r="C23" s="1021"/>
      <c r="D23" s="1123"/>
      <c r="E23" s="1060"/>
      <c r="F23" s="1132"/>
      <c r="G23" s="1060"/>
      <c r="H23" s="1060"/>
      <c r="I23" s="1060"/>
      <c r="J23" s="1148"/>
    </row>
    <row r="24" spans="2:11" s="1004" customFormat="1" ht="15" customHeight="1">
      <c r="B24" s="1111"/>
      <c r="C24" s="1021"/>
      <c r="D24" s="1123"/>
      <c r="E24" s="1060"/>
      <c r="F24" s="1132"/>
      <c r="G24" s="1060"/>
      <c r="H24" s="1060"/>
      <c r="I24" s="1060"/>
      <c r="J24" s="1148"/>
    </row>
    <row r="25" spans="2:11" s="1004" customFormat="1" ht="15" customHeight="1">
      <c r="B25" s="1111"/>
      <c r="C25" s="1021"/>
      <c r="D25" s="1123"/>
      <c r="E25" s="1060"/>
      <c r="F25" s="1132"/>
      <c r="G25" s="1060"/>
      <c r="H25" s="1060"/>
      <c r="I25" s="1060"/>
      <c r="J25" s="1148"/>
    </row>
    <row r="26" spans="2:11" s="1004" customFormat="1" ht="15" customHeight="1">
      <c r="B26" s="1111"/>
      <c r="C26" s="1021"/>
      <c r="D26" s="1123"/>
      <c r="E26" s="1060"/>
      <c r="F26" s="1132"/>
      <c r="G26" s="1060"/>
      <c r="H26" s="1060"/>
      <c r="I26" s="1060"/>
      <c r="J26" s="1148"/>
    </row>
    <row r="27" spans="2:11" s="1004" customFormat="1" ht="15" customHeight="1">
      <c r="B27" s="1111"/>
      <c r="C27" s="1021"/>
      <c r="D27" s="1123"/>
      <c r="E27" s="1060"/>
      <c r="F27" s="1132"/>
      <c r="G27" s="1060"/>
      <c r="H27" s="1060"/>
      <c r="I27" s="1060"/>
      <c r="J27" s="1148"/>
    </row>
    <row r="28" spans="2:11" s="1004" customFormat="1" ht="15" customHeight="1">
      <c r="B28" s="1111"/>
      <c r="C28" s="1021"/>
      <c r="D28" s="1123"/>
      <c r="E28" s="1060"/>
      <c r="F28" s="1132"/>
      <c r="G28" s="1060"/>
      <c r="H28" s="1060"/>
      <c r="I28" s="1060"/>
      <c r="J28" s="1148"/>
    </row>
    <row r="29" spans="2:11" s="1004" customFormat="1" ht="15" customHeight="1">
      <c r="B29" s="1111"/>
      <c r="C29" s="1021"/>
      <c r="D29" s="1123"/>
      <c r="E29" s="1060"/>
      <c r="F29" s="1132"/>
      <c r="G29" s="1060"/>
      <c r="H29" s="1060"/>
      <c r="I29" s="1060"/>
      <c r="J29" s="1148"/>
    </row>
    <row r="30" spans="2:11" s="1004" customFormat="1" ht="15" customHeight="1">
      <c r="B30" s="1111"/>
      <c r="C30" s="1021"/>
      <c r="D30" s="1123"/>
      <c r="E30" s="1060"/>
      <c r="F30" s="1132"/>
      <c r="G30" s="1060"/>
      <c r="H30" s="1060"/>
      <c r="I30" s="1060"/>
      <c r="J30" s="1148"/>
    </row>
    <row r="31" spans="2:11" s="1004" customFormat="1" ht="15" customHeight="1">
      <c r="B31" s="1111"/>
      <c r="C31" s="1021"/>
      <c r="D31" s="1123"/>
      <c r="E31" s="1060"/>
      <c r="F31" s="1132"/>
      <c r="G31" s="1060"/>
      <c r="H31" s="1060"/>
      <c r="I31" s="1060"/>
      <c r="J31" s="1148"/>
    </row>
    <row r="32" spans="2:11" s="1004" customFormat="1" ht="15" customHeight="1">
      <c r="B32" s="1112"/>
      <c r="C32" s="1021"/>
      <c r="D32" s="1123"/>
      <c r="E32" s="1060"/>
      <c r="F32" s="1132"/>
      <c r="G32" s="1060"/>
      <c r="H32" s="1060"/>
      <c r="I32" s="1060"/>
      <c r="J32" s="1148"/>
      <c r="K32" s="1153"/>
    </row>
    <row r="33" spans="2:11" s="1004" customFormat="1" ht="15" customHeight="1">
      <c r="B33" s="1111"/>
      <c r="C33" s="1021"/>
      <c r="D33" s="1123"/>
      <c r="E33" s="1060"/>
      <c r="F33" s="1132"/>
      <c r="G33" s="1060"/>
      <c r="H33" s="1060"/>
      <c r="I33" s="1060"/>
      <c r="J33" s="1148"/>
    </row>
    <row r="34" spans="2:11" s="1004" customFormat="1" ht="15" customHeight="1">
      <c r="B34" s="1112"/>
      <c r="C34" s="1021"/>
      <c r="D34" s="1123"/>
      <c r="E34" s="1060"/>
      <c r="F34" s="1132"/>
      <c r="G34" s="1060"/>
      <c r="H34" s="1060"/>
      <c r="I34" s="1060"/>
      <c r="J34" s="1148"/>
      <c r="K34" s="1153"/>
    </row>
    <row r="35" spans="2:11" s="1004" customFormat="1" ht="15" customHeight="1">
      <c r="B35" s="1111"/>
      <c r="C35" s="1021"/>
      <c r="D35" s="1123"/>
      <c r="E35" s="1060"/>
      <c r="F35" s="1132"/>
      <c r="G35" s="1060"/>
      <c r="H35" s="1060"/>
      <c r="I35" s="1060"/>
      <c r="J35" s="1148"/>
    </row>
    <row r="36" spans="2:11" s="1004" customFormat="1" ht="15" customHeight="1">
      <c r="B36" s="1111"/>
      <c r="C36" s="1021"/>
      <c r="D36" s="1123"/>
      <c r="E36" s="1060"/>
      <c r="F36" s="1132"/>
      <c r="G36" s="1060"/>
      <c r="H36" s="1060"/>
      <c r="I36" s="1060"/>
      <c r="J36" s="1148"/>
    </row>
    <row r="37" spans="2:11" s="1004" customFormat="1" ht="15" customHeight="1">
      <c r="B37" s="1111"/>
      <c r="C37" s="1021"/>
      <c r="D37" s="1123"/>
      <c r="E37" s="1060"/>
      <c r="F37" s="1132"/>
      <c r="G37" s="1060"/>
      <c r="H37" s="1060"/>
      <c r="I37" s="1060"/>
      <c r="J37" s="1148"/>
    </row>
    <row r="38" spans="2:11" s="1004" customFormat="1" ht="15" customHeight="1">
      <c r="B38" s="1111"/>
      <c r="C38" s="1021"/>
      <c r="D38" s="1123"/>
      <c r="E38" s="1060"/>
      <c r="F38" s="1132"/>
      <c r="G38" s="1060"/>
      <c r="H38" s="1060"/>
      <c r="I38" s="1060"/>
      <c r="J38" s="1148"/>
    </row>
    <row r="39" spans="2:11" s="1004" customFormat="1" ht="15" customHeight="1">
      <c r="B39" s="1111"/>
      <c r="C39" s="1021"/>
      <c r="D39" s="1123"/>
      <c r="E39" s="1060"/>
      <c r="F39" s="1132"/>
      <c r="G39" s="1060"/>
      <c r="H39" s="1060"/>
      <c r="I39" s="1060"/>
      <c r="J39" s="1148"/>
    </row>
    <row r="40" spans="2:11" s="1004" customFormat="1" ht="15" customHeight="1">
      <c r="B40" s="1112"/>
      <c r="C40" s="1021"/>
      <c r="D40" s="1123"/>
      <c r="E40" s="1060"/>
      <c r="F40" s="1132"/>
      <c r="G40" s="1060"/>
      <c r="H40" s="1060"/>
      <c r="I40" s="1060"/>
      <c r="J40" s="1148"/>
      <c r="K40" s="1153"/>
    </row>
    <row r="41" spans="2:11" s="1004" customFormat="1" ht="15" customHeight="1">
      <c r="B41" s="1111"/>
      <c r="C41" s="1021"/>
      <c r="D41" s="1123"/>
      <c r="E41" s="1060"/>
      <c r="F41" s="1132"/>
      <c r="G41" s="1060"/>
      <c r="H41" s="1060"/>
      <c r="I41" s="1060"/>
      <c r="J41" s="1148"/>
    </row>
    <row r="42" spans="2:11" s="1004" customFormat="1" ht="15" customHeight="1">
      <c r="B42" s="1111"/>
      <c r="C42" s="1021"/>
      <c r="D42" s="1123"/>
      <c r="E42" s="1060"/>
      <c r="F42" s="1132"/>
      <c r="G42" s="1060"/>
      <c r="H42" s="1060"/>
      <c r="I42" s="1060"/>
      <c r="J42" s="1148"/>
    </row>
    <row r="43" spans="2:11" s="1004" customFormat="1" ht="15" customHeight="1">
      <c r="B43" s="1111"/>
      <c r="C43" s="1021"/>
      <c r="D43" s="1123"/>
      <c r="E43" s="1060"/>
      <c r="F43" s="1132"/>
      <c r="G43" s="1060"/>
      <c r="H43" s="1060"/>
      <c r="I43" s="1060"/>
      <c r="J43" s="1148"/>
    </row>
    <row r="44" spans="2:11" s="1004" customFormat="1" ht="15" customHeight="1">
      <c r="B44" s="1111"/>
      <c r="C44" s="1021"/>
      <c r="D44" s="1123"/>
      <c r="E44" s="1060"/>
      <c r="F44" s="1132"/>
      <c r="G44" s="1060"/>
      <c r="H44" s="1060"/>
      <c r="I44" s="1060"/>
      <c r="J44" s="1148"/>
    </row>
    <row r="45" spans="2:11" s="1004" customFormat="1" ht="15" customHeight="1">
      <c r="B45" s="1112"/>
      <c r="C45" s="1021"/>
      <c r="D45" s="1123"/>
      <c r="E45" s="1060"/>
      <c r="F45" s="1132"/>
      <c r="G45" s="1060"/>
      <c r="H45" s="1060"/>
      <c r="I45" s="1060"/>
      <c r="J45" s="1148"/>
      <c r="K45" s="1153"/>
    </row>
    <row r="46" spans="2:11" s="1004" customFormat="1" ht="15" customHeight="1">
      <c r="B46" s="1111"/>
      <c r="C46" s="1021"/>
      <c r="D46" s="1123"/>
      <c r="E46" s="1060"/>
      <c r="F46" s="1132"/>
      <c r="G46" s="1060"/>
      <c r="H46" s="1060"/>
      <c r="I46" s="1060"/>
      <c r="J46" s="1148"/>
    </row>
    <row r="47" spans="2:11" s="1004" customFormat="1" ht="15" customHeight="1">
      <c r="B47" s="1112"/>
      <c r="C47" s="1021"/>
      <c r="D47" s="1123"/>
      <c r="E47" s="1060"/>
      <c r="F47" s="1132"/>
      <c r="G47" s="1060"/>
      <c r="H47" s="1060"/>
      <c r="I47" s="1060"/>
      <c r="J47" s="1148"/>
      <c r="K47" s="1153"/>
    </row>
    <row r="48" spans="2:11" s="1004" customFormat="1" ht="15" customHeight="1">
      <c r="B48" s="1111"/>
      <c r="C48" s="1021"/>
      <c r="D48" s="1123"/>
      <c r="E48" s="1060"/>
      <c r="F48" s="1132"/>
      <c r="G48" s="1060"/>
      <c r="H48" s="1060"/>
      <c r="I48" s="1060"/>
      <c r="J48" s="1148"/>
    </row>
    <row r="49" spans="2:10" s="1004" customFormat="1" ht="15" customHeight="1">
      <c r="B49" s="1111"/>
      <c r="C49" s="1021"/>
      <c r="D49" s="1123"/>
      <c r="E49" s="1060"/>
      <c r="F49" s="1132"/>
      <c r="G49" s="1060"/>
      <c r="H49" s="1060"/>
      <c r="I49" s="1060"/>
      <c r="J49" s="1148"/>
    </row>
    <row r="50" spans="2:10" s="1004" customFormat="1" ht="15" customHeight="1">
      <c r="B50" s="1111"/>
      <c r="C50" s="1021"/>
      <c r="D50" s="1123"/>
      <c r="E50" s="1060"/>
      <c r="F50" s="1132"/>
      <c r="G50" s="1060"/>
      <c r="H50" s="1060"/>
      <c r="I50" s="1060"/>
      <c r="J50" s="1148"/>
    </row>
    <row r="51" spans="2:10" s="1004" customFormat="1" ht="15" customHeight="1">
      <c r="B51" s="1111"/>
      <c r="C51" s="1021"/>
      <c r="D51" s="1123"/>
      <c r="E51" s="1060"/>
      <c r="F51" s="1132"/>
      <c r="G51" s="1060"/>
      <c r="H51" s="1060"/>
      <c r="I51" s="1060"/>
      <c r="J51" s="1148"/>
    </row>
    <row r="52" spans="2:10" s="1004" customFormat="1" ht="15" customHeight="1">
      <c r="B52" s="1111"/>
      <c r="C52" s="1021"/>
      <c r="D52" s="1123"/>
      <c r="E52" s="1060"/>
      <c r="F52" s="1132"/>
      <c r="G52" s="1060"/>
      <c r="H52" s="1060"/>
      <c r="I52" s="1060"/>
      <c r="J52" s="1148"/>
    </row>
    <row r="53" spans="2:10" s="1004" customFormat="1" ht="15" customHeight="1">
      <c r="B53" s="1111"/>
      <c r="C53" s="1021"/>
      <c r="D53" s="1123"/>
      <c r="E53" s="1060"/>
      <c r="F53" s="1132"/>
      <c r="G53" s="1060"/>
      <c r="H53" s="1060"/>
      <c r="I53" s="1060"/>
      <c r="J53" s="1148"/>
    </row>
    <row r="54" spans="2:10" s="1004" customFormat="1" ht="15" customHeight="1">
      <c r="B54" s="1111"/>
      <c r="C54" s="1021"/>
      <c r="D54" s="1123"/>
      <c r="E54" s="1060"/>
      <c r="F54" s="1132"/>
      <c r="G54" s="1060"/>
      <c r="H54" s="1060"/>
      <c r="I54" s="1060"/>
      <c r="J54" s="1148"/>
    </row>
    <row r="55" spans="2:10" s="1004" customFormat="1" ht="15" customHeight="1">
      <c r="B55" s="1111"/>
      <c r="C55" s="1021"/>
      <c r="D55" s="1123"/>
      <c r="E55" s="1060"/>
      <c r="F55" s="1132"/>
      <c r="G55" s="1060"/>
      <c r="H55" s="1060"/>
      <c r="I55" s="1060"/>
      <c r="J55" s="1148"/>
    </row>
    <row r="56" spans="2:10" s="1004" customFormat="1" ht="15" customHeight="1">
      <c r="B56" s="1111"/>
      <c r="C56" s="1021"/>
      <c r="D56" s="1123"/>
      <c r="E56" s="1060"/>
      <c r="F56" s="1132"/>
      <c r="G56" s="1060"/>
      <c r="H56" s="1060"/>
      <c r="I56" s="1060"/>
      <c r="J56" s="1148"/>
    </row>
    <row r="57" spans="2:10" s="1004" customFormat="1" ht="15" customHeight="1">
      <c r="B57" s="1111"/>
      <c r="C57" s="1021"/>
      <c r="D57" s="1123"/>
      <c r="E57" s="1060"/>
      <c r="F57" s="1132"/>
      <c r="G57" s="1060"/>
      <c r="H57" s="1060"/>
      <c r="I57" s="1060"/>
      <c r="J57" s="1148"/>
    </row>
    <row r="58" spans="2:10" s="1004" customFormat="1" ht="15" customHeight="1">
      <c r="B58" s="1111"/>
      <c r="C58" s="1021"/>
      <c r="D58" s="1123"/>
      <c r="E58" s="1060"/>
      <c r="F58" s="1132"/>
      <c r="G58" s="1060"/>
      <c r="H58" s="1060"/>
      <c r="I58" s="1060"/>
      <c r="J58" s="1148"/>
    </row>
    <row r="59" spans="2:10" s="1004" customFormat="1" ht="15" customHeight="1">
      <c r="B59" s="1111"/>
      <c r="C59" s="1021"/>
      <c r="D59" s="1123"/>
      <c r="E59" s="1060"/>
      <c r="F59" s="1132"/>
      <c r="G59" s="1060"/>
      <c r="H59" s="1060"/>
      <c r="I59" s="1060"/>
      <c r="J59" s="1148"/>
    </row>
    <row r="60" spans="2:10" s="1004" customFormat="1" ht="15" customHeight="1">
      <c r="B60" s="1111"/>
      <c r="C60" s="1021"/>
      <c r="D60" s="1123"/>
      <c r="E60" s="1060"/>
      <c r="F60" s="1132"/>
      <c r="G60" s="1060"/>
      <c r="H60" s="1060"/>
      <c r="I60" s="1060"/>
      <c r="J60" s="1148"/>
    </row>
    <row r="61" spans="2:10" s="1004" customFormat="1" ht="15" customHeight="1">
      <c r="B61" s="1111"/>
      <c r="C61" s="1021"/>
      <c r="D61" s="1123"/>
      <c r="E61" s="1060"/>
      <c r="F61" s="1132"/>
      <c r="G61" s="1060"/>
      <c r="H61" s="1060"/>
      <c r="I61" s="1060"/>
      <c r="J61" s="1148"/>
    </row>
    <row r="62" spans="2:10" s="1004" customFormat="1" ht="15" customHeight="1">
      <c r="B62" s="1111"/>
      <c r="C62" s="1021"/>
      <c r="D62" s="1123"/>
      <c r="E62" s="1060"/>
      <c r="F62" s="1132"/>
      <c r="G62" s="1060"/>
      <c r="H62" s="1060"/>
      <c r="I62" s="1060"/>
      <c r="J62" s="1148"/>
    </row>
    <row r="63" spans="2:10" s="1004" customFormat="1" ht="15" customHeight="1">
      <c r="B63" s="1111"/>
      <c r="C63" s="1021"/>
      <c r="D63" s="1123"/>
      <c r="E63" s="1060"/>
      <c r="F63" s="1132"/>
      <c r="G63" s="1060"/>
      <c r="H63" s="1060"/>
      <c r="I63" s="1060"/>
      <c r="J63" s="1148"/>
    </row>
    <row r="64" spans="2:10" s="1004" customFormat="1" ht="15" customHeight="1">
      <c r="B64" s="1111"/>
      <c r="C64" s="1021"/>
      <c r="D64" s="1123"/>
      <c r="E64" s="1060"/>
      <c r="F64" s="1132"/>
      <c r="G64" s="1060"/>
      <c r="H64" s="1060"/>
      <c r="I64" s="1060"/>
      <c r="J64" s="1148"/>
    </row>
    <row r="65" spans="1:11" s="1004" customFormat="1" ht="15" customHeight="1">
      <c r="B65" s="1111"/>
      <c r="C65" s="1021"/>
      <c r="D65" s="1123"/>
      <c r="E65" s="1060"/>
      <c r="F65" s="1132"/>
      <c r="G65" s="1060"/>
      <c r="H65" s="1060"/>
      <c r="I65" s="1060"/>
      <c r="J65" s="1148"/>
    </row>
    <row r="66" spans="1:11" s="1004" customFormat="1" ht="15" customHeight="1">
      <c r="B66" s="1111"/>
      <c r="C66" s="1021"/>
      <c r="D66" s="1123"/>
      <c r="E66" s="1060"/>
      <c r="F66" s="1132"/>
      <c r="G66" s="1060"/>
      <c r="H66" s="1060"/>
      <c r="I66" s="1060"/>
      <c r="J66" s="1148"/>
    </row>
    <row r="67" spans="1:11" s="1004" customFormat="1" ht="15" customHeight="1">
      <c r="B67" s="1112"/>
      <c r="C67" s="1021"/>
      <c r="D67" s="1123"/>
      <c r="E67" s="1060"/>
      <c r="F67" s="1132"/>
      <c r="G67" s="1060"/>
      <c r="H67" s="1060"/>
      <c r="I67" s="1060"/>
      <c r="J67" s="1148"/>
      <c r="K67" s="1153"/>
    </row>
    <row r="68" spans="1:11" s="1004" customFormat="1" ht="15" customHeight="1">
      <c r="B68" s="1111"/>
      <c r="C68" s="1021"/>
      <c r="D68" s="1123"/>
      <c r="E68" s="1060"/>
      <c r="F68" s="1132"/>
      <c r="G68" s="1060"/>
      <c r="H68" s="1060"/>
      <c r="I68" s="1060"/>
      <c r="J68" s="1148"/>
    </row>
    <row r="69" spans="1:11" s="1004" customFormat="1" ht="15" customHeight="1">
      <c r="B69" s="1112"/>
      <c r="C69" s="1021"/>
      <c r="D69" s="1123"/>
      <c r="E69" s="1060"/>
      <c r="F69" s="1132"/>
      <c r="G69" s="1060"/>
      <c r="H69" s="1060"/>
      <c r="I69" s="1060"/>
      <c r="J69" s="1148"/>
      <c r="K69" s="1153"/>
    </row>
    <row r="70" spans="1:11" s="1004" customFormat="1" ht="15" customHeight="1">
      <c r="B70" s="1111"/>
      <c r="C70" s="1021"/>
      <c r="D70" s="1123"/>
      <c r="E70" s="1060"/>
      <c r="F70" s="1132"/>
      <c r="G70" s="1060"/>
      <c r="H70" s="1060"/>
      <c r="I70" s="1060"/>
      <c r="J70" s="1148"/>
    </row>
    <row r="71" spans="1:11" s="1004" customFormat="1" ht="15" customHeight="1">
      <c r="B71" s="1111"/>
      <c r="C71" s="1021"/>
      <c r="D71" s="1123"/>
      <c r="E71" s="1060"/>
      <c r="F71" s="1132"/>
      <c r="G71" s="1060"/>
      <c r="H71" s="1060"/>
      <c r="I71" s="1060"/>
      <c r="J71" s="1148"/>
    </row>
    <row r="72" spans="1:11" s="1004" customFormat="1" ht="15" customHeight="1">
      <c r="B72" s="1111"/>
      <c r="C72" s="1021"/>
      <c r="D72" s="1123"/>
      <c r="E72" s="1060"/>
      <c r="F72" s="1132"/>
      <c r="G72" s="1060"/>
      <c r="H72" s="1060"/>
      <c r="I72" s="1060"/>
      <c r="J72" s="1148"/>
    </row>
    <row r="73" spans="1:11" s="1004" customFormat="1" ht="15" customHeight="1">
      <c r="B73" s="1111"/>
      <c r="C73" s="1021"/>
      <c r="D73" s="1123"/>
      <c r="E73" s="1060"/>
      <c r="F73" s="1132"/>
      <c r="G73" s="1060"/>
      <c r="H73" s="1060"/>
      <c r="I73" s="1060"/>
      <c r="J73" s="1148"/>
    </row>
    <row r="74" spans="1:11" s="1004" customFormat="1" ht="15" customHeight="1">
      <c r="B74" s="1115"/>
      <c r="C74" s="1021"/>
      <c r="D74" s="1123"/>
      <c r="E74" s="1060"/>
      <c r="F74" s="1132"/>
      <c r="G74" s="1137"/>
      <c r="H74" s="1137"/>
      <c r="I74" s="1137"/>
      <c r="J74" s="1149"/>
      <c r="K74" s="1153"/>
    </row>
    <row r="75" spans="1:11" s="1004" customFormat="1" ht="15" customHeight="1">
      <c r="B75" s="1111"/>
      <c r="C75" s="1118"/>
      <c r="D75" s="786"/>
      <c r="E75" s="1129"/>
      <c r="F75" s="1133" t="s">
        <v>559</v>
      </c>
      <c r="G75" s="1138">
        <f>SUM(G4:G74)</f>
        <v>6.3179999999999996</v>
      </c>
      <c r="H75" s="1138">
        <f>SUM(H4:H74)</f>
        <v>6.3179999999999996</v>
      </c>
      <c r="I75" s="1138">
        <f>SUM(I4:I74)</f>
        <v>6.3179999999999996</v>
      </c>
      <c r="J75" s="1150">
        <f>SUM(J4:J74)</f>
        <v>0</v>
      </c>
    </row>
    <row r="76" spans="1:11" s="1004" customFormat="1" ht="15" customHeight="1">
      <c r="A76" s="1107"/>
      <c r="B76" s="746"/>
      <c r="C76" s="1119"/>
      <c r="D76" s="1125"/>
      <c r="E76" s="1130"/>
      <c r="F76" s="1134" t="s">
        <v>199</v>
      </c>
      <c r="G76" s="1139">
        <f>G75-J75</f>
        <v>6.3179999999999996</v>
      </c>
      <c r="H76" s="1139"/>
      <c r="I76" s="1144"/>
      <c r="J76" s="1151"/>
    </row>
    <row r="79" spans="1:11" ht="17.149999999999999" customHeight="1">
      <c r="J79" s="1152"/>
    </row>
  </sheetData>
  <phoneticPr fontId="32"/>
  <printOptions horizontalCentered="1"/>
  <pageMargins left="0.98425196850393704" right="0.19685039370078741" top="0.59055118110236227" bottom="0.39370078740157483" header="0.51181102362204722" footer="0.51181102362204722"/>
  <pageSetup paperSize="9" scale="74" fitToWidth="1" fitToHeight="1" orientation="portrait" usePrinterDefaults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theme="4"/>
  </sheetPr>
  <dimension ref="A1:K79"/>
  <sheetViews>
    <sheetView workbookViewId="0">
      <selection activeCell="I26" sqref="I26"/>
    </sheetView>
  </sheetViews>
  <sheetFormatPr defaultColWidth="10.3984375" defaultRowHeight="17.149999999999999" customHeight="1"/>
  <cols>
    <col min="1" max="1" width="3" style="597" customWidth="1"/>
    <col min="2" max="2" width="14.3984375" style="597" bestFit="1" customWidth="1"/>
    <col min="3" max="3" width="28.09765625" style="1001" customWidth="1"/>
    <col min="4" max="4" width="20.09765625" style="851" customWidth="1"/>
    <col min="5" max="5" width="12.09765625" style="1001" customWidth="1"/>
    <col min="6" max="6" width="6.3984375" style="597" bestFit="1" customWidth="1"/>
    <col min="7" max="9" width="12.09765625" style="1001" customWidth="1"/>
    <col min="10" max="10" width="12.09765625" style="597" customWidth="1"/>
    <col min="11" max="16384" width="10.3984375" style="597"/>
  </cols>
  <sheetData>
    <row r="1" spans="1:11" ht="17.149999999999999" customHeight="1">
      <c r="J1" s="1070"/>
    </row>
    <row r="2" spans="1:11" s="1003" customFormat="1" ht="17.149999999999999" customHeight="1">
      <c r="B2" s="1108" t="s">
        <v>176</v>
      </c>
      <c r="C2" s="1108"/>
      <c r="D2" s="1120"/>
      <c r="E2" s="1126"/>
      <c r="F2" s="1126"/>
      <c r="G2" s="1126"/>
      <c r="H2" s="1126"/>
      <c r="I2" s="1126"/>
      <c r="J2" s="1145" t="s">
        <v>747</v>
      </c>
    </row>
    <row r="3" spans="1:11" s="1004" customFormat="1" ht="17.149999999999999" customHeight="1">
      <c r="B3" s="1109" t="s">
        <v>743</v>
      </c>
      <c r="C3" s="1116" t="s">
        <v>208</v>
      </c>
      <c r="D3" s="1121" t="s">
        <v>745</v>
      </c>
      <c r="E3" s="1127" t="s">
        <v>681</v>
      </c>
      <c r="F3" s="1127" t="s">
        <v>575</v>
      </c>
      <c r="G3" s="1127" t="s">
        <v>746</v>
      </c>
      <c r="H3" s="1127" t="s">
        <v>748</v>
      </c>
      <c r="I3" s="1140" t="s">
        <v>542</v>
      </c>
      <c r="J3" s="1146" t="s">
        <v>411</v>
      </c>
      <c r="K3" s="1004" t="s">
        <v>261</v>
      </c>
    </row>
    <row r="4" spans="1:11" s="1004" customFormat="1" ht="15" customHeight="1">
      <c r="A4" s="1004">
        <v>54</v>
      </c>
      <c r="B4" s="1110" t="s">
        <v>464</v>
      </c>
      <c r="C4" s="1117" t="str">
        <f>VLOOKUP(A4,管路データ!$A:$D,2,FALSE)</f>
        <v>DGX 曲管(L2)&lt;V.B.&gt;</v>
      </c>
      <c r="D4" s="1122" t="str">
        <f>VLOOKUP(A4,管路データ!$A:$D,3,FALSE)</f>
        <v>φ150×90°</v>
      </c>
      <c r="E4" s="1128">
        <f>VLOOKUP(A4,管路データ!$A:$D,4,FALSE)</f>
        <v>0.45</v>
      </c>
      <c r="F4" s="1131">
        <v>1</v>
      </c>
      <c r="G4" s="1135">
        <f t="shared" ref="G4:G26" si="0">E4*F4</f>
        <v>0.45</v>
      </c>
      <c r="H4" s="1157">
        <v>0</v>
      </c>
      <c r="I4" s="1141"/>
      <c r="J4" s="1147"/>
    </row>
    <row r="5" spans="1:11" s="1004" customFormat="1" ht="15" customHeight="1">
      <c r="A5" s="1004">
        <v>53</v>
      </c>
      <c r="B5" s="1111"/>
      <c r="C5" s="1021" t="str">
        <f>VLOOKUP(A5,管路データ!$A:$D,2,FALSE)</f>
        <v>DGX 曲管(L1)&lt;V.B.&gt;</v>
      </c>
      <c r="D5" s="1123" t="str">
        <f>VLOOKUP(A5,管路データ!$A:$D,3,FALSE)</f>
        <v>φ150×90°</v>
      </c>
      <c r="E5" s="1060">
        <f>VLOOKUP(A5,管路データ!$A:$D,4,FALSE)</f>
        <v>0.18</v>
      </c>
      <c r="F5" s="1132">
        <v>1</v>
      </c>
      <c r="G5" s="1060">
        <f t="shared" si="0"/>
        <v>0.18</v>
      </c>
      <c r="H5" s="1158">
        <v>0</v>
      </c>
      <c r="I5" s="1142"/>
      <c r="J5" s="1148"/>
    </row>
    <row r="6" spans="1:11" s="1004" customFormat="1" ht="15" customHeight="1">
      <c r="A6" s="1004">
        <v>51</v>
      </c>
      <c r="B6" s="1112"/>
      <c r="C6" s="1021" t="str">
        <f>VLOOKUP(A6,管路データ!$A:$D,2,FALSE)</f>
        <v>DGX 乙切管</v>
      </c>
      <c r="D6" s="1123" t="str">
        <f>VLOOKUP(A6,管路データ!$A:$D,3,FALSE)</f>
        <v>φ150</v>
      </c>
      <c r="E6" s="1060">
        <v>2.5</v>
      </c>
      <c r="F6" s="1132">
        <v>1</v>
      </c>
      <c r="G6" s="1060">
        <f t="shared" si="0"/>
        <v>2.5</v>
      </c>
      <c r="H6" s="1158">
        <v>0</v>
      </c>
      <c r="I6" s="1142"/>
      <c r="J6" s="1148"/>
      <c r="K6" s="1153"/>
    </row>
    <row r="7" spans="1:11" s="1004" customFormat="1" ht="15" customHeight="1">
      <c r="A7" s="1004">
        <v>48</v>
      </c>
      <c r="B7" s="1111"/>
      <c r="C7" s="1021" t="str">
        <f>VLOOKUP(A7,管路データ!$A:$D,2,FALSE)</f>
        <v>ライナによる有効伸び量</v>
      </c>
      <c r="D7" s="1123" t="str">
        <f>VLOOKUP(A7,管路データ!$A:$D,3,FALSE)</f>
        <v>φ150</v>
      </c>
      <c r="E7" s="1060">
        <f>VLOOKUP(A7,管路データ!$A:$D,4,FALSE)</f>
        <v>3.9e-002</v>
      </c>
      <c r="F7" s="1132">
        <v>1</v>
      </c>
      <c r="G7" s="1136">
        <f t="shared" si="0"/>
        <v>3.9e-002</v>
      </c>
      <c r="H7" s="1158">
        <v>0</v>
      </c>
      <c r="I7" s="1142"/>
      <c r="J7" s="1148"/>
    </row>
    <row r="8" spans="1:11" s="1004" customFormat="1" ht="15" customHeight="1">
      <c r="A8" s="1004">
        <v>50</v>
      </c>
      <c r="B8" s="1112"/>
      <c r="C8" s="1021" t="str">
        <f>VLOOKUP(A8,管路データ!$A:$D,2,FALSE)</f>
        <v>DGX 甲切管</v>
      </c>
      <c r="D8" s="1123" t="str">
        <f>VLOOKUP(A8,管路データ!$A:$D,3,FALSE)</f>
        <v>φ150</v>
      </c>
      <c r="E8" s="1060">
        <v>2.5</v>
      </c>
      <c r="F8" s="1132">
        <v>1</v>
      </c>
      <c r="G8" s="1136">
        <f t="shared" si="0"/>
        <v>2.5</v>
      </c>
      <c r="H8" s="1158">
        <v>0</v>
      </c>
      <c r="I8" s="1142"/>
      <c r="J8" s="1148"/>
      <c r="K8" s="1153"/>
    </row>
    <row r="9" spans="1:11" s="1004" customFormat="1" ht="15" customHeight="1">
      <c r="A9" s="1004">
        <v>49</v>
      </c>
      <c r="B9" s="1112"/>
      <c r="C9" s="1021" t="str">
        <f>VLOOKUP(A9,管路データ!$A:$D,2,FALSE)</f>
        <v>DGX P-Link</v>
      </c>
      <c r="D9" s="1123" t="str">
        <f>VLOOKUP(A9,管路データ!$A:$D,3,FALSE)</f>
        <v>φ150</v>
      </c>
      <c r="E9" s="1060">
        <f>VLOOKUP(A9,管路データ!$A:$D,4,FALSE)</f>
        <v>0.21</v>
      </c>
      <c r="F9" s="1132">
        <v>1</v>
      </c>
      <c r="G9" s="1136">
        <f t="shared" si="0"/>
        <v>0.21</v>
      </c>
      <c r="H9" s="1158">
        <v>0</v>
      </c>
      <c r="I9" s="1142"/>
      <c r="J9" s="1148"/>
      <c r="K9" s="1153"/>
    </row>
    <row r="10" spans="1:11" s="1004" customFormat="1" ht="15" customHeight="1">
      <c r="A10" s="1004">
        <v>48</v>
      </c>
      <c r="B10" s="1114"/>
      <c r="C10" s="1021" t="str">
        <f>VLOOKUP(A10,管路データ!$A:$D,2,FALSE)</f>
        <v>ライナによる有効伸び量</v>
      </c>
      <c r="D10" s="1124" t="str">
        <f>VLOOKUP(A10,管路データ!$A:$D,3,FALSE)</f>
        <v>φ150</v>
      </c>
      <c r="E10" s="1060">
        <f>VLOOKUP(A10,管路データ!$A:$D,4,FALSE)</f>
        <v>3.9e-002</v>
      </c>
      <c r="F10" s="1132">
        <v>1</v>
      </c>
      <c r="G10" s="1060">
        <f t="shared" si="0"/>
        <v>3.9e-002</v>
      </c>
      <c r="H10" s="1158">
        <v>0</v>
      </c>
      <c r="I10" s="1142"/>
      <c r="J10" s="1148"/>
    </row>
    <row r="11" spans="1:11" s="627" customFormat="1" ht="15" customHeight="1">
      <c r="A11" s="627">
        <v>50</v>
      </c>
      <c r="B11" s="1111"/>
      <c r="C11" s="1021" t="str">
        <f>VLOOKUP(A11,管路データ!$A:$D,2,FALSE)</f>
        <v>DGX 甲切管</v>
      </c>
      <c r="D11" s="1124" t="str">
        <f>VLOOKUP(A11,管路データ!$A:$D,3,FALSE)</f>
        <v>φ150</v>
      </c>
      <c r="E11" s="1060">
        <v>2.6880000000000002</v>
      </c>
      <c r="F11" s="1132">
        <v>1</v>
      </c>
      <c r="G11" s="1060">
        <f t="shared" si="0"/>
        <v>2.6880000000000002</v>
      </c>
      <c r="H11" s="1158">
        <v>0</v>
      </c>
      <c r="I11" s="1142"/>
      <c r="J11" s="1148"/>
      <c r="K11" s="627"/>
    </row>
    <row r="12" spans="1:11" s="1004" customFormat="1" ht="15" customHeight="1">
      <c r="A12" s="1004">
        <v>53</v>
      </c>
      <c r="B12" s="1111"/>
      <c r="C12" s="1021" t="str">
        <f>VLOOKUP(A12,管路データ!$A:$D,2,FALSE)</f>
        <v>DGX 曲管(L1)&lt;V.B.&gt;</v>
      </c>
      <c r="D12" s="1123" t="str">
        <f>VLOOKUP(A12,管路データ!$A:$D,3,FALSE)</f>
        <v>φ150×90°</v>
      </c>
      <c r="E12" s="1060">
        <f>VLOOKUP(A12,管路データ!$A:$D,4,FALSE)</f>
        <v>0.18</v>
      </c>
      <c r="F12" s="1132">
        <v>1</v>
      </c>
      <c r="G12" s="1060">
        <f t="shared" si="0"/>
        <v>0.18</v>
      </c>
      <c r="H12" s="1158">
        <v>0</v>
      </c>
      <c r="I12" s="1142"/>
      <c r="J12" s="1148"/>
    </row>
    <row r="13" spans="1:11" s="1004" customFormat="1" ht="15" customHeight="1">
      <c r="A13" s="1004">
        <v>54</v>
      </c>
      <c r="B13" s="1112"/>
      <c r="C13" s="1021" t="str">
        <f>VLOOKUP(A13,管路データ!$A:$D,2,FALSE)</f>
        <v>DGX 曲管(L2)&lt;V.B.&gt;</v>
      </c>
      <c r="D13" s="1123" t="str">
        <f>VLOOKUP(A13,管路データ!$A:$D,3,FALSE)</f>
        <v>φ150×90°</v>
      </c>
      <c r="E13" s="1060">
        <f>VLOOKUP(A13,管路データ!$A:$D,4,FALSE)</f>
        <v>0.45</v>
      </c>
      <c r="F13" s="1132">
        <v>1</v>
      </c>
      <c r="G13" s="1060">
        <f t="shared" si="0"/>
        <v>0.45</v>
      </c>
      <c r="H13" s="1158">
        <v>0</v>
      </c>
      <c r="I13" s="1142"/>
      <c r="J13" s="1148"/>
    </row>
    <row r="14" spans="1:11" s="1004" customFormat="1" ht="15" customHeight="1">
      <c r="A14" s="1004">
        <v>48</v>
      </c>
      <c r="B14" s="1154"/>
      <c r="C14" s="1021" t="str">
        <f>VLOOKUP(A14,管路データ!$A:$D,2,FALSE)</f>
        <v>ライナによる有効伸び量</v>
      </c>
      <c r="D14" s="1124" t="str">
        <f>VLOOKUP(A14,管路データ!$A:$D,3,FALSE)</f>
        <v>φ150</v>
      </c>
      <c r="E14" s="1060">
        <f>VLOOKUP(A14,管路データ!$A:$D,4,FALSE)</f>
        <v>3.9e-002</v>
      </c>
      <c r="F14" s="1132">
        <v>1</v>
      </c>
      <c r="G14" s="1060">
        <f t="shared" si="0"/>
        <v>3.9e-002</v>
      </c>
      <c r="H14" s="1158">
        <v>0</v>
      </c>
      <c r="I14" s="1143">
        <f>SUM(G4:G14)</f>
        <v>9.2749999999999986</v>
      </c>
      <c r="J14" s="1148"/>
      <c r="K14" s="1153">
        <f>SUM(H4:H14)</f>
        <v>0</v>
      </c>
    </row>
    <row r="15" spans="1:11" s="1004" customFormat="1" ht="15" customHeight="1">
      <c r="A15" s="1004">
        <v>65</v>
      </c>
      <c r="B15" s="1155" t="s">
        <v>750</v>
      </c>
      <c r="C15" s="1021" t="str">
        <f>VLOOKUP(A15,管路データ!$A:$D,2,FALSE)</f>
        <v>DGX 直管（推進部）</v>
      </c>
      <c r="D15" s="1124" t="str">
        <f>VLOOKUP(A15,管路データ!$A:$D,3,FALSE)</f>
        <v>φ150</v>
      </c>
      <c r="E15" s="1060">
        <f>VLOOKUP(A15,管路データ!$A:$D,4,FALSE)</f>
        <v>1</v>
      </c>
      <c r="F15" s="1132">
        <v>54</v>
      </c>
      <c r="G15" s="1060">
        <f t="shared" si="0"/>
        <v>54</v>
      </c>
      <c r="H15" s="1060">
        <f>G15</f>
        <v>54</v>
      </c>
      <c r="I15" s="1143">
        <f>H15</f>
        <v>54</v>
      </c>
      <c r="J15" s="1148"/>
      <c r="K15" s="1153">
        <f>SUM(H4:H15)</f>
        <v>54</v>
      </c>
    </row>
    <row r="16" spans="1:11" s="1004" customFormat="1" ht="15" customHeight="1">
      <c r="A16" s="1004">
        <v>53</v>
      </c>
      <c r="B16" s="1114" t="s">
        <v>751</v>
      </c>
      <c r="C16" s="1021" t="str">
        <f>VLOOKUP(A16,管路データ!$A:$D,2,FALSE)</f>
        <v>DGX 曲管(L1)&lt;V.B.&gt;</v>
      </c>
      <c r="D16" s="1124" t="str">
        <f>VLOOKUP(A16,管路データ!$A:$D,3,FALSE)</f>
        <v>φ150×90°</v>
      </c>
      <c r="E16" s="1060">
        <f>VLOOKUP(A16,管路データ!$A:$D,4,FALSE)</f>
        <v>0.18</v>
      </c>
      <c r="F16" s="1132">
        <v>1</v>
      </c>
      <c r="G16" s="1060">
        <f t="shared" si="0"/>
        <v>0.18</v>
      </c>
      <c r="H16" s="1158">
        <v>0</v>
      </c>
      <c r="I16" s="1159"/>
      <c r="J16" s="1148"/>
    </row>
    <row r="17" spans="1:11" s="1004" customFormat="1" ht="15" customHeight="1">
      <c r="A17" s="1004">
        <v>54</v>
      </c>
      <c r="B17" s="1112"/>
      <c r="C17" s="1021" t="str">
        <f>VLOOKUP(A17,管路データ!$A:$D,2,FALSE)</f>
        <v>DGX 曲管(L2)&lt;V.B.&gt;</v>
      </c>
      <c r="D17" s="1123" t="str">
        <f>VLOOKUP(A17,管路データ!$A:$D,3,FALSE)</f>
        <v>φ150×90°</v>
      </c>
      <c r="E17" s="1060">
        <f>VLOOKUP(A17,管路データ!$A:$D,4,FALSE)</f>
        <v>0.45</v>
      </c>
      <c r="F17" s="1132">
        <v>1</v>
      </c>
      <c r="G17" s="1060">
        <f t="shared" si="0"/>
        <v>0.45</v>
      </c>
      <c r="H17" s="1158">
        <v>0</v>
      </c>
      <c r="I17" s="1142"/>
      <c r="J17" s="1148"/>
      <c r="K17" s="1153"/>
    </row>
    <row r="18" spans="1:11" s="1004" customFormat="1" ht="15" customHeight="1">
      <c r="A18" s="1004">
        <v>60</v>
      </c>
      <c r="B18" s="1112"/>
      <c r="C18" s="1021" t="str">
        <f>VLOOKUP(A18,管路データ!$A:$D,2,FALSE)</f>
        <v>DGX 両受短管</v>
      </c>
      <c r="D18" s="1124" t="str">
        <f>VLOOKUP(A18,管路データ!$A:$D,3,FALSE)</f>
        <v>φ150</v>
      </c>
      <c r="E18" s="1060">
        <f>VLOOKUP(A18,管路データ!$A:$D,4,FALSE)</f>
        <v>2.e-002</v>
      </c>
      <c r="F18" s="1132">
        <v>1</v>
      </c>
      <c r="G18" s="1060">
        <f t="shared" si="0"/>
        <v>2.e-002</v>
      </c>
      <c r="H18" s="1158">
        <v>0</v>
      </c>
      <c r="I18" s="1142"/>
      <c r="J18" s="1148"/>
    </row>
    <row r="19" spans="1:11" s="1004" customFormat="1" ht="15" customHeight="1">
      <c r="A19" s="1004">
        <v>50</v>
      </c>
      <c r="B19" s="1112"/>
      <c r="C19" s="1021" t="str">
        <f>VLOOKUP(A19,管路データ!$A:$D,2,FALSE)</f>
        <v>DGX 甲切管</v>
      </c>
      <c r="D19" s="1124" t="str">
        <f>VLOOKUP(A19,管路データ!$A:$D,3,FALSE)</f>
        <v>φ150</v>
      </c>
      <c r="E19" s="1060">
        <v>2.5569999999999999</v>
      </c>
      <c r="F19" s="1132">
        <v>1</v>
      </c>
      <c r="G19" s="1060">
        <f t="shared" si="0"/>
        <v>2.5569999999999999</v>
      </c>
      <c r="H19" s="1158">
        <v>0</v>
      </c>
      <c r="I19" s="1142"/>
      <c r="J19" s="1148"/>
      <c r="K19" s="1153"/>
    </row>
    <row r="20" spans="1:11" s="1004" customFormat="1" ht="15" customHeight="1">
      <c r="A20" s="1004">
        <v>48</v>
      </c>
      <c r="B20" s="1111"/>
      <c r="C20" s="1021" t="str">
        <f>VLOOKUP(A20,管路データ!$A:$D,2,FALSE)</f>
        <v>ライナによる有効伸び量</v>
      </c>
      <c r="D20" s="1123" t="str">
        <f>VLOOKUP(A20,管路データ!$A:$D,3,FALSE)</f>
        <v>φ150</v>
      </c>
      <c r="E20" s="1060">
        <f>VLOOKUP(A20,管路データ!$A:$D,4,FALSE)</f>
        <v>3.9e-002</v>
      </c>
      <c r="F20" s="1132">
        <v>1</v>
      </c>
      <c r="G20" s="1060">
        <f t="shared" si="0"/>
        <v>3.9e-002</v>
      </c>
      <c r="H20" s="1158">
        <v>0</v>
      </c>
      <c r="I20" s="1142"/>
      <c r="J20" s="1148"/>
    </row>
    <row r="21" spans="1:11" s="1004" customFormat="1" ht="15" customHeight="1">
      <c r="A21" s="1004">
        <v>49</v>
      </c>
      <c r="B21" s="1112"/>
      <c r="C21" s="1021" t="str">
        <f>VLOOKUP(A21,管路データ!$A:$D,2,FALSE)</f>
        <v>DGX P-Link</v>
      </c>
      <c r="D21" s="1123" t="str">
        <f>VLOOKUP(A21,管路データ!$A:$D,3,FALSE)</f>
        <v>φ150</v>
      </c>
      <c r="E21" s="1060">
        <f>VLOOKUP(A21,管路データ!$A:$D,4,FALSE)</f>
        <v>0.21</v>
      </c>
      <c r="F21" s="1132">
        <v>1</v>
      </c>
      <c r="G21" s="1060">
        <f t="shared" si="0"/>
        <v>0.21</v>
      </c>
      <c r="H21" s="1158">
        <v>0</v>
      </c>
      <c r="I21" s="1142"/>
      <c r="J21" s="1148"/>
    </row>
    <row r="22" spans="1:11" s="1004" customFormat="1" ht="15" customHeight="1">
      <c r="A22" s="1004">
        <v>50</v>
      </c>
      <c r="B22" s="1112"/>
      <c r="C22" s="1021" t="str">
        <f>VLOOKUP(A22,管路データ!$A:$D,2,FALSE)</f>
        <v>DGX 甲切管</v>
      </c>
      <c r="D22" s="1123" t="str">
        <f>VLOOKUP(A22,管路データ!$A:$D,3,FALSE)</f>
        <v>φ150</v>
      </c>
      <c r="E22" s="1060">
        <v>2.5</v>
      </c>
      <c r="F22" s="1132">
        <v>1</v>
      </c>
      <c r="G22" s="1060">
        <f t="shared" si="0"/>
        <v>2.5</v>
      </c>
      <c r="H22" s="1158">
        <v>0</v>
      </c>
      <c r="I22" s="1142"/>
      <c r="J22" s="1148"/>
    </row>
    <row r="23" spans="1:11" s="1004" customFormat="1" ht="15" customHeight="1">
      <c r="A23" s="1004">
        <v>48</v>
      </c>
      <c r="B23" s="1112"/>
      <c r="C23" s="1021" t="str">
        <f>VLOOKUP(A23,管路データ!$A:$D,2,FALSE)</f>
        <v>ライナによる有効伸び量</v>
      </c>
      <c r="D23" s="1123" t="str">
        <f>VLOOKUP(A23,管路データ!$A:$D,3,FALSE)</f>
        <v>φ150</v>
      </c>
      <c r="E23" s="1060">
        <f>VLOOKUP(A23,管路データ!$A:$D,4,FALSE)</f>
        <v>3.9e-002</v>
      </c>
      <c r="F23" s="1132">
        <v>1</v>
      </c>
      <c r="G23" s="1060">
        <f t="shared" si="0"/>
        <v>3.9e-002</v>
      </c>
      <c r="H23" s="1158">
        <v>0</v>
      </c>
      <c r="I23" s="1142"/>
      <c r="J23" s="1148"/>
      <c r="K23" s="1153"/>
    </row>
    <row r="24" spans="1:11" s="1004" customFormat="1" ht="15" customHeight="1">
      <c r="A24" s="1004">
        <v>51</v>
      </c>
      <c r="B24" s="1111"/>
      <c r="C24" s="1021" t="str">
        <f>VLOOKUP(A24,管路データ!$A:$D,2,FALSE)</f>
        <v>DGX 乙切管</v>
      </c>
      <c r="D24" s="1123" t="str">
        <f>VLOOKUP(A24,管路データ!$A:$D,3,FALSE)</f>
        <v>φ150</v>
      </c>
      <c r="E24" s="1060">
        <v>2.5</v>
      </c>
      <c r="F24" s="1132">
        <v>1</v>
      </c>
      <c r="G24" s="1060">
        <f t="shared" si="0"/>
        <v>2.5</v>
      </c>
      <c r="H24" s="1158">
        <v>0</v>
      </c>
      <c r="I24" s="1142"/>
      <c r="J24" s="1148"/>
    </row>
    <row r="25" spans="1:11" s="1004" customFormat="1" ht="15" customHeight="1">
      <c r="A25" s="1004">
        <v>53</v>
      </c>
      <c r="B25" s="1111"/>
      <c r="C25" s="1021" t="str">
        <f>VLOOKUP(A25,管路データ!$A:$D,2,FALSE)</f>
        <v>DGX 曲管(L1)&lt;V.B.&gt;</v>
      </c>
      <c r="D25" s="1123" t="str">
        <f>VLOOKUP(A25,管路データ!$A:$D,3,FALSE)</f>
        <v>φ150×90°</v>
      </c>
      <c r="E25" s="1060">
        <f>VLOOKUP(A25,管路データ!$A:$D,4,FALSE)</f>
        <v>0.18</v>
      </c>
      <c r="F25" s="1132">
        <v>1</v>
      </c>
      <c r="G25" s="1060">
        <f t="shared" si="0"/>
        <v>0.18</v>
      </c>
      <c r="H25" s="1158">
        <v>0</v>
      </c>
      <c r="I25" s="1142"/>
      <c r="J25" s="1148"/>
    </row>
    <row r="26" spans="1:11" s="1004" customFormat="1" ht="15" customHeight="1">
      <c r="A26" s="1004">
        <v>54</v>
      </c>
      <c r="B26" s="1154"/>
      <c r="C26" s="1021" t="str">
        <f>VLOOKUP(A26,管路データ!$A:$D,2,FALSE)</f>
        <v>DGX 曲管(L2)&lt;V.B.&gt;</v>
      </c>
      <c r="D26" s="1123" t="str">
        <f>VLOOKUP(A26,管路データ!$A:$D,3,FALSE)</f>
        <v>φ150×90°</v>
      </c>
      <c r="E26" s="1060">
        <f>VLOOKUP(A26,管路データ!$A:$D,4,FALSE)</f>
        <v>0.45</v>
      </c>
      <c r="F26" s="1132">
        <v>1</v>
      </c>
      <c r="G26" s="1060">
        <f t="shared" si="0"/>
        <v>0.45</v>
      </c>
      <c r="H26" s="1158">
        <v>0</v>
      </c>
      <c r="I26" s="1143">
        <f>SUM(G16:G26)</f>
        <v>9.1249999999999982</v>
      </c>
      <c r="J26" s="1148"/>
      <c r="K26" s="1153">
        <f>SUM(H4:H26)</f>
        <v>54</v>
      </c>
    </row>
    <row r="27" spans="1:11" s="1004" customFormat="1" ht="15" customHeight="1">
      <c r="B27" s="1156"/>
      <c r="C27" s="1021"/>
      <c r="D27" s="1123"/>
      <c r="E27" s="1060"/>
      <c r="F27" s="1132"/>
      <c r="G27" s="1060"/>
      <c r="H27" s="1060"/>
      <c r="I27" s="1060"/>
      <c r="J27" s="1148"/>
    </row>
    <row r="28" spans="1:11" s="1004" customFormat="1" ht="15" customHeight="1">
      <c r="B28" s="1111"/>
      <c r="C28" s="1021"/>
      <c r="D28" s="1123"/>
      <c r="E28" s="1060"/>
      <c r="F28" s="1132"/>
      <c r="G28" s="1060"/>
      <c r="H28" s="1060"/>
      <c r="I28" s="1060"/>
      <c r="J28" s="1148"/>
    </row>
    <row r="29" spans="1:11" s="1004" customFormat="1" ht="15" customHeight="1">
      <c r="B29" s="1111"/>
      <c r="C29" s="1021"/>
      <c r="D29" s="1123"/>
      <c r="E29" s="1060"/>
      <c r="F29" s="1132"/>
      <c r="G29" s="1060"/>
      <c r="H29" s="1060"/>
      <c r="I29" s="1060"/>
      <c r="J29" s="1148"/>
    </row>
    <row r="30" spans="1:11" s="1004" customFormat="1" ht="15" customHeight="1">
      <c r="B30" s="1111"/>
      <c r="C30" s="1021"/>
      <c r="D30" s="1123"/>
      <c r="E30" s="1060"/>
      <c r="F30" s="1132"/>
      <c r="G30" s="1060"/>
      <c r="H30" s="1060"/>
      <c r="I30" s="1060"/>
      <c r="J30" s="1148"/>
    </row>
    <row r="31" spans="1:11" s="1004" customFormat="1" ht="15" customHeight="1">
      <c r="B31" s="1111"/>
      <c r="C31" s="1021"/>
      <c r="D31" s="1123"/>
      <c r="E31" s="1060"/>
      <c r="F31" s="1132"/>
      <c r="G31" s="1060"/>
      <c r="H31" s="1060"/>
      <c r="I31" s="1060"/>
      <c r="J31" s="1148"/>
    </row>
    <row r="32" spans="1:11" s="1004" customFormat="1" ht="15" customHeight="1">
      <c r="B32" s="1112"/>
      <c r="C32" s="1021"/>
      <c r="D32" s="1123"/>
      <c r="E32" s="1060"/>
      <c r="F32" s="1132"/>
      <c r="G32" s="1060"/>
      <c r="H32" s="1060"/>
      <c r="I32" s="1060"/>
      <c r="J32" s="1148"/>
      <c r="K32" s="1153"/>
    </row>
    <row r="33" spans="2:11" s="1004" customFormat="1" ht="15" customHeight="1">
      <c r="B33" s="1111"/>
      <c r="C33" s="1021"/>
      <c r="D33" s="1123"/>
      <c r="E33" s="1060"/>
      <c r="F33" s="1132"/>
      <c r="G33" s="1060"/>
      <c r="H33" s="1060"/>
      <c r="I33" s="1060"/>
      <c r="J33" s="1148"/>
    </row>
    <row r="34" spans="2:11" s="1004" customFormat="1" ht="15" customHeight="1">
      <c r="B34" s="1112"/>
      <c r="C34" s="1021"/>
      <c r="D34" s="1123"/>
      <c r="E34" s="1060"/>
      <c r="F34" s="1132"/>
      <c r="G34" s="1060"/>
      <c r="H34" s="1060"/>
      <c r="I34" s="1060"/>
      <c r="J34" s="1148"/>
      <c r="K34" s="1153"/>
    </row>
    <row r="35" spans="2:11" s="1004" customFormat="1" ht="15" customHeight="1">
      <c r="B35" s="1111"/>
      <c r="C35" s="1021"/>
      <c r="D35" s="1123"/>
      <c r="E35" s="1060"/>
      <c r="F35" s="1132"/>
      <c r="G35" s="1060"/>
      <c r="H35" s="1060"/>
      <c r="I35" s="1060"/>
      <c r="J35" s="1148"/>
    </row>
    <row r="36" spans="2:11" s="1004" customFormat="1" ht="15" customHeight="1">
      <c r="B36" s="1111"/>
      <c r="C36" s="1021"/>
      <c r="D36" s="1123"/>
      <c r="E36" s="1060"/>
      <c r="F36" s="1132"/>
      <c r="G36" s="1060"/>
      <c r="H36" s="1060"/>
      <c r="I36" s="1060"/>
      <c r="J36" s="1148"/>
    </row>
    <row r="37" spans="2:11" s="1004" customFormat="1" ht="15" customHeight="1">
      <c r="B37" s="1111"/>
      <c r="C37" s="1021"/>
      <c r="D37" s="1123"/>
      <c r="E37" s="1060"/>
      <c r="F37" s="1132"/>
      <c r="G37" s="1060"/>
      <c r="H37" s="1060"/>
      <c r="I37" s="1060"/>
      <c r="J37" s="1148"/>
    </row>
    <row r="38" spans="2:11" s="1004" customFormat="1" ht="15" customHeight="1">
      <c r="B38" s="1111"/>
      <c r="C38" s="1021"/>
      <c r="D38" s="1123"/>
      <c r="E38" s="1060"/>
      <c r="F38" s="1132"/>
      <c r="G38" s="1060"/>
      <c r="H38" s="1060"/>
      <c r="I38" s="1060"/>
      <c r="J38" s="1148"/>
    </row>
    <row r="39" spans="2:11" s="1004" customFormat="1" ht="15" customHeight="1">
      <c r="B39" s="1111"/>
      <c r="C39" s="1021"/>
      <c r="D39" s="1123"/>
      <c r="E39" s="1060"/>
      <c r="F39" s="1132"/>
      <c r="G39" s="1060"/>
      <c r="H39" s="1060"/>
      <c r="I39" s="1060"/>
      <c r="J39" s="1148"/>
    </row>
    <row r="40" spans="2:11" s="1004" customFormat="1" ht="15" customHeight="1">
      <c r="B40" s="1112"/>
      <c r="C40" s="1021"/>
      <c r="D40" s="1123"/>
      <c r="E40" s="1060"/>
      <c r="F40" s="1132"/>
      <c r="G40" s="1060"/>
      <c r="H40" s="1060"/>
      <c r="I40" s="1060"/>
      <c r="J40" s="1148"/>
      <c r="K40" s="1153"/>
    </row>
    <row r="41" spans="2:11" s="1004" customFormat="1" ht="15" customHeight="1">
      <c r="B41" s="1111"/>
      <c r="C41" s="1021"/>
      <c r="D41" s="1123"/>
      <c r="E41" s="1060"/>
      <c r="F41" s="1132"/>
      <c r="G41" s="1060"/>
      <c r="H41" s="1060"/>
      <c r="I41" s="1060"/>
      <c r="J41" s="1148"/>
    </row>
    <row r="42" spans="2:11" s="1004" customFormat="1" ht="15" customHeight="1">
      <c r="B42" s="1111"/>
      <c r="C42" s="1021"/>
      <c r="D42" s="1123"/>
      <c r="E42" s="1060"/>
      <c r="F42" s="1132"/>
      <c r="G42" s="1060"/>
      <c r="H42" s="1060"/>
      <c r="I42" s="1060"/>
      <c r="J42" s="1148"/>
    </row>
    <row r="43" spans="2:11" s="1004" customFormat="1" ht="15" customHeight="1">
      <c r="B43" s="1111"/>
      <c r="C43" s="1021"/>
      <c r="D43" s="1123"/>
      <c r="E43" s="1060"/>
      <c r="F43" s="1132"/>
      <c r="G43" s="1060"/>
      <c r="H43" s="1060"/>
      <c r="I43" s="1060"/>
      <c r="J43" s="1148"/>
    </row>
    <row r="44" spans="2:11" s="1004" customFormat="1" ht="15" customHeight="1">
      <c r="B44" s="1111"/>
      <c r="C44" s="1021"/>
      <c r="D44" s="1123"/>
      <c r="E44" s="1060"/>
      <c r="F44" s="1132"/>
      <c r="G44" s="1060"/>
      <c r="H44" s="1060"/>
      <c r="I44" s="1060"/>
      <c r="J44" s="1148"/>
    </row>
    <row r="45" spans="2:11" s="1004" customFormat="1" ht="15" customHeight="1">
      <c r="B45" s="1112"/>
      <c r="C45" s="1021"/>
      <c r="D45" s="1123"/>
      <c r="E45" s="1060"/>
      <c r="F45" s="1132"/>
      <c r="G45" s="1060"/>
      <c r="H45" s="1060"/>
      <c r="I45" s="1060"/>
      <c r="J45" s="1148"/>
      <c r="K45" s="1153"/>
    </row>
    <row r="46" spans="2:11" s="1004" customFormat="1" ht="15" customHeight="1">
      <c r="B46" s="1111"/>
      <c r="C46" s="1021"/>
      <c r="D46" s="1123"/>
      <c r="E46" s="1060"/>
      <c r="F46" s="1132"/>
      <c r="G46" s="1060"/>
      <c r="H46" s="1060"/>
      <c r="I46" s="1060"/>
      <c r="J46" s="1148"/>
    </row>
    <row r="47" spans="2:11" s="1004" customFormat="1" ht="15" customHeight="1">
      <c r="B47" s="1112"/>
      <c r="C47" s="1021"/>
      <c r="D47" s="1123"/>
      <c r="E47" s="1060"/>
      <c r="F47" s="1132"/>
      <c r="G47" s="1060"/>
      <c r="H47" s="1060"/>
      <c r="I47" s="1060"/>
      <c r="J47" s="1148"/>
      <c r="K47" s="1153"/>
    </row>
    <row r="48" spans="2:11" s="1004" customFormat="1" ht="15" customHeight="1">
      <c r="B48" s="1111"/>
      <c r="C48" s="1021"/>
      <c r="D48" s="1123"/>
      <c r="E48" s="1060"/>
      <c r="F48" s="1132"/>
      <c r="G48" s="1060"/>
      <c r="H48" s="1060"/>
      <c r="I48" s="1060"/>
      <c r="J48" s="1148"/>
    </row>
    <row r="49" spans="2:10" s="1004" customFormat="1" ht="15" customHeight="1">
      <c r="B49" s="1111"/>
      <c r="C49" s="1021"/>
      <c r="D49" s="1123"/>
      <c r="E49" s="1060"/>
      <c r="F49" s="1132"/>
      <c r="G49" s="1060"/>
      <c r="H49" s="1060"/>
      <c r="I49" s="1060"/>
      <c r="J49" s="1148"/>
    </row>
    <row r="50" spans="2:10" s="1004" customFormat="1" ht="15" customHeight="1">
      <c r="B50" s="1111"/>
      <c r="C50" s="1021"/>
      <c r="D50" s="1123"/>
      <c r="E50" s="1060"/>
      <c r="F50" s="1132"/>
      <c r="G50" s="1060"/>
      <c r="H50" s="1060"/>
      <c r="I50" s="1060"/>
      <c r="J50" s="1148"/>
    </row>
    <row r="51" spans="2:10" s="1004" customFormat="1" ht="15" customHeight="1">
      <c r="B51" s="1111"/>
      <c r="C51" s="1021"/>
      <c r="D51" s="1123"/>
      <c r="E51" s="1060"/>
      <c r="F51" s="1132"/>
      <c r="G51" s="1060"/>
      <c r="H51" s="1060"/>
      <c r="I51" s="1060"/>
      <c r="J51" s="1148"/>
    </row>
    <row r="52" spans="2:10" s="1004" customFormat="1" ht="15" customHeight="1">
      <c r="B52" s="1111"/>
      <c r="C52" s="1021"/>
      <c r="D52" s="1123"/>
      <c r="E52" s="1060"/>
      <c r="F52" s="1132"/>
      <c r="G52" s="1060"/>
      <c r="H52" s="1060"/>
      <c r="I52" s="1060"/>
      <c r="J52" s="1148"/>
    </row>
    <row r="53" spans="2:10" s="1004" customFormat="1" ht="15" customHeight="1">
      <c r="B53" s="1111"/>
      <c r="C53" s="1021"/>
      <c r="D53" s="1123"/>
      <c r="E53" s="1060"/>
      <c r="F53" s="1132"/>
      <c r="G53" s="1060"/>
      <c r="H53" s="1060"/>
      <c r="I53" s="1060"/>
      <c r="J53" s="1148"/>
    </row>
    <row r="54" spans="2:10" s="1004" customFormat="1" ht="15" customHeight="1">
      <c r="B54" s="1111"/>
      <c r="C54" s="1021"/>
      <c r="D54" s="1123"/>
      <c r="E54" s="1060"/>
      <c r="F54" s="1132"/>
      <c r="G54" s="1060"/>
      <c r="H54" s="1060"/>
      <c r="I54" s="1060"/>
      <c r="J54" s="1148"/>
    </row>
    <row r="55" spans="2:10" s="1004" customFormat="1" ht="15" customHeight="1">
      <c r="B55" s="1111"/>
      <c r="C55" s="1021"/>
      <c r="D55" s="1123"/>
      <c r="E55" s="1060"/>
      <c r="F55" s="1132"/>
      <c r="G55" s="1060"/>
      <c r="H55" s="1060"/>
      <c r="I55" s="1060"/>
      <c r="J55" s="1148"/>
    </row>
    <row r="56" spans="2:10" s="1004" customFormat="1" ht="15" customHeight="1">
      <c r="B56" s="1111"/>
      <c r="C56" s="1021"/>
      <c r="D56" s="1123"/>
      <c r="E56" s="1060"/>
      <c r="F56" s="1132"/>
      <c r="G56" s="1060"/>
      <c r="H56" s="1060"/>
      <c r="I56" s="1060"/>
      <c r="J56" s="1148"/>
    </row>
    <row r="57" spans="2:10" s="1004" customFormat="1" ht="15" customHeight="1">
      <c r="B57" s="1111"/>
      <c r="C57" s="1021"/>
      <c r="D57" s="1123"/>
      <c r="E57" s="1060"/>
      <c r="F57" s="1132"/>
      <c r="G57" s="1060"/>
      <c r="H57" s="1060"/>
      <c r="I57" s="1060"/>
      <c r="J57" s="1148"/>
    </row>
    <row r="58" spans="2:10" s="1004" customFormat="1" ht="15" customHeight="1">
      <c r="B58" s="1111"/>
      <c r="C58" s="1021"/>
      <c r="D58" s="1123"/>
      <c r="E58" s="1060"/>
      <c r="F58" s="1132"/>
      <c r="G58" s="1060"/>
      <c r="H58" s="1060"/>
      <c r="I58" s="1060"/>
      <c r="J58" s="1148"/>
    </row>
    <row r="59" spans="2:10" s="1004" customFormat="1" ht="15" customHeight="1">
      <c r="B59" s="1111"/>
      <c r="C59" s="1021"/>
      <c r="D59" s="1123"/>
      <c r="E59" s="1060"/>
      <c r="F59" s="1132"/>
      <c r="G59" s="1060"/>
      <c r="H59" s="1060"/>
      <c r="I59" s="1060"/>
      <c r="J59" s="1148"/>
    </row>
    <row r="60" spans="2:10" s="1004" customFormat="1" ht="15" customHeight="1">
      <c r="B60" s="1111"/>
      <c r="C60" s="1021"/>
      <c r="D60" s="1123"/>
      <c r="E60" s="1060"/>
      <c r="F60" s="1132"/>
      <c r="G60" s="1060"/>
      <c r="H60" s="1060"/>
      <c r="I60" s="1060"/>
      <c r="J60" s="1148"/>
    </row>
    <row r="61" spans="2:10" s="1004" customFormat="1" ht="15" customHeight="1">
      <c r="B61" s="1111"/>
      <c r="C61" s="1021"/>
      <c r="D61" s="1123"/>
      <c r="E61" s="1060"/>
      <c r="F61" s="1132"/>
      <c r="G61" s="1060"/>
      <c r="H61" s="1060"/>
      <c r="I61" s="1060"/>
      <c r="J61" s="1148"/>
    </row>
    <row r="62" spans="2:10" s="1004" customFormat="1" ht="15" customHeight="1">
      <c r="B62" s="1111"/>
      <c r="C62" s="1021"/>
      <c r="D62" s="1123"/>
      <c r="E62" s="1060"/>
      <c r="F62" s="1132"/>
      <c r="G62" s="1060"/>
      <c r="H62" s="1060"/>
      <c r="I62" s="1060"/>
      <c r="J62" s="1148"/>
    </row>
    <row r="63" spans="2:10" s="1004" customFormat="1" ht="15" customHeight="1">
      <c r="B63" s="1111"/>
      <c r="C63" s="1021"/>
      <c r="D63" s="1123"/>
      <c r="E63" s="1060"/>
      <c r="F63" s="1132"/>
      <c r="G63" s="1060"/>
      <c r="H63" s="1060"/>
      <c r="I63" s="1060"/>
      <c r="J63" s="1148"/>
    </row>
    <row r="64" spans="2:10" s="1004" customFormat="1" ht="15" customHeight="1">
      <c r="B64" s="1111"/>
      <c r="C64" s="1021"/>
      <c r="D64" s="1123"/>
      <c r="E64" s="1060"/>
      <c r="F64" s="1132"/>
      <c r="G64" s="1060"/>
      <c r="H64" s="1060"/>
      <c r="I64" s="1060"/>
      <c r="J64" s="1148"/>
    </row>
    <row r="65" spans="1:11" s="1004" customFormat="1" ht="15" customHeight="1">
      <c r="B65" s="1111"/>
      <c r="C65" s="1021"/>
      <c r="D65" s="1123"/>
      <c r="E65" s="1060"/>
      <c r="F65" s="1132"/>
      <c r="G65" s="1060"/>
      <c r="H65" s="1060"/>
      <c r="I65" s="1060"/>
      <c r="J65" s="1148"/>
    </row>
    <row r="66" spans="1:11" s="1004" customFormat="1" ht="15" customHeight="1">
      <c r="B66" s="1111"/>
      <c r="C66" s="1021"/>
      <c r="D66" s="1123"/>
      <c r="E66" s="1060"/>
      <c r="F66" s="1132"/>
      <c r="G66" s="1060"/>
      <c r="H66" s="1060"/>
      <c r="I66" s="1060"/>
      <c r="J66" s="1148"/>
    </row>
    <row r="67" spans="1:11" s="1004" customFormat="1" ht="15" customHeight="1">
      <c r="B67" s="1112"/>
      <c r="C67" s="1021"/>
      <c r="D67" s="1123"/>
      <c r="E67" s="1060"/>
      <c r="F67" s="1132"/>
      <c r="G67" s="1060"/>
      <c r="H67" s="1060"/>
      <c r="I67" s="1060"/>
      <c r="J67" s="1148"/>
      <c r="K67" s="1153"/>
    </row>
    <row r="68" spans="1:11" s="1004" customFormat="1" ht="15" customHeight="1">
      <c r="B68" s="1111"/>
      <c r="C68" s="1021"/>
      <c r="D68" s="1123"/>
      <c r="E68" s="1060"/>
      <c r="F68" s="1132"/>
      <c r="G68" s="1060"/>
      <c r="H68" s="1060"/>
      <c r="I68" s="1060"/>
      <c r="J68" s="1148"/>
    </row>
    <row r="69" spans="1:11" s="1004" customFormat="1" ht="15" customHeight="1">
      <c r="B69" s="1112"/>
      <c r="C69" s="1021"/>
      <c r="D69" s="1123"/>
      <c r="E69" s="1060"/>
      <c r="F69" s="1132"/>
      <c r="G69" s="1060"/>
      <c r="H69" s="1060"/>
      <c r="I69" s="1060"/>
      <c r="J69" s="1148"/>
      <c r="K69" s="1153"/>
    </row>
    <row r="70" spans="1:11" s="1004" customFormat="1" ht="15" customHeight="1">
      <c r="B70" s="1112"/>
      <c r="C70" s="1021"/>
      <c r="D70" s="1123"/>
      <c r="E70" s="1060"/>
      <c r="F70" s="1132"/>
      <c r="G70" s="1060"/>
      <c r="H70" s="1060"/>
      <c r="I70" s="1060"/>
      <c r="J70" s="1148"/>
      <c r="K70" s="1153"/>
    </row>
    <row r="71" spans="1:11" s="1004" customFormat="1" ht="15" customHeight="1">
      <c r="B71" s="1111"/>
      <c r="C71" s="1021"/>
      <c r="D71" s="1123"/>
      <c r="E71" s="1060"/>
      <c r="F71" s="1132"/>
      <c r="G71" s="1060"/>
      <c r="H71" s="1060"/>
      <c r="I71" s="1060"/>
      <c r="J71" s="1148"/>
    </row>
    <row r="72" spans="1:11" s="1004" customFormat="1" ht="15" customHeight="1">
      <c r="B72" s="1111"/>
      <c r="C72" s="1021"/>
      <c r="D72" s="1123"/>
      <c r="E72" s="1060"/>
      <c r="F72" s="1132"/>
      <c r="G72" s="1060"/>
      <c r="H72" s="1060"/>
      <c r="I72" s="1060"/>
      <c r="J72" s="1148"/>
    </row>
    <row r="73" spans="1:11" s="1004" customFormat="1" ht="15" customHeight="1">
      <c r="B73" s="1111"/>
      <c r="C73" s="1021"/>
      <c r="D73" s="1123"/>
      <c r="E73" s="1060"/>
      <c r="F73" s="1132"/>
      <c r="G73" s="1060"/>
      <c r="H73" s="1060"/>
      <c r="I73" s="1060"/>
      <c r="J73" s="1148"/>
    </row>
    <row r="74" spans="1:11" s="1004" customFormat="1" ht="15" customHeight="1">
      <c r="B74" s="1115"/>
      <c r="C74" s="1021"/>
      <c r="D74" s="1123"/>
      <c r="E74" s="1060"/>
      <c r="F74" s="1132"/>
      <c r="G74" s="1137"/>
      <c r="H74" s="1137"/>
      <c r="I74" s="1137"/>
      <c r="J74" s="1149"/>
      <c r="K74" s="1153"/>
    </row>
    <row r="75" spans="1:11" s="1004" customFormat="1" ht="15" customHeight="1">
      <c r="B75" s="1111"/>
      <c r="C75" s="1118"/>
      <c r="D75" s="786"/>
      <c r="E75" s="1129"/>
      <c r="F75" s="1133" t="s">
        <v>559</v>
      </c>
      <c r="G75" s="1138">
        <f>SUM(G4:G74)</f>
        <v>72.400000000000006</v>
      </c>
      <c r="H75" s="1138">
        <f>SUM(H4:H74)</f>
        <v>54</v>
      </c>
      <c r="I75" s="1138">
        <f>SUM(I4:I74)</f>
        <v>72.399999999999991</v>
      </c>
      <c r="J75" s="1150">
        <f>SUM(J4:J74)</f>
        <v>0</v>
      </c>
    </row>
    <row r="76" spans="1:11" s="1004" customFormat="1" ht="15" customHeight="1">
      <c r="A76" s="1107"/>
      <c r="B76" s="746"/>
      <c r="C76" s="1119"/>
      <c r="D76" s="1125"/>
      <c r="E76" s="1130"/>
      <c r="F76" s="1134" t="s">
        <v>199</v>
      </c>
      <c r="G76" s="1139">
        <f>G75-J75</f>
        <v>72.400000000000006</v>
      </c>
      <c r="H76" s="1139"/>
      <c r="I76" s="1144"/>
      <c r="J76" s="1151"/>
    </row>
    <row r="79" spans="1:11" ht="17.149999999999999" customHeight="1">
      <c r="J79" s="1152"/>
    </row>
  </sheetData>
  <phoneticPr fontId="32"/>
  <printOptions horizontalCentered="1"/>
  <pageMargins left="0.98425196850393704" right="0.19685039370078741" top="0.59055118110236227" bottom="0.39370078740157483" header="0.51181102362204722" footer="0.51181102362204722"/>
  <pageSetup paperSize="9" scale="74" fitToWidth="1" fitToHeight="1" orientation="portrait" usePrinterDefaults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theme="4"/>
  </sheetPr>
  <dimension ref="A1:V79"/>
  <sheetViews>
    <sheetView workbookViewId="0">
      <selection activeCell="C20" sqref="C20"/>
    </sheetView>
  </sheetViews>
  <sheetFormatPr defaultColWidth="10.3984375" defaultRowHeight="17.149999999999999" customHeight="1"/>
  <cols>
    <col min="1" max="1" width="3" style="597" customWidth="1"/>
    <col min="2" max="2" width="14.3984375" style="597" bestFit="1" customWidth="1"/>
    <col min="3" max="3" width="28.09765625" style="1001" customWidth="1"/>
    <col min="4" max="4" width="20.09765625" style="851" customWidth="1"/>
    <col min="5" max="5" width="12.09765625" style="1001" customWidth="1"/>
    <col min="6" max="6" width="6.3984375" style="597" bestFit="1" customWidth="1"/>
    <col min="7" max="9" width="12.09765625" style="1001" customWidth="1"/>
    <col min="10" max="10" width="12.09765625" style="597" customWidth="1"/>
    <col min="11" max="12" width="10.3984375" style="597"/>
    <col min="13" max="13" width="3" style="597" customWidth="1"/>
    <col min="14" max="14" width="14.3984375" style="597" bestFit="1" customWidth="1"/>
    <col min="15" max="15" width="28.09765625" style="1001" customWidth="1"/>
    <col min="16" max="16" width="20.09765625" style="851" customWidth="1"/>
    <col min="17" max="17" width="12.09765625" style="1001" customWidth="1"/>
    <col min="18" max="18" width="6.3984375" style="597" bestFit="1" customWidth="1"/>
    <col min="19" max="21" width="12.09765625" style="1001" customWidth="1"/>
    <col min="22" max="22" width="12.09765625" style="597" customWidth="1"/>
    <col min="23" max="16384" width="10.3984375" style="597"/>
  </cols>
  <sheetData>
    <row r="1" spans="1:22" ht="17.149999999999999" customHeight="1">
      <c r="J1" s="1070"/>
      <c r="V1" s="1070"/>
    </row>
    <row r="2" spans="1:22" s="1003" customFormat="1" ht="17.149999999999999" customHeight="1">
      <c r="B2" s="1108" t="s">
        <v>176</v>
      </c>
      <c r="C2" s="1108"/>
      <c r="D2" s="1120"/>
      <c r="E2" s="1126"/>
      <c r="F2" s="1126"/>
      <c r="G2" s="1126"/>
      <c r="H2" s="1126"/>
      <c r="I2" s="1126"/>
      <c r="J2" s="1145" t="s">
        <v>470</v>
      </c>
      <c r="N2" s="1108" t="s">
        <v>176</v>
      </c>
      <c r="O2" s="1108"/>
      <c r="P2" s="1120"/>
      <c r="Q2" s="1126"/>
      <c r="R2" s="1126"/>
      <c r="S2" s="1126"/>
      <c r="T2" s="1126"/>
      <c r="U2" s="1126"/>
      <c r="V2" s="1145" t="s">
        <v>470</v>
      </c>
    </row>
    <row r="3" spans="1:22" s="1004" customFormat="1" ht="17.149999999999999" customHeight="1">
      <c r="B3" s="1109" t="s">
        <v>743</v>
      </c>
      <c r="C3" s="1116" t="s">
        <v>208</v>
      </c>
      <c r="D3" s="1121" t="s">
        <v>745</v>
      </c>
      <c r="E3" s="1127" t="s">
        <v>681</v>
      </c>
      <c r="F3" s="1127" t="s">
        <v>575</v>
      </c>
      <c r="G3" s="1127" t="s">
        <v>746</v>
      </c>
      <c r="H3" s="1127" t="s">
        <v>748</v>
      </c>
      <c r="I3" s="1140" t="s">
        <v>542</v>
      </c>
      <c r="J3" s="1146" t="s">
        <v>411</v>
      </c>
      <c r="K3" s="1004" t="s">
        <v>261</v>
      </c>
      <c r="N3" s="1109" t="s">
        <v>743</v>
      </c>
      <c r="O3" s="1116" t="s">
        <v>208</v>
      </c>
      <c r="P3" s="1121" t="s">
        <v>745</v>
      </c>
      <c r="Q3" s="1127" t="s">
        <v>681</v>
      </c>
      <c r="R3" s="1127" t="s">
        <v>575</v>
      </c>
      <c r="S3" s="1127" t="s">
        <v>746</v>
      </c>
      <c r="T3" s="1127" t="s">
        <v>748</v>
      </c>
      <c r="U3" s="1140" t="s">
        <v>542</v>
      </c>
      <c r="V3" s="1146" t="s">
        <v>411</v>
      </c>
    </row>
    <row r="4" spans="1:22" s="1004" customFormat="1" ht="15" customHeight="1">
      <c r="A4" s="1004">
        <v>61</v>
      </c>
      <c r="B4" s="1113" t="str">
        <f>"NO."&amp;INT(K4/20)&amp;"+"&amp;FIXED(MOD(K4,20),2)</f>
        <v>NO.0+0.10</v>
      </c>
      <c r="C4" s="1117" t="str">
        <f>VLOOKUP(A4,管路データ!$A:$D,2,FALSE)</f>
        <v>DGX フランジ付丁字管（H）</v>
      </c>
      <c r="D4" s="1122" t="str">
        <f>VLOOKUP(A4,管路データ!$A:$D,3,FALSE)</f>
        <v>φ150×φ75</v>
      </c>
      <c r="E4" s="1128">
        <f>VLOOKUP(A4,管路データ!$A:$D,4,FALSE)</f>
        <v>0.1</v>
      </c>
      <c r="F4" s="1131">
        <v>1</v>
      </c>
      <c r="G4" s="1135">
        <f t="shared" ref="G4:G21" si="0">E4*F4</f>
        <v>0.1</v>
      </c>
      <c r="H4" s="1135">
        <f t="shared" ref="H4:H21" si="1">G4</f>
        <v>0.1</v>
      </c>
      <c r="I4" s="1164">
        <f>SUM(H4)</f>
        <v>0.1</v>
      </c>
      <c r="J4" s="1147" t="str">
        <f t="shared" ref="J4:J21" si="2">IF(OR(A4=44,A4=64),G4,"")</f>
        <v/>
      </c>
      <c r="K4" s="1153">
        <f>SUM(H4)</f>
        <v>0.1</v>
      </c>
      <c r="M4" s="1004">
        <v>63</v>
      </c>
      <c r="N4" s="1110" t="str">
        <f>B6</f>
        <v>NO.0+0.55</v>
      </c>
      <c r="O4" s="1117" t="str">
        <f>VLOOKUP(M4,管路データ!$A:$D,2,FALSE)</f>
        <v>DGX フランジ付丁字管（分岐）</v>
      </c>
      <c r="P4" s="1122" t="str">
        <f>VLOOKUP(M4,管路データ!$A:$D,3,FALSE)</f>
        <v>φ150×φ75</v>
      </c>
      <c r="Q4" s="1128">
        <f>VLOOKUP(M4,管路データ!$A:$D,4,FALSE)</f>
        <v>0.25</v>
      </c>
      <c r="R4" s="1131">
        <v>1</v>
      </c>
      <c r="S4" s="1135">
        <f>Q4*R4</f>
        <v>0.25</v>
      </c>
      <c r="T4" s="1135">
        <f>S4</f>
        <v>0.25</v>
      </c>
      <c r="U4" s="1135"/>
      <c r="V4" s="1147"/>
    </row>
    <row r="5" spans="1:22" s="1004" customFormat="1" ht="15" customHeight="1">
      <c r="A5" s="1004">
        <v>62</v>
      </c>
      <c r="B5" s="1111" t="s">
        <v>8</v>
      </c>
      <c r="C5" s="1021" t="str">
        <f>VLOOKUP(A5,管路データ!$A:$D,2,FALSE)</f>
        <v>DGX フランジ付丁字管（J）</v>
      </c>
      <c r="D5" s="1123" t="str">
        <f>VLOOKUP($A5,管路データ!$A:$D,3,FALSE)</f>
        <v>φ150×φ75</v>
      </c>
      <c r="E5" s="1060">
        <f>VLOOKUP(A5,管路データ!$A:$D,4,FALSE)</f>
        <v>0.35</v>
      </c>
      <c r="F5" s="1132">
        <v>1</v>
      </c>
      <c r="G5" s="1060">
        <f t="shared" si="0"/>
        <v>0.35</v>
      </c>
      <c r="H5" s="1060">
        <f t="shared" si="1"/>
        <v>0.35</v>
      </c>
      <c r="I5" s="1142"/>
      <c r="J5" s="1148" t="str">
        <f t="shared" si="2"/>
        <v/>
      </c>
      <c r="N5" s="1111" t="s">
        <v>522</v>
      </c>
      <c r="O5" s="1021" t="s">
        <v>634</v>
      </c>
      <c r="P5" s="1123" t="s">
        <v>538</v>
      </c>
      <c r="Q5" s="1060">
        <v>0.24</v>
      </c>
      <c r="R5" s="1132">
        <v>1</v>
      </c>
      <c r="S5" s="1060">
        <f>Q5*R5</f>
        <v>0.24</v>
      </c>
      <c r="T5" s="1060">
        <f>S5</f>
        <v>0.24</v>
      </c>
      <c r="U5" s="1060"/>
      <c r="V5" s="1148">
        <f>T5</f>
        <v>0.24</v>
      </c>
    </row>
    <row r="6" spans="1:22" s="1004" customFormat="1" ht="15" customHeight="1">
      <c r="A6" s="1004">
        <v>61</v>
      </c>
      <c r="B6" s="1113" t="str">
        <f>"NO."&amp;INT(K6/20)&amp;"+"&amp;FIXED(MOD(K6,20),2)</f>
        <v>NO.0+0.55</v>
      </c>
      <c r="C6" s="1021" t="str">
        <f>VLOOKUP(A6,管路データ!$A:$D,2,FALSE)</f>
        <v>DGX フランジ付丁字管（H）</v>
      </c>
      <c r="D6" s="1123" t="str">
        <f>VLOOKUP($A6,管路データ!$A:$D,3,FALSE)</f>
        <v>φ150×φ75</v>
      </c>
      <c r="E6" s="1060">
        <f>VLOOKUP(A6,管路データ!$A:$D,4,FALSE)</f>
        <v>0.1</v>
      </c>
      <c r="F6" s="1132">
        <v>1</v>
      </c>
      <c r="G6" s="1136">
        <f t="shared" si="0"/>
        <v>0.1</v>
      </c>
      <c r="H6" s="1060">
        <f t="shared" si="1"/>
        <v>0.1</v>
      </c>
      <c r="I6" s="1164">
        <f>SUM(H5:H6)</f>
        <v>0.44999999999999996</v>
      </c>
      <c r="J6" s="1148" t="str">
        <f t="shared" si="2"/>
        <v/>
      </c>
      <c r="K6" s="1153">
        <f>SUM(H4:H6)</f>
        <v>0.54999999999999993</v>
      </c>
      <c r="N6" s="1112"/>
      <c r="O6" s="1021" t="s">
        <v>484</v>
      </c>
      <c r="P6" s="1123" t="s">
        <v>538</v>
      </c>
      <c r="Q6" s="1060">
        <v>0</v>
      </c>
      <c r="R6" s="1132">
        <v>1</v>
      </c>
      <c r="S6" s="1060">
        <f>Q6*R6</f>
        <v>0</v>
      </c>
      <c r="T6" s="1060">
        <f>S6</f>
        <v>0</v>
      </c>
      <c r="U6" s="1060"/>
      <c r="V6" s="1148"/>
    </row>
    <row r="7" spans="1:22" s="1004" customFormat="1" ht="15" customHeight="1">
      <c r="A7" s="1004">
        <v>62</v>
      </c>
      <c r="B7" s="1111" t="s">
        <v>675</v>
      </c>
      <c r="C7" s="1021" t="str">
        <f>VLOOKUP(A7,管路データ!$A:$D,2,FALSE)</f>
        <v>DGX フランジ付丁字管（J）</v>
      </c>
      <c r="D7" s="1123" t="str">
        <f>VLOOKUP($A7,管路データ!$A:$D,3,FALSE)</f>
        <v>φ150×φ75</v>
      </c>
      <c r="E7" s="1060">
        <f>VLOOKUP(A7,管路データ!$A:$D,4,FALSE)</f>
        <v>0.35</v>
      </c>
      <c r="F7" s="1132">
        <v>1</v>
      </c>
      <c r="G7" s="1136">
        <f t="shared" si="0"/>
        <v>0.35</v>
      </c>
      <c r="H7" s="1060">
        <f t="shared" si="1"/>
        <v>0.35</v>
      </c>
      <c r="I7" s="1165"/>
      <c r="J7" s="1148" t="str">
        <f t="shared" si="2"/>
        <v/>
      </c>
      <c r="N7" s="1111"/>
      <c r="O7" s="1021" t="s">
        <v>409</v>
      </c>
      <c r="P7" s="1123" t="s">
        <v>538</v>
      </c>
      <c r="Q7" s="1060">
        <v>1.5</v>
      </c>
      <c r="R7" s="1132">
        <v>1</v>
      </c>
      <c r="S7" s="1060">
        <f>Q7*R7</f>
        <v>1.5</v>
      </c>
      <c r="T7" s="1060">
        <f>S7</f>
        <v>1.5</v>
      </c>
      <c r="U7" s="1060"/>
      <c r="V7" s="1148"/>
    </row>
    <row r="8" spans="1:22" s="1004" customFormat="1" ht="15" customHeight="1">
      <c r="A8" s="1004">
        <v>64</v>
      </c>
      <c r="B8" s="1112"/>
      <c r="C8" s="1021" t="str">
        <f>VLOOKUP(A8,管路データ!$A:$D,2,FALSE)</f>
        <v>DGX 両受ソフトシール仕切弁</v>
      </c>
      <c r="D8" s="1123" t="str">
        <f>VLOOKUP($A8,管路データ!$A:$D,3,FALSE)</f>
        <v>φ150</v>
      </c>
      <c r="E8" s="1060">
        <f>VLOOKUP(A8,管路データ!$A:$D,4,FALSE)</f>
        <v>0.22</v>
      </c>
      <c r="F8" s="1132">
        <v>1</v>
      </c>
      <c r="G8" s="1136">
        <f t="shared" si="0"/>
        <v>0.22</v>
      </c>
      <c r="H8" s="1060">
        <f t="shared" si="1"/>
        <v>0.22</v>
      </c>
      <c r="I8" s="1142"/>
      <c r="J8" s="1148">
        <f t="shared" si="2"/>
        <v>0.22</v>
      </c>
      <c r="N8" s="1112"/>
      <c r="O8" s="1021" t="s">
        <v>752</v>
      </c>
      <c r="P8" s="1123" t="s">
        <v>538</v>
      </c>
      <c r="Q8" s="1060">
        <v>1.3</v>
      </c>
      <c r="R8" s="1132">
        <v>1</v>
      </c>
      <c r="S8" s="1060">
        <f>Q8*R8</f>
        <v>1.3</v>
      </c>
      <c r="T8" s="1060">
        <v>0</v>
      </c>
      <c r="U8" s="1060"/>
      <c r="V8" s="1148"/>
    </row>
    <row r="9" spans="1:22" s="1004" customFormat="1" ht="15" customHeight="1">
      <c r="A9" s="1004">
        <v>50</v>
      </c>
      <c r="B9" s="1111"/>
      <c r="C9" s="1021" t="str">
        <f>VLOOKUP(A9,管路データ!$A:$D,2,FALSE)</f>
        <v>DGX 甲切管</v>
      </c>
      <c r="D9" s="1123" t="str">
        <f>VLOOKUP($A9,管路データ!$A:$D,3,FALSE)</f>
        <v>φ150</v>
      </c>
      <c r="E9" s="1060">
        <v>3.65</v>
      </c>
      <c r="F9" s="1132">
        <v>1</v>
      </c>
      <c r="G9" s="1136">
        <f t="shared" si="0"/>
        <v>3.65</v>
      </c>
      <c r="H9" s="1060">
        <f t="shared" si="1"/>
        <v>3.65</v>
      </c>
      <c r="I9" s="1142"/>
      <c r="J9" s="1148" t="str">
        <f t="shared" si="2"/>
        <v/>
      </c>
      <c r="K9" s="1153"/>
      <c r="N9" s="1111"/>
      <c r="O9" s="1021"/>
      <c r="P9" s="1124"/>
      <c r="Q9" s="1060"/>
      <c r="R9" s="1132"/>
      <c r="S9" s="1060"/>
      <c r="T9" s="1060"/>
      <c r="U9" s="1060"/>
      <c r="V9" s="1148"/>
    </row>
    <row r="10" spans="1:22" s="1004" customFormat="1" ht="15" customHeight="1">
      <c r="A10" s="1004">
        <v>48</v>
      </c>
      <c r="B10" s="1112"/>
      <c r="C10" s="1021" t="str">
        <f>VLOOKUP(A10,管路データ!$A:$D,2,FALSE)</f>
        <v>ライナによる有効伸び量</v>
      </c>
      <c r="D10" s="1124" t="str">
        <f>VLOOKUP($A10,管路データ!$A:$D,3,FALSE)</f>
        <v>φ150</v>
      </c>
      <c r="E10" s="1060">
        <f>VLOOKUP(A10,管路データ!$A:$D,4,FALSE)</f>
        <v>3.9e-002</v>
      </c>
      <c r="F10" s="1132">
        <v>1</v>
      </c>
      <c r="G10" s="1136">
        <f t="shared" si="0"/>
        <v>3.9e-002</v>
      </c>
      <c r="H10" s="1060">
        <f t="shared" si="1"/>
        <v>3.9e-002</v>
      </c>
      <c r="I10" s="1166"/>
      <c r="J10" s="1148" t="str">
        <f t="shared" si="2"/>
        <v/>
      </c>
      <c r="N10" s="1114"/>
      <c r="O10" s="1021"/>
      <c r="P10" s="1124"/>
      <c r="Q10" s="1060"/>
      <c r="R10" s="1132"/>
      <c r="S10" s="1060"/>
      <c r="T10" s="1060"/>
      <c r="U10" s="1060"/>
      <c r="V10" s="1148"/>
    </row>
    <row r="11" spans="1:22" s="627" customFormat="1" ht="15" customHeight="1">
      <c r="A11" s="627">
        <v>58</v>
      </c>
      <c r="B11" s="1113" t="str">
        <f>"NO."&amp;INT(K11/20)&amp;"+"&amp;FIXED(MOD(K11,20),2)</f>
        <v>NO.0+5.15</v>
      </c>
      <c r="C11" s="1021" t="str">
        <f>VLOOKUP(A11,管路データ!$A:$D,2,FALSE)</f>
        <v>DGX 曲管(L2)&lt;H.B.&gt;</v>
      </c>
      <c r="D11" s="1124" t="str">
        <f>VLOOKUP($A11,管路データ!$A:$D,3,FALSE)</f>
        <v>φ150×22 1/2°</v>
      </c>
      <c r="E11" s="1060">
        <f>VLOOKUP(A11,管路データ!$A:$D,4,FALSE)</f>
        <v>0.34</v>
      </c>
      <c r="F11" s="1132">
        <v>1</v>
      </c>
      <c r="G11" s="1060">
        <f t="shared" si="0"/>
        <v>0.34</v>
      </c>
      <c r="H11" s="1060">
        <f t="shared" si="1"/>
        <v>0.34</v>
      </c>
      <c r="I11" s="1164">
        <f>SUM(H7:H11)</f>
        <v>4.5989999999999993</v>
      </c>
      <c r="J11" s="1148" t="str">
        <f t="shared" si="2"/>
        <v/>
      </c>
      <c r="K11" s="1153">
        <f>SUM(H4:H11)</f>
        <v>5.1489999999999991</v>
      </c>
      <c r="M11" s="627"/>
      <c r="N11" s="1114"/>
      <c r="O11" s="1021"/>
      <c r="P11" s="1124"/>
      <c r="Q11" s="1060"/>
      <c r="R11" s="1132"/>
      <c r="S11" s="1060"/>
      <c r="T11" s="1060"/>
      <c r="U11" s="1060"/>
      <c r="V11" s="1148"/>
    </row>
    <row r="12" spans="1:22" s="1004" customFormat="1" ht="15" customHeight="1">
      <c r="A12" s="1004">
        <v>57</v>
      </c>
      <c r="B12" s="1111"/>
      <c r="C12" s="1021" t="str">
        <f>VLOOKUP(A12,管路データ!$A:$D,2,FALSE)</f>
        <v>DGX 曲管(L1)&lt;H.B.&gt;</v>
      </c>
      <c r="D12" s="1123" t="str">
        <f>VLOOKUP($A12,管路データ!$A:$D,3,FALSE)</f>
        <v>φ150×22 1/2°</v>
      </c>
      <c r="E12" s="1060">
        <f>VLOOKUP(A12,管路データ!$A:$D,4,FALSE)</f>
        <v>7.0000000000000007e-002</v>
      </c>
      <c r="F12" s="1132">
        <v>1</v>
      </c>
      <c r="G12" s="1060">
        <f t="shared" si="0"/>
        <v>7.0000000000000007e-002</v>
      </c>
      <c r="H12" s="1060">
        <f t="shared" si="1"/>
        <v>7.0000000000000007e-002</v>
      </c>
      <c r="I12" s="1142"/>
      <c r="J12" s="1148" t="str">
        <f t="shared" si="2"/>
        <v/>
      </c>
      <c r="N12" s="1114"/>
      <c r="O12" s="1021"/>
      <c r="P12" s="1124"/>
      <c r="Q12" s="1060"/>
      <c r="R12" s="1132"/>
      <c r="S12" s="1060"/>
      <c r="T12" s="1060"/>
      <c r="U12" s="1060"/>
      <c r="V12" s="1148"/>
    </row>
    <row r="13" spans="1:22" s="1004" customFormat="1" ht="15" customHeight="1">
      <c r="A13" s="1004">
        <v>51</v>
      </c>
      <c r="B13" s="1112"/>
      <c r="C13" s="1021" t="str">
        <f>VLOOKUP(A13,管路データ!$A:$D,2,FALSE)</f>
        <v>DGX 乙切管</v>
      </c>
      <c r="D13" s="1123" t="str">
        <f>VLOOKUP($A13,管路データ!$A:$D,3,FALSE)</f>
        <v>φ150</v>
      </c>
      <c r="E13" s="1060">
        <v>1</v>
      </c>
      <c r="F13" s="1132">
        <v>1</v>
      </c>
      <c r="G13" s="1060">
        <f t="shared" si="0"/>
        <v>1</v>
      </c>
      <c r="H13" s="1060">
        <f t="shared" si="1"/>
        <v>1</v>
      </c>
      <c r="I13" s="1142"/>
      <c r="J13" s="1148" t="str">
        <f t="shared" si="2"/>
        <v/>
      </c>
      <c r="N13" s="1114"/>
      <c r="O13" s="1021"/>
      <c r="P13" s="1124"/>
      <c r="Q13" s="1060"/>
      <c r="R13" s="1132"/>
      <c r="S13" s="1060"/>
      <c r="T13" s="1060"/>
      <c r="U13" s="1060"/>
      <c r="V13" s="1148"/>
    </row>
    <row r="14" spans="1:22" s="1004" customFormat="1" ht="15" customHeight="1">
      <c r="A14" s="1004">
        <v>52</v>
      </c>
      <c r="B14" s="1111"/>
      <c r="C14" s="1021" t="str">
        <f>VLOOKUP(A14,管路データ!$A:$D,2,FALSE)</f>
        <v>DGX 継輪</v>
      </c>
      <c r="D14" s="1124" t="str">
        <f>VLOOKUP($A14,管路データ!$A:$D,3,FALSE)</f>
        <v>φ150</v>
      </c>
      <c r="E14" s="1060">
        <f>VLOOKUP(A14,管路データ!$A:$D,4,FALSE)</f>
        <v>0.24</v>
      </c>
      <c r="F14" s="1132">
        <v>1</v>
      </c>
      <c r="G14" s="1060">
        <f t="shared" si="0"/>
        <v>0.24</v>
      </c>
      <c r="H14" s="1060">
        <f t="shared" si="1"/>
        <v>0.24</v>
      </c>
      <c r="I14" s="1142"/>
      <c r="J14" s="1148" t="str">
        <f t="shared" si="2"/>
        <v/>
      </c>
      <c r="K14" s="1153"/>
      <c r="N14" s="1114"/>
      <c r="O14" s="1021"/>
      <c r="P14" s="1124"/>
      <c r="Q14" s="1060"/>
      <c r="R14" s="1132"/>
      <c r="S14" s="1060"/>
      <c r="T14" s="1060"/>
      <c r="U14" s="1060"/>
      <c r="V14" s="1148"/>
    </row>
    <row r="15" spans="1:22" s="1004" customFormat="1" ht="15" customHeight="1">
      <c r="A15" s="1004">
        <v>51</v>
      </c>
      <c r="B15" s="1112"/>
      <c r="C15" s="1021" t="str">
        <f>VLOOKUP(A15,管路データ!$A:$D,2,FALSE)</f>
        <v>DGX 乙切管</v>
      </c>
      <c r="D15" s="1124" t="str">
        <f>VLOOKUP($A15,管路データ!$A:$D,3,FALSE)</f>
        <v>φ150</v>
      </c>
      <c r="E15" s="1060">
        <v>1</v>
      </c>
      <c r="F15" s="1132">
        <v>1</v>
      </c>
      <c r="G15" s="1060">
        <f t="shared" si="0"/>
        <v>1</v>
      </c>
      <c r="H15" s="1060">
        <f t="shared" si="1"/>
        <v>1</v>
      </c>
      <c r="I15" s="1142"/>
      <c r="J15" s="1148" t="str">
        <f t="shared" si="2"/>
        <v/>
      </c>
      <c r="N15" s="1114"/>
      <c r="O15" s="1021"/>
      <c r="P15" s="1124"/>
      <c r="Q15" s="1060"/>
      <c r="R15" s="1132"/>
      <c r="S15" s="1060"/>
      <c r="T15" s="1060"/>
      <c r="U15" s="1060"/>
      <c r="V15" s="1148"/>
    </row>
    <row r="16" spans="1:22" s="1004" customFormat="1" ht="15" customHeight="1">
      <c r="A16" s="1004">
        <v>55</v>
      </c>
      <c r="B16" s="1113" t="str">
        <f>"NO."&amp;INT(K16/20)&amp;"+"&amp;FIXED(MOD(K16,20),2)</f>
        <v>NO.0+7.56</v>
      </c>
      <c r="C16" s="1021" t="str">
        <f>VLOOKUP(A16,管路データ!$A:$D,2,FALSE)</f>
        <v>DGX 曲管(L1)&lt;H.B.&gt;</v>
      </c>
      <c r="D16" s="1123" t="str">
        <f>VLOOKUP($A16,管路データ!$A:$D,3,FALSE)</f>
        <v>φ150×45°</v>
      </c>
      <c r="E16" s="1060">
        <f>VLOOKUP(A16,管路データ!$A:$D,4,FALSE)</f>
        <v>0.1</v>
      </c>
      <c r="F16" s="1132">
        <v>1</v>
      </c>
      <c r="G16" s="1060">
        <f t="shared" si="0"/>
        <v>0.1</v>
      </c>
      <c r="H16" s="1060">
        <f t="shared" si="1"/>
        <v>0.1</v>
      </c>
      <c r="I16" s="1164">
        <f>SUM(H12:H16)</f>
        <v>2.41</v>
      </c>
      <c r="J16" s="1148" t="str">
        <f t="shared" si="2"/>
        <v/>
      </c>
      <c r="K16" s="1153">
        <f>SUM(H4:H16)</f>
        <v>7.5589999999999993</v>
      </c>
      <c r="N16" s="1114"/>
      <c r="O16" s="1021"/>
      <c r="P16" s="1124"/>
      <c r="Q16" s="1060"/>
      <c r="R16" s="1132"/>
      <c r="S16" s="1060"/>
      <c r="T16" s="1060"/>
      <c r="U16" s="1060"/>
      <c r="V16" s="1148"/>
    </row>
    <row r="17" spans="1:22" s="1004" customFormat="1" ht="15" customHeight="1">
      <c r="A17" s="1004">
        <v>56</v>
      </c>
      <c r="B17" s="1112"/>
      <c r="C17" s="1021" t="str">
        <f>VLOOKUP(A17,管路データ!$A:$D,2,FALSE)</f>
        <v>DGX 曲管(L2)&lt;H.B.&gt;</v>
      </c>
      <c r="D17" s="1123" t="str">
        <f>VLOOKUP($A17,管路データ!$A:$D,3,FALSE)</f>
        <v>φ150×45°</v>
      </c>
      <c r="E17" s="1060">
        <f>VLOOKUP(A17,管路データ!$A:$D,4,FALSE)</f>
        <v>0.37</v>
      </c>
      <c r="F17" s="1132">
        <v>1</v>
      </c>
      <c r="G17" s="1060">
        <f t="shared" si="0"/>
        <v>0.37</v>
      </c>
      <c r="H17" s="1060">
        <f t="shared" si="1"/>
        <v>0.37</v>
      </c>
      <c r="I17" s="1142"/>
      <c r="J17" s="1148" t="str">
        <f t="shared" si="2"/>
        <v/>
      </c>
      <c r="K17" s="1153"/>
      <c r="N17" s="1114"/>
      <c r="O17" s="1021"/>
      <c r="P17" s="1124"/>
      <c r="Q17" s="1060"/>
      <c r="R17" s="1132"/>
      <c r="S17" s="1060"/>
      <c r="T17" s="1060"/>
      <c r="U17" s="1060"/>
      <c r="V17" s="1148"/>
    </row>
    <row r="18" spans="1:22" s="1004" customFormat="1" ht="15" customHeight="1">
      <c r="A18" s="1004">
        <v>55</v>
      </c>
      <c r="B18" s="1113" t="str">
        <f>"NO."&amp;INT(K18/20)&amp;"+"&amp;FIXED(MOD(K18,20),2)</f>
        <v>NO.0+8.03</v>
      </c>
      <c r="C18" s="1021" t="str">
        <f>VLOOKUP(A18,管路データ!$A:$D,2,FALSE)</f>
        <v>DGX 曲管(L1)&lt;H.B.&gt;</v>
      </c>
      <c r="D18" s="1123" t="str">
        <f>VLOOKUP($A18,管路データ!$A:$D,3,FALSE)</f>
        <v>φ150×45°</v>
      </c>
      <c r="E18" s="1060">
        <f>VLOOKUP(A18,管路データ!$A:$D,4,FALSE)</f>
        <v>0.1</v>
      </c>
      <c r="F18" s="1132">
        <v>1</v>
      </c>
      <c r="G18" s="1060">
        <f t="shared" si="0"/>
        <v>0.1</v>
      </c>
      <c r="H18" s="1060">
        <f t="shared" si="1"/>
        <v>0.1</v>
      </c>
      <c r="I18" s="1164">
        <f>SUM(H17:H18)</f>
        <v>0.47</v>
      </c>
      <c r="J18" s="1148" t="str">
        <f t="shared" si="2"/>
        <v/>
      </c>
      <c r="K18" s="1153">
        <f>SUM(H4:H18)</f>
        <v>8.0289999999999999</v>
      </c>
      <c r="N18" s="1114"/>
      <c r="O18" s="1021"/>
      <c r="P18" s="1124"/>
      <c r="Q18" s="1060"/>
      <c r="R18" s="1132"/>
      <c r="S18" s="1060"/>
      <c r="T18" s="1060"/>
      <c r="U18" s="1060"/>
      <c r="V18" s="1148"/>
    </row>
    <row r="19" spans="1:22" s="1004" customFormat="1" ht="15" customHeight="1">
      <c r="A19" s="1004">
        <v>56</v>
      </c>
      <c r="B19" s="1112"/>
      <c r="C19" s="1021" t="str">
        <f>VLOOKUP(A19,管路データ!$A:$D,2,FALSE)</f>
        <v>DGX 曲管(L2)&lt;H.B.&gt;</v>
      </c>
      <c r="D19" s="1123" t="str">
        <f>VLOOKUP($A19,管路データ!$A:$D,3,FALSE)</f>
        <v>φ150×45°</v>
      </c>
      <c r="E19" s="1060">
        <f>VLOOKUP(A19,管路データ!$A:$D,4,FALSE)</f>
        <v>0.37</v>
      </c>
      <c r="F19" s="1132">
        <v>1</v>
      </c>
      <c r="G19" s="1060">
        <f t="shared" si="0"/>
        <v>0.37</v>
      </c>
      <c r="H19" s="1060">
        <f t="shared" si="1"/>
        <v>0.37</v>
      </c>
      <c r="I19" s="1142"/>
      <c r="J19" s="1148" t="str">
        <f t="shared" si="2"/>
        <v/>
      </c>
      <c r="K19" s="1153"/>
      <c r="N19" s="1114"/>
      <c r="O19" s="1021"/>
      <c r="P19" s="1124"/>
      <c r="Q19" s="1060"/>
      <c r="R19" s="1132"/>
      <c r="S19" s="1060"/>
      <c r="T19" s="1060"/>
      <c r="U19" s="1060"/>
      <c r="V19" s="1148"/>
    </row>
    <row r="20" spans="1:22" s="1004" customFormat="1" ht="15" customHeight="1">
      <c r="A20" s="1004">
        <v>59</v>
      </c>
      <c r="B20" s="1112"/>
      <c r="C20" s="1021" t="str">
        <f>VLOOKUP(A20,管路データ!$A:$D,2,FALSE)</f>
        <v>DGX 短管１号</v>
      </c>
      <c r="D20" s="1123" t="str">
        <f>VLOOKUP($A20,管路データ!$A:$D,3,FALSE)</f>
        <v>φ150</v>
      </c>
      <c r="E20" s="1060">
        <f>VLOOKUP(A20,管路データ!$A:$D,4,FALSE)</f>
        <v>9.e-002</v>
      </c>
      <c r="F20" s="1132">
        <v>1</v>
      </c>
      <c r="G20" s="1060">
        <f t="shared" si="0"/>
        <v>9.e-002</v>
      </c>
      <c r="H20" s="1060">
        <f t="shared" si="1"/>
        <v>9.e-002</v>
      </c>
      <c r="I20" s="1142"/>
      <c r="J20" s="1148" t="str">
        <f t="shared" si="2"/>
        <v/>
      </c>
      <c r="K20" s="1153"/>
      <c r="N20" s="1114"/>
      <c r="O20" s="1021"/>
      <c r="P20" s="1124"/>
      <c r="Q20" s="1060"/>
      <c r="R20" s="1132"/>
      <c r="S20" s="1060"/>
      <c r="T20" s="1060"/>
      <c r="U20" s="1060"/>
      <c r="V20" s="1148"/>
    </row>
    <row r="21" spans="1:22" s="1004" customFormat="1" ht="15" customHeight="1">
      <c r="A21" s="1004">
        <v>44</v>
      </c>
      <c r="B21" s="1113" t="str">
        <f>"NO."&amp;INT(K21/20)&amp;"+"&amp;FIXED(MOD(K21,20),2)</f>
        <v>NO.0+8.94</v>
      </c>
      <c r="C21" s="1021" t="str">
        <f>VLOOKUP(A21,管路データ!$A:$D,2,FALSE)</f>
        <v>HPPE用不断水割丁字管</v>
      </c>
      <c r="D21" s="1123" t="str">
        <f>VLOOKUP($A21,管路データ!$A:$D,3,FALSE)</f>
        <v>φ150</v>
      </c>
      <c r="E21" s="1060">
        <f>VLOOKUP(A21,管路データ!$A:$D,4,FALSE)</f>
        <v>0.44600000000000001</v>
      </c>
      <c r="F21" s="1132">
        <v>1</v>
      </c>
      <c r="G21" s="1060">
        <f t="shared" si="0"/>
        <v>0.44600000000000001</v>
      </c>
      <c r="H21" s="1060">
        <f t="shared" si="1"/>
        <v>0.44600000000000001</v>
      </c>
      <c r="I21" s="1143">
        <f>SUM(H19:H21)</f>
        <v>0.90599999999999992</v>
      </c>
      <c r="J21" s="1148">
        <f t="shared" si="2"/>
        <v>0.44600000000000001</v>
      </c>
      <c r="K21" s="1153">
        <f>SUM(H4:H21)</f>
        <v>8.9349999999999987</v>
      </c>
      <c r="N21" s="1114"/>
      <c r="O21" s="1021"/>
      <c r="P21" s="1124"/>
      <c r="Q21" s="1060"/>
      <c r="R21" s="1132"/>
      <c r="S21" s="1060"/>
      <c r="T21" s="1060"/>
      <c r="U21" s="1060"/>
      <c r="V21" s="1148"/>
    </row>
    <row r="22" spans="1:22" s="1004" customFormat="1" ht="15" customHeight="1">
      <c r="B22" s="1112"/>
      <c r="C22" s="1021"/>
      <c r="D22" s="1123"/>
      <c r="E22" s="1060"/>
      <c r="F22" s="1132"/>
      <c r="G22" s="1060"/>
      <c r="H22" s="1060"/>
      <c r="I22" s="1143"/>
      <c r="J22" s="1148"/>
      <c r="K22" s="1153"/>
      <c r="N22" s="1114"/>
      <c r="O22" s="1021"/>
      <c r="P22" s="1124"/>
      <c r="Q22" s="1060"/>
      <c r="R22" s="1132"/>
      <c r="S22" s="1060"/>
      <c r="T22" s="1060"/>
      <c r="U22" s="1060"/>
      <c r="V22" s="1148"/>
    </row>
    <row r="23" spans="1:22" s="1004" customFormat="1" ht="15" customHeight="1">
      <c r="B23" s="1112"/>
      <c r="C23" s="1021"/>
      <c r="D23" s="1123"/>
      <c r="E23" s="1060"/>
      <c r="F23" s="1132"/>
      <c r="G23" s="1060"/>
      <c r="H23" s="1060"/>
      <c r="I23" s="1143"/>
      <c r="J23" s="1148"/>
      <c r="K23" s="1153"/>
      <c r="N23" s="1114"/>
      <c r="O23" s="1021"/>
      <c r="P23" s="1124"/>
      <c r="Q23" s="1060"/>
      <c r="R23" s="1132"/>
      <c r="S23" s="1060"/>
      <c r="T23" s="1060"/>
      <c r="U23" s="1060"/>
      <c r="V23" s="1148"/>
    </row>
    <row r="24" spans="1:22" s="1004" customFormat="1" ht="15" customHeight="1">
      <c r="B24" s="1112"/>
      <c r="C24" s="1021"/>
      <c r="D24" s="1123"/>
      <c r="E24" s="1060"/>
      <c r="F24" s="1132"/>
      <c r="G24" s="1060"/>
      <c r="H24" s="1060"/>
      <c r="I24" s="1143"/>
      <c r="J24" s="1148"/>
      <c r="K24" s="1153"/>
      <c r="N24" s="1114"/>
      <c r="O24" s="1021"/>
      <c r="P24" s="1124"/>
      <c r="Q24" s="1060"/>
      <c r="R24" s="1132"/>
      <c r="S24" s="1060"/>
      <c r="T24" s="1060"/>
      <c r="U24" s="1060"/>
      <c r="V24" s="1148"/>
    </row>
    <row r="25" spans="1:22" s="1004" customFormat="1" ht="15" customHeight="1">
      <c r="B25" s="1112"/>
      <c r="C25" s="1021"/>
      <c r="D25" s="1123"/>
      <c r="E25" s="1060"/>
      <c r="F25" s="1132"/>
      <c r="G25" s="1060"/>
      <c r="H25" s="1060"/>
      <c r="I25" s="1143"/>
      <c r="J25" s="1148"/>
      <c r="K25" s="1153"/>
      <c r="N25" s="1114"/>
      <c r="O25" s="1021"/>
      <c r="P25" s="1124"/>
      <c r="Q25" s="1060"/>
      <c r="R25" s="1132"/>
      <c r="S25" s="1060"/>
      <c r="T25" s="1060"/>
      <c r="U25" s="1060"/>
      <c r="V25" s="1148"/>
    </row>
    <row r="26" spans="1:22" s="1004" customFormat="1" ht="15" customHeight="1">
      <c r="B26" s="1111"/>
      <c r="C26" s="1021"/>
      <c r="D26" s="1123"/>
      <c r="E26" s="1060"/>
      <c r="F26" s="1132"/>
      <c r="G26" s="1060"/>
      <c r="H26" s="1060"/>
      <c r="I26" s="1060"/>
      <c r="J26" s="1148"/>
      <c r="N26" s="1114"/>
      <c r="O26" s="1021"/>
      <c r="P26" s="1124"/>
      <c r="Q26" s="1060"/>
      <c r="R26" s="1132"/>
      <c r="S26" s="1060"/>
      <c r="T26" s="1060"/>
      <c r="U26" s="1060"/>
      <c r="V26" s="1148"/>
    </row>
    <row r="27" spans="1:22" s="1004" customFormat="1" ht="15" customHeight="1">
      <c r="B27" s="1111"/>
      <c r="C27" s="1021"/>
      <c r="D27" s="1123"/>
      <c r="E27" s="1060"/>
      <c r="F27" s="1132"/>
      <c r="G27" s="1060"/>
      <c r="H27" s="1060"/>
      <c r="I27" s="1060"/>
      <c r="J27" s="1148"/>
      <c r="N27" s="1114"/>
      <c r="O27" s="1021"/>
      <c r="P27" s="1124"/>
      <c r="Q27" s="1060"/>
      <c r="R27" s="1132"/>
      <c r="S27" s="1060"/>
      <c r="T27" s="1060"/>
      <c r="U27" s="1060"/>
      <c r="V27" s="1148"/>
    </row>
    <row r="28" spans="1:22" s="1004" customFormat="1" ht="15" customHeight="1">
      <c r="B28" s="1111"/>
      <c r="C28" s="1021"/>
      <c r="D28" s="1123"/>
      <c r="E28" s="1060"/>
      <c r="F28" s="1132"/>
      <c r="G28" s="1060"/>
      <c r="H28" s="1060"/>
      <c r="I28" s="1060"/>
      <c r="J28" s="1148"/>
      <c r="N28" s="1114"/>
      <c r="O28" s="1021"/>
      <c r="P28" s="1124"/>
      <c r="Q28" s="1060"/>
      <c r="R28" s="1132"/>
      <c r="S28" s="1060"/>
      <c r="T28" s="1060"/>
      <c r="U28" s="1060"/>
      <c r="V28" s="1148"/>
    </row>
    <row r="29" spans="1:22" s="1004" customFormat="1" ht="15" customHeight="1">
      <c r="B29" s="1111"/>
      <c r="C29" s="1021"/>
      <c r="D29" s="1123"/>
      <c r="E29" s="1060"/>
      <c r="F29" s="1132"/>
      <c r="G29" s="1060"/>
      <c r="H29" s="1060"/>
      <c r="I29" s="1060"/>
      <c r="J29" s="1148"/>
      <c r="N29" s="1114"/>
      <c r="O29" s="1021"/>
      <c r="P29" s="1124"/>
      <c r="Q29" s="1060"/>
      <c r="R29" s="1132"/>
      <c r="S29" s="1060"/>
      <c r="T29" s="1060"/>
      <c r="U29" s="1060"/>
      <c r="V29" s="1148"/>
    </row>
    <row r="30" spans="1:22" s="1004" customFormat="1" ht="15" customHeight="1">
      <c r="B30" s="1111"/>
      <c r="C30" s="1021"/>
      <c r="D30" s="1123"/>
      <c r="E30" s="1060"/>
      <c r="F30" s="1132"/>
      <c r="G30" s="1060"/>
      <c r="H30" s="1060"/>
      <c r="I30" s="1060"/>
      <c r="J30" s="1148"/>
      <c r="N30" s="1114"/>
      <c r="O30" s="1021"/>
      <c r="P30" s="1124"/>
      <c r="Q30" s="1060"/>
      <c r="R30" s="1132"/>
      <c r="S30" s="1060"/>
      <c r="T30" s="1060"/>
      <c r="U30" s="1060"/>
      <c r="V30" s="1148"/>
    </row>
    <row r="31" spans="1:22" s="1004" customFormat="1" ht="15" customHeight="1">
      <c r="B31" s="1111"/>
      <c r="C31" s="1021"/>
      <c r="D31" s="1123"/>
      <c r="E31" s="1060"/>
      <c r="F31" s="1132"/>
      <c r="G31" s="1060"/>
      <c r="H31" s="1060"/>
      <c r="I31" s="1060"/>
      <c r="J31" s="1148"/>
      <c r="N31" s="1114"/>
      <c r="O31" s="1021"/>
      <c r="P31" s="1124"/>
      <c r="Q31" s="1060"/>
      <c r="R31" s="1132"/>
      <c r="S31" s="1060"/>
      <c r="T31" s="1060"/>
      <c r="U31" s="1060"/>
      <c r="V31" s="1148"/>
    </row>
    <row r="32" spans="1:22" s="1004" customFormat="1" ht="15" customHeight="1">
      <c r="B32" s="1112"/>
      <c r="C32" s="1021"/>
      <c r="D32" s="1123"/>
      <c r="E32" s="1060"/>
      <c r="F32" s="1132"/>
      <c r="G32" s="1060"/>
      <c r="H32" s="1060"/>
      <c r="I32" s="1060"/>
      <c r="J32" s="1148"/>
      <c r="K32" s="1153"/>
      <c r="N32" s="1114"/>
      <c r="O32" s="1021"/>
      <c r="P32" s="1124"/>
      <c r="Q32" s="1060"/>
      <c r="R32" s="1132"/>
      <c r="S32" s="1060"/>
      <c r="T32" s="1060"/>
      <c r="U32" s="1060"/>
      <c r="V32" s="1148"/>
    </row>
    <row r="33" spans="2:22" s="1004" customFormat="1" ht="15" customHeight="1">
      <c r="B33" s="1111"/>
      <c r="C33" s="1021"/>
      <c r="D33" s="1123"/>
      <c r="E33" s="1060"/>
      <c r="F33" s="1132"/>
      <c r="G33" s="1060"/>
      <c r="H33" s="1060"/>
      <c r="I33" s="1060"/>
      <c r="J33" s="1148"/>
      <c r="N33" s="1114"/>
      <c r="O33" s="1021"/>
      <c r="P33" s="1124"/>
      <c r="Q33" s="1060"/>
      <c r="R33" s="1132"/>
      <c r="S33" s="1060"/>
      <c r="T33" s="1060"/>
      <c r="U33" s="1060"/>
      <c r="V33" s="1148"/>
    </row>
    <row r="34" spans="2:22" s="1004" customFormat="1" ht="15" customHeight="1">
      <c r="B34" s="1112"/>
      <c r="C34" s="1021"/>
      <c r="D34" s="1123"/>
      <c r="E34" s="1060"/>
      <c r="F34" s="1132"/>
      <c r="G34" s="1060"/>
      <c r="H34" s="1060"/>
      <c r="I34" s="1060"/>
      <c r="J34" s="1148"/>
      <c r="K34" s="1153"/>
      <c r="N34" s="1114"/>
      <c r="O34" s="1021"/>
      <c r="P34" s="1124"/>
      <c r="Q34" s="1060"/>
      <c r="R34" s="1132"/>
      <c r="S34" s="1060"/>
      <c r="T34" s="1060"/>
      <c r="U34" s="1060"/>
      <c r="V34" s="1148"/>
    </row>
    <row r="35" spans="2:22" s="1004" customFormat="1" ht="15" customHeight="1">
      <c r="B35" s="1111"/>
      <c r="C35" s="1021"/>
      <c r="D35" s="1123"/>
      <c r="E35" s="1060"/>
      <c r="F35" s="1132"/>
      <c r="G35" s="1060"/>
      <c r="H35" s="1060"/>
      <c r="I35" s="1060"/>
      <c r="J35" s="1148"/>
      <c r="N35" s="1114"/>
      <c r="O35" s="1021"/>
      <c r="P35" s="1124"/>
      <c r="Q35" s="1060"/>
      <c r="R35" s="1132"/>
      <c r="S35" s="1060"/>
      <c r="T35" s="1060"/>
      <c r="U35" s="1060"/>
      <c r="V35" s="1148"/>
    </row>
    <row r="36" spans="2:22" s="1004" customFormat="1" ht="15" customHeight="1">
      <c r="B36" s="1111"/>
      <c r="C36" s="1021"/>
      <c r="D36" s="1123"/>
      <c r="E36" s="1060"/>
      <c r="F36" s="1132"/>
      <c r="G36" s="1060"/>
      <c r="H36" s="1060"/>
      <c r="I36" s="1060"/>
      <c r="J36" s="1148"/>
      <c r="N36" s="1114"/>
      <c r="O36" s="1021"/>
      <c r="P36" s="1124"/>
      <c r="Q36" s="1060"/>
      <c r="R36" s="1132"/>
      <c r="S36" s="1060"/>
      <c r="T36" s="1060"/>
      <c r="U36" s="1060"/>
      <c r="V36" s="1148"/>
    </row>
    <row r="37" spans="2:22" s="1004" customFormat="1" ht="15" customHeight="1">
      <c r="B37" s="1111"/>
      <c r="C37" s="1021"/>
      <c r="D37" s="1123"/>
      <c r="E37" s="1060"/>
      <c r="F37" s="1132"/>
      <c r="G37" s="1060"/>
      <c r="H37" s="1060"/>
      <c r="I37" s="1060"/>
      <c r="J37" s="1148"/>
      <c r="N37" s="1114"/>
      <c r="O37" s="1021"/>
      <c r="P37" s="1124"/>
      <c r="Q37" s="1060"/>
      <c r="R37" s="1132"/>
      <c r="S37" s="1060"/>
      <c r="T37" s="1060"/>
      <c r="U37" s="1060"/>
      <c r="V37" s="1148"/>
    </row>
    <row r="38" spans="2:22" s="1004" customFormat="1" ht="15" customHeight="1">
      <c r="B38" s="1111"/>
      <c r="C38" s="1021"/>
      <c r="D38" s="1123"/>
      <c r="E38" s="1060"/>
      <c r="F38" s="1132"/>
      <c r="G38" s="1060"/>
      <c r="H38" s="1060"/>
      <c r="I38" s="1060"/>
      <c r="J38" s="1148"/>
      <c r="N38" s="1114"/>
      <c r="O38" s="1021"/>
      <c r="P38" s="1124"/>
      <c r="Q38" s="1060"/>
      <c r="R38" s="1132"/>
      <c r="S38" s="1060"/>
      <c r="T38" s="1060"/>
      <c r="U38" s="1060"/>
      <c r="V38" s="1148"/>
    </row>
    <row r="39" spans="2:22" s="1004" customFormat="1" ht="15" customHeight="1">
      <c r="B39" s="1111"/>
      <c r="C39" s="1021"/>
      <c r="D39" s="1123"/>
      <c r="E39" s="1060"/>
      <c r="F39" s="1132"/>
      <c r="G39" s="1060"/>
      <c r="H39" s="1060"/>
      <c r="I39" s="1060"/>
      <c r="J39" s="1148"/>
      <c r="N39" s="1114"/>
      <c r="O39" s="1021"/>
      <c r="P39" s="1124"/>
      <c r="Q39" s="1060"/>
      <c r="R39" s="1132"/>
      <c r="S39" s="1060"/>
      <c r="T39" s="1060"/>
      <c r="U39" s="1060"/>
      <c r="V39" s="1148"/>
    </row>
    <row r="40" spans="2:22" s="1004" customFormat="1" ht="15" customHeight="1">
      <c r="B40" s="1112"/>
      <c r="C40" s="1021"/>
      <c r="D40" s="1123"/>
      <c r="E40" s="1060"/>
      <c r="F40" s="1132"/>
      <c r="G40" s="1060"/>
      <c r="H40" s="1060"/>
      <c r="I40" s="1060"/>
      <c r="J40" s="1148"/>
      <c r="K40" s="1153"/>
      <c r="N40" s="1114"/>
      <c r="O40" s="1021"/>
      <c r="P40" s="1124"/>
      <c r="Q40" s="1060"/>
      <c r="R40" s="1132"/>
      <c r="S40" s="1060"/>
      <c r="T40" s="1060"/>
      <c r="U40" s="1060"/>
      <c r="V40" s="1148"/>
    </row>
    <row r="41" spans="2:22" s="1004" customFormat="1" ht="15" customHeight="1">
      <c r="B41" s="1111"/>
      <c r="C41" s="1021"/>
      <c r="D41" s="1123"/>
      <c r="E41" s="1060"/>
      <c r="F41" s="1132"/>
      <c r="G41" s="1060"/>
      <c r="H41" s="1060"/>
      <c r="I41" s="1060"/>
      <c r="J41" s="1148"/>
      <c r="N41" s="1114"/>
      <c r="O41" s="1021"/>
      <c r="P41" s="1124"/>
      <c r="Q41" s="1060"/>
      <c r="R41" s="1132"/>
      <c r="S41" s="1060"/>
      <c r="T41" s="1060"/>
      <c r="U41" s="1060"/>
      <c r="V41" s="1148"/>
    </row>
    <row r="42" spans="2:22" s="1004" customFormat="1" ht="15" customHeight="1">
      <c r="B42" s="1111"/>
      <c r="C42" s="1021"/>
      <c r="D42" s="1123"/>
      <c r="E42" s="1060"/>
      <c r="F42" s="1132"/>
      <c r="G42" s="1060"/>
      <c r="H42" s="1060"/>
      <c r="I42" s="1060"/>
      <c r="J42" s="1148"/>
      <c r="N42" s="1114"/>
      <c r="O42" s="1021"/>
      <c r="P42" s="1124"/>
      <c r="Q42" s="1060"/>
      <c r="R42" s="1132"/>
      <c r="S42" s="1060"/>
      <c r="T42" s="1060"/>
      <c r="U42" s="1060"/>
      <c r="V42" s="1148"/>
    </row>
    <row r="43" spans="2:22" s="1004" customFormat="1" ht="15" customHeight="1">
      <c r="B43" s="1111"/>
      <c r="C43" s="1021"/>
      <c r="D43" s="1123"/>
      <c r="E43" s="1060"/>
      <c r="F43" s="1132"/>
      <c r="G43" s="1060"/>
      <c r="H43" s="1060"/>
      <c r="I43" s="1060"/>
      <c r="J43" s="1148"/>
      <c r="N43" s="1114"/>
      <c r="O43" s="1021"/>
      <c r="P43" s="1124"/>
      <c r="Q43" s="1060"/>
      <c r="R43" s="1132"/>
      <c r="S43" s="1060"/>
      <c r="T43" s="1060"/>
      <c r="U43" s="1060"/>
      <c r="V43" s="1148"/>
    </row>
    <row r="44" spans="2:22" s="1004" customFormat="1" ht="15" customHeight="1">
      <c r="B44" s="1111"/>
      <c r="C44" s="1021"/>
      <c r="D44" s="1123"/>
      <c r="E44" s="1060"/>
      <c r="F44" s="1132"/>
      <c r="G44" s="1060"/>
      <c r="H44" s="1060"/>
      <c r="I44" s="1060"/>
      <c r="J44" s="1148"/>
      <c r="N44" s="1114"/>
      <c r="O44" s="1021"/>
      <c r="P44" s="1124"/>
      <c r="Q44" s="1060"/>
      <c r="R44" s="1132"/>
      <c r="S44" s="1060"/>
      <c r="T44" s="1060"/>
      <c r="U44" s="1060"/>
      <c r="V44" s="1148"/>
    </row>
    <row r="45" spans="2:22" s="1004" customFormat="1" ht="15" customHeight="1">
      <c r="B45" s="1112"/>
      <c r="C45" s="1021"/>
      <c r="D45" s="1123"/>
      <c r="E45" s="1060"/>
      <c r="F45" s="1132"/>
      <c r="G45" s="1060"/>
      <c r="H45" s="1060"/>
      <c r="I45" s="1060"/>
      <c r="J45" s="1148"/>
      <c r="K45" s="1153"/>
      <c r="N45" s="1114"/>
      <c r="O45" s="1021"/>
      <c r="P45" s="1124"/>
      <c r="Q45" s="1060"/>
      <c r="R45" s="1132"/>
      <c r="S45" s="1060"/>
      <c r="T45" s="1060"/>
      <c r="U45" s="1060"/>
      <c r="V45" s="1148"/>
    </row>
    <row r="46" spans="2:22" s="1004" customFormat="1" ht="15" customHeight="1">
      <c r="B46" s="1111"/>
      <c r="C46" s="1021"/>
      <c r="D46" s="1123"/>
      <c r="E46" s="1060"/>
      <c r="F46" s="1132"/>
      <c r="G46" s="1060"/>
      <c r="H46" s="1060"/>
      <c r="I46" s="1060"/>
      <c r="J46" s="1148"/>
      <c r="N46" s="1114"/>
      <c r="O46" s="1021"/>
      <c r="P46" s="1124"/>
      <c r="Q46" s="1060"/>
      <c r="R46" s="1132"/>
      <c r="S46" s="1060"/>
      <c r="T46" s="1060"/>
      <c r="U46" s="1060"/>
      <c r="V46" s="1148"/>
    </row>
    <row r="47" spans="2:22" s="1004" customFormat="1" ht="15" customHeight="1">
      <c r="B47" s="1112"/>
      <c r="C47" s="1021"/>
      <c r="D47" s="1123"/>
      <c r="E47" s="1060"/>
      <c r="F47" s="1132"/>
      <c r="G47" s="1060"/>
      <c r="H47" s="1060"/>
      <c r="I47" s="1060"/>
      <c r="J47" s="1148"/>
      <c r="K47" s="1153"/>
      <c r="N47" s="1114"/>
      <c r="O47" s="1021"/>
      <c r="P47" s="1124"/>
      <c r="Q47" s="1060"/>
      <c r="R47" s="1132"/>
      <c r="S47" s="1060"/>
      <c r="T47" s="1060"/>
      <c r="U47" s="1060"/>
      <c r="V47" s="1148"/>
    </row>
    <row r="48" spans="2:22" s="1004" customFormat="1" ht="15" customHeight="1">
      <c r="B48" s="1111"/>
      <c r="C48" s="1021"/>
      <c r="D48" s="1123"/>
      <c r="E48" s="1060"/>
      <c r="F48" s="1132"/>
      <c r="G48" s="1060"/>
      <c r="H48" s="1060"/>
      <c r="I48" s="1060"/>
      <c r="J48" s="1148"/>
      <c r="N48" s="1114"/>
      <c r="O48" s="1021"/>
      <c r="P48" s="1124"/>
      <c r="Q48" s="1060"/>
      <c r="R48" s="1132"/>
      <c r="S48" s="1060"/>
      <c r="T48" s="1060"/>
      <c r="U48" s="1060"/>
      <c r="V48" s="1148"/>
    </row>
    <row r="49" spans="2:22" s="1004" customFormat="1" ht="15" customHeight="1">
      <c r="B49" s="1111"/>
      <c r="C49" s="1021"/>
      <c r="D49" s="1123"/>
      <c r="E49" s="1060"/>
      <c r="F49" s="1132"/>
      <c r="G49" s="1060"/>
      <c r="H49" s="1060"/>
      <c r="I49" s="1060"/>
      <c r="J49" s="1148"/>
      <c r="N49" s="1114"/>
      <c r="O49" s="1021"/>
      <c r="P49" s="1124"/>
      <c r="Q49" s="1060"/>
      <c r="R49" s="1132"/>
      <c r="S49" s="1060"/>
      <c r="T49" s="1060"/>
      <c r="U49" s="1060"/>
      <c r="V49" s="1148"/>
    </row>
    <row r="50" spans="2:22" s="1004" customFormat="1" ht="15" customHeight="1">
      <c r="B50" s="1111"/>
      <c r="C50" s="1021"/>
      <c r="D50" s="1123"/>
      <c r="E50" s="1060"/>
      <c r="F50" s="1132"/>
      <c r="G50" s="1060"/>
      <c r="H50" s="1060"/>
      <c r="I50" s="1060"/>
      <c r="J50" s="1148"/>
      <c r="N50" s="1114"/>
      <c r="O50" s="1021"/>
      <c r="P50" s="1124"/>
      <c r="Q50" s="1060"/>
      <c r="R50" s="1132"/>
      <c r="S50" s="1060"/>
      <c r="T50" s="1060"/>
      <c r="U50" s="1060"/>
      <c r="V50" s="1148"/>
    </row>
    <row r="51" spans="2:22" s="1004" customFormat="1" ht="15" customHeight="1">
      <c r="B51" s="1111"/>
      <c r="C51" s="1021"/>
      <c r="D51" s="1123"/>
      <c r="E51" s="1060"/>
      <c r="F51" s="1132"/>
      <c r="G51" s="1060"/>
      <c r="H51" s="1060"/>
      <c r="I51" s="1060"/>
      <c r="J51" s="1148"/>
      <c r="N51" s="1114"/>
      <c r="O51" s="1021"/>
      <c r="P51" s="1124"/>
      <c r="Q51" s="1060"/>
      <c r="R51" s="1132"/>
      <c r="S51" s="1060"/>
      <c r="T51" s="1060"/>
      <c r="U51" s="1060"/>
      <c r="V51" s="1148"/>
    </row>
    <row r="52" spans="2:22" s="1004" customFormat="1" ht="15" customHeight="1">
      <c r="B52" s="1111"/>
      <c r="C52" s="1021"/>
      <c r="D52" s="1123"/>
      <c r="E52" s="1060"/>
      <c r="F52" s="1132"/>
      <c r="G52" s="1060"/>
      <c r="H52" s="1060"/>
      <c r="I52" s="1060"/>
      <c r="J52" s="1148"/>
      <c r="N52" s="1114"/>
      <c r="O52" s="1021"/>
      <c r="P52" s="1124"/>
      <c r="Q52" s="1060"/>
      <c r="R52" s="1132"/>
      <c r="S52" s="1060"/>
      <c r="T52" s="1060"/>
      <c r="U52" s="1060"/>
      <c r="V52" s="1148"/>
    </row>
    <row r="53" spans="2:22" s="1004" customFormat="1" ht="15" customHeight="1">
      <c r="B53" s="1111"/>
      <c r="C53" s="1021"/>
      <c r="D53" s="1123"/>
      <c r="E53" s="1060"/>
      <c r="F53" s="1132"/>
      <c r="G53" s="1060"/>
      <c r="H53" s="1060"/>
      <c r="I53" s="1060"/>
      <c r="J53" s="1148"/>
      <c r="N53" s="1114"/>
      <c r="O53" s="1021"/>
      <c r="P53" s="1124"/>
      <c r="Q53" s="1060"/>
      <c r="R53" s="1132"/>
      <c r="S53" s="1060"/>
      <c r="T53" s="1060"/>
      <c r="U53" s="1060"/>
      <c r="V53" s="1148"/>
    </row>
    <row r="54" spans="2:22" s="1004" customFormat="1" ht="15" customHeight="1">
      <c r="B54" s="1111"/>
      <c r="C54" s="1021"/>
      <c r="D54" s="1123"/>
      <c r="E54" s="1060"/>
      <c r="F54" s="1132"/>
      <c r="G54" s="1060"/>
      <c r="H54" s="1060"/>
      <c r="I54" s="1060"/>
      <c r="J54" s="1148"/>
      <c r="N54" s="1114"/>
      <c r="O54" s="1021"/>
      <c r="P54" s="1124"/>
      <c r="Q54" s="1060"/>
      <c r="R54" s="1132"/>
      <c r="S54" s="1060"/>
      <c r="T54" s="1060"/>
      <c r="U54" s="1060"/>
      <c r="V54" s="1148"/>
    </row>
    <row r="55" spans="2:22" s="1004" customFormat="1" ht="15" customHeight="1">
      <c r="B55" s="1111"/>
      <c r="C55" s="1021"/>
      <c r="D55" s="1123"/>
      <c r="E55" s="1060"/>
      <c r="F55" s="1132"/>
      <c r="G55" s="1060"/>
      <c r="H55" s="1060"/>
      <c r="I55" s="1060"/>
      <c r="J55" s="1148"/>
      <c r="N55" s="1114"/>
      <c r="O55" s="1021"/>
      <c r="P55" s="1124"/>
      <c r="Q55" s="1060"/>
      <c r="R55" s="1132"/>
      <c r="S55" s="1060"/>
      <c r="T55" s="1060"/>
      <c r="U55" s="1060"/>
      <c r="V55" s="1148"/>
    </row>
    <row r="56" spans="2:22" s="1004" customFormat="1" ht="15" customHeight="1">
      <c r="B56" s="1111"/>
      <c r="C56" s="1021"/>
      <c r="D56" s="1123"/>
      <c r="E56" s="1060"/>
      <c r="F56" s="1132"/>
      <c r="G56" s="1060"/>
      <c r="H56" s="1060"/>
      <c r="I56" s="1060"/>
      <c r="J56" s="1148"/>
      <c r="N56" s="1114"/>
      <c r="O56" s="1021"/>
      <c r="P56" s="1124"/>
      <c r="Q56" s="1060"/>
      <c r="R56" s="1132"/>
      <c r="S56" s="1060"/>
      <c r="T56" s="1060"/>
      <c r="U56" s="1060"/>
      <c r="V56" s="1148"/>
    </row>
    <row r="57" spans="2:22" s="1004" customFormat="1" ht="15" customHeight="1">
      <c r="B57" s="1111"/>
      <c r="C57" s="1021"/>
      <c r="D57" s="1123"/>
      <c r="E57" s="1060"/>
      <c r="F57" s="1132"/>
      <c r="G57" s="1060"/>
      <c r="H57" s="1060"/>
      <c r="I57" s="1060"/>
      <c r="J57" s="1148"/>
      <c r="N57" s="1114"/>
      <c r="O57" s="1021"/>
      <c r="P57" s="1124"/>
      <c r="Q57" s="1060"/>
      <c r="R57" s="1132"/>
      <c r="S57" s="1060"/>
      <c r="T57" s="1060"/>
      <c r="U57" s="1060"/>
      <c r="V57" s="1148"/>
    </row>
    <row r="58" spans="2:22" s="1004" customFormat="1" ht="15" customHeight="1">
      <c r="B58" s="1111"/>
      <c r="C58" s="1021"/>
      <c r="D58" s="1123"/>
      <c r="E58" s="1060"/>
      <c r="F58" s="1132"/>
      <c r="G58" s="1060"/>
      <c r="H58" s="1060"/>
      <c r="I58" s="1060"/>
      <c r="J58" s="1148"/>
      <c r="N58" s="1114"/>
      <c r="O58" s="1021"/>
      <c r="P58" s="1124"/>
      <c r="Q58" s="1060"/>
      <c r="R58" s="1132"/>
      <c r="S58" s="1060"/>
      <c r="T58" s="1060"/>
      <c r="U58" s="1060"/>
      <c r="V58" s="1148"/>
    </row>
    <row r="59" spans="2:22" s="1004" customFormat="1" ht="15" customHeight="1">
      <c r="B59" s="1111"/>
      <c r="C59" s="1021"/>
      <c r="D59" s="1123"/>
      <c r="E59" s="1060"/>
      <c r="F59" s="1132"/>
      <c r="G59" s="1060"/>
      <c r="H59" s="1060"/>
      <c r="I59" s="1060"/>
      <c r="J59" s="1148"/>
      <c r="N59" s="1114"/>
      <c r="O59" s="1021"/>
      <c r="P59" s="1124"/>
      <c r="Q59" s="1060"/>
      <c r="R59" s="1132"/>
      <c r="S59" s="1060"/>
      <c r="T59" s="1060"/>
      <c r="U59" s="1060"/>
      <c r="V59" s="1148"/>
    </row>
    <row r="60" spans="2:22" s="1004" customFormat="1" ht="15" customHeight="1">
      <c r="B60" s="1111"/>
      <c r="C60" s="1021"/>
      <c r="D60" s="1123"/>
      <c r="E60" s="1060"/>
      <c r="F60" s="1132"/>
      <c r="G60" s="1060"/>
      <c r="H60" s="1060"/>
      <c r="I60" s="1060"/>
      <c r="J60" s="1148"/>
      <c r="N60" s="1114"/>
      <c r="O60" s="1021"/>
      <c r="P60" s="1124"/>
      <c r="Q60" s="1060"/>
      <c r="R60" s="1132"/>
      <c r="S60" s="1060"/>
      <c r="T60" s="1060"/>
      <c r="U60" s="1060"/>
      <c r="V60" s="1148"/>
    </row>
    <row r="61" spans="2:22" s="1004" customFormat="1" ht="15" customHeight="1">
      <c r="B61" s="1111"/>
      <c r="C61" s="1021"/>
      <c r="D61" s="1123"/>
      <c r="E61" s="1060"/>
      <c r="F61" s="1132"/>
      <c r="G61" s="1060"/>
      <c r="H61" s="1060"/>
      <c r="I61" s="1060"/>
      <c r="J61" s="1148"/>
      <c r="N61" s="1114"/>
      <c r="O61" s="1021"/>
      <c r="P61" s="1124"/>
      <c r="Q61" s="1060"/>
      <c r="R61" s="1132"/>
      <c r="S61" s="1060"/>
      <c r="T61" s="1060"/>
      <c r="U61" s="1060"/>
      <c r="V61" s="1148"/>
    </row>
    <row r="62" spans="2:22" s="1004" customFormat="1" ht="15" customHeight="1">
      <c r="B62" s="1111"/>
      <c r="C62" s="1021"/>
      <c r="D62" s="1123"/>
      <c r="E62" s="1060"/>
      <c r="F62" s="1132"/>
      <c r="G62" s="1060"/>
      <c r="H62" s="1060"/>
      <c r="I62" s="1060"/>
      <c r="J62" s="1148"/>
      <c r="N62" s="1114"/>
      <c r="O62" s="1021"/>
      <c r="P62" s="1124"/>
      <c r="Q62" s="1060"/>
      <c r="R62" s="1132"/>
      <c r="S62" s="1060"/>
      <c r="T62" s="1060"/>
      <c r="U62" s="1060"/>
      <c r="V62" s="1148"/>
    </row>
    <row r="63" spans="2:22" s="1004" customFormat="1" ht="15" customHeight="1">
      <c r="B63" s="1111"/>
      <c r="C63" s="1021"/>
      <c r="D63" s="1123"/>
      <c r="E63" s="1060"/>
      <c r="F63" s="1132"/>
      <c r="G63" s="1060"/>
      <c r="H63" s="1060"/>
      <c r="I63" s="1060"/>
      <c r="J63" s="1148"/>
      <c r="N63" s="1114"/>
      <c r="O63" s="1021"/>
      <c r="P63" s="1124"/>
      <c r="Q63" s="1060"/>
      <c r="R63" s="1132"/>
      <c r="S63" s="1060"/>
      <c r="T63" s="1060"/>
      <c r="U63" s="1060"/>
      <c r="V63" s="1148"/>
    </row>
    <row r="64" spans="2:22" s="1004" customFormat="1" ht="15" customHeight="1">
      <c r="B64" s="1111"/>
      <c r="C64" s="1021"/>
      <c r="D64" s="1123"/>
      <c r="E64" s="1060"/>
      <c r="F64" s="1132"/>
      <c r="G64" s="1060"/>
      <c r="H64" s="1060"/>
      <c r="I64" s="1060"/>
      <c r="J64" s="1148"/>
      <c r="N64" s="1114"/>
      <c r="O64" s="1021"/>
      <c r="P64" s="1124"/>
      <c r="Q64" s="1060"/>
      <c r="R64" s="1132"/>
      <c r="S64" s="1060"/>
      <c r="T64" s="1060"/>
      <c r="U64" s="1060"/>
      <c r="V64" s="1148"/>
    </row>
    <row r="65" spans="1:22" s="1004" customFormat="1" ht="15" customHeight="1">
      <c r="B65" s="1111"/>
      <c r="C65" s="1021"/>
      <c r="D65" s="1123"/>
      <c r="E65" s="1060"/>
      <c r="F65" s="1132"/>
      <c r="G65" s="1060"/>
      <c r="H65" s="1060"/>
      <c r="I65" s="1060"/>
      <c r="J65" s="1148"/>
      <c r="N65" s="1114"/>
      <c r="O65" s="1021"/>
      <c r="P65" s="1124"/>
      <c r="Q65" s="1060"/>
      <c r="R65" s="1132"/>
      <c r="S65" s="1060"/>
      <c r="T65" s="1060"/>
      <c r="U65" s="1060"/>
      <c r="V65" s="1148"/>
    </row>
    <row r="66" spans="1:22" s="1004" customFormat="1" ht="15" customHeight="1">
      <c r="B66" s="1111"/>
      <c r="C66" s="1021"/>
      <c r="D66" s="1123"/>
      <c r="E66" s="1060"/>
      <c r="F66" s="1132"/>
      <c r="G66" s="1060"/>
      <c r="H66" s="1060"/>
      <c r="I66" s="1060"/>
      <c r="J66" s="1148"/>
      <c r="N66" s="1114"/>
      <c r="O66" s="1021"/>
      <c r="P66" s="1124"/>
      <c r="Q66" s="1060"/>
      <c r="R66" s="1132"/>
      <c r="S66" s="1060"/>
      <c r="T66" s="1060"/>
      <c r="U66" s="1060"/>
      <c r="V66" s="1148"/>
    </row>
    <row r="67" spans="1:22" s="1004" customFormat="1" ht="15" customHeight="1">
      <c r="B67" s="1112"/>
      <c r="C67" s="1021"/>
      <c r="D67" s="1123"/>
      <c r="E67" s="1060"/>
      <c r="F67" s="1132"/>
      <c r="G67" s="1060"/>
      <c r="H67" s="1060"/>
      <c r="I67" s="1060"/>
      <c r="J67" s="1148"/>
      <c r="K67" s="1153"/>
      <c r="N67" s="1114"/>
      <c r="O67" s="1021"/>
      <c r="P67" s="1124"/>
      <c r="Q67" s="1060"/>
      <c r="R67" s="1132"/>
      <c r="S67" s="1060"/>
      <c r="T67" s="1060"/>
      <c r="U67" s="1060"/>
      <c r="V67" s="1148"/>
    </row>
    <row r="68" spans="1:22" s="1004" customFormat="1" ht="15" customHeight="1">
      <c r="B68" s="1112"/>
      <c r="C68" s="1021"/>
      <c r="D68" s="1123"/>
      <c r="E68" s="1060"/>
      <c r="F68" s="1132"/>
      <c r="G68" s="1060"/>
      <c r="H68" s="1060"/>
      <c r="I68" s="1060"/>
      <c r="J68" s="1148"/>
      <c r="K68" s="1153"/>
      <c r="N68" s="1114"/>
      <c r="O68" s="1021"/>
      <c r="P68" s="1124"/>
      <c r="Q68" s="1060"/>
      <c r="R68" s="1132"/>
      <c r="S68" s="1060"/>
      <c r="T68" s="1060"/>
      <c r="U68" s="1060"/>
      <c r="V68" s="1148"/>
    </row>
    <row r="69" spans="1:22" s="1004" customFormat="1" ht="15" customHeight="1">
      <c r="B69" s="1111"/>
      <c r="C69" s="1021"/>
      <c r="D69" s="1123"/>
      <c r="E69" s="1060"/>
      <c r="F69" s="1132"/>
      <c r="G69" s="1060"/>
      <c r="H69" s="1060"/>
      <c r="I69" s="1060"/>
      <c r="J69" s="1148"/>
      <c r="N69" s="1114"/>
      <c r="O69" s="1021"/>
      <c r="P69" s="1124"/>
      <c r="Q69" s="1060"/>
      <c r="R69" s="1132"/>
      <c r="S69" s="1060"/>
      <c r="T69" s="1060"/>
      <c r="U69" s="1060"/>
      <c r="V69" s="1148"/>
    </row>
    <row r="70" spans="1:22" s="1004" customFormat="1" ht="15" customHeight="1">
      <c r="B70" s="1111"/>
      <c r="C70" s="1021"/>
      <c r="D70" s="1123"/>
      <c r="E70" s="1060"/>
      <c r="F70" s="1132"/>
      <c r="G70" s="1060"/>
      <c r="H70" s="1060"/>
      <c r="I70" s="1060"/>
      <c r="J70" s="1148"/>
      <c r="N70" s="1114"/>
      <c r="O70" s="1021"/>
      <c r="P70" s="1124"/>
      <c r="Q70" s="1060"/>
      <c r="R70" s="1132"/>
      <c r="S70" s="1060"/>
      <c r="T70" s="1060"/>
      <c r="U70" s="1060"/>
      <c r="V70" s="1148"/>
    </row>
    <row r="71" spans="1:22" s="1004" customFormat="1" ht="15" customHeight="1">
      <c r="B71" s="1111"/>
      <c r="C71" s="1021"/>
      <c r="D71" s="1123"/>
      <c r="E71" s="1060"/>
      <c r="F71" s="1132"/>
      <c r="G71" s="1060"/>
      <c r="H71" s="1060"/>
      <c r="I71" s="1060"/>
      <c r="J71" s="1148"/>
      <c r="N71" s="1114"/>
      <c r="O71" s="1021"/>
      <c r="P71" s="1124"/>
      <c r="Q71" s="1060"/>
      <c r="R71" s="1132"/>
      <c r="S71" s="1060"/>
      <c r="T71" s="1060"/>
      <c r="U71" s="1060"/>
      <c r="V71" s="1148"/>
    </row>
    <row r="72" spans="1:22" s="1004" customFormat="1" ht="15" customHeight="1">
      <c r="B72" s="1111"/>
      <c r="C72" s="1021"/>
      <c r="D72" s="1123"/>
      <c r="E72" s="1060"/>
      <c r="F72" s="1132"/>
      <c r="G72" s="1060"/>
      <c r="H72" s="1060"/>
      <c r="I72" s="1060"/>
      <c r="J72" s="1148"/>
      <c r="N72" s="1114"/>
      <c r="O72" s="1021"/>
      <c r="P72" s="1124"/>
      <c r="Q72" s="1060"/>
      <c r="R72" s="1132"/>
      <c r="S72" s="1060"/>
      <c r="T72" s="1060"/>
      <c r="U72" s="1060"/>
      <c r="V72" s="1148"/>
    </row>
    <row r="73" spans="1:22" s="1004" customFormat="1" ht="15" customHeight="1">
      <c r="B73" s="1115"/>
      <c r="C73" s="1021"/>
      <c r="D73" s="1123"/>
      <c r="E73" s="1060"/>
      <c r="F73" s="1132"/>
      <c r="G73" s="1137"/>
      <c r="H73" s="1137"/>
      <c r="I73" s="1137"/>
      <c r="J73" s="1149"/>
      <c r="K73" s="1153"/>
      <c r="N73" s="1115"/>
      <c r="O73" s="1021"/>
      <c r="P73" s="1123"/>
      <c r="Q73" s="1060"/>
      <c r="R73" s="1132"/>
      <c r="S73" s="1060"/>
      <c r="T73" s="1060"/>
      <c r="U73" s="1176"/>
      <c r="V73" s="1148"/>
    </row>
    <row r="74" spans="1:22" s="1004" customFormat="1" ht="15" customHeight="1">
      <c r="B74" s="1111"/>
      <c r="C74" s="1118"/>
      <c r="D74" s="786"/>
      <c r="E74" s="1129"/>
      <c r="F74" s="1133" t="s">
        <v>559</v>
      </c>
      <c r="G74" s="1138">
        <f>SUM(G4:G73)</f>
        <v>8.9349999999999987</v>
      </c>
      <c r="H74" s="1138">
        <f>SUM(H4:H73)</f>
        <v>8.9349999999999987</v>
      </c>
      <c r="I74" s="1138">
        <f>SUM(I4:I73)</f>
        <v>8.9350000000000005</v>
      </c>
      <c r="J74" s="1150">
        <f>SUM(J4:J73)</f>
        <v>0.66600000000000004</v>
      </c>
      <c r="N74" s="1111"/>
      <c r="O74" s="1118"/>
      <c r="P74" s="786"/>
      <c r="Q74" s="1129"/>
      <c r="R74" s="1133" t="s">
        <v>559</v>
      </c>
      <c r="S74" s="1138">
        <f>SUM(S4:S73)</f>
        <v>3.29</v>
      </c>
      <c r="T74" s="1138">
        <f>SUM(T4:T73)</f>
        <v>1.99</v>
      </c>
      <c r="U74" s="1138"/>
      <c r="V74" s="1150">
        <f>SUM(V4:V73)</f>
        <v>0.24</v>
      </c>
    </row>
    <row r="75" spans="1:22" s="1004" customFormat="1" ht="15" customHeight="1">
      <c r="B75" s="1111"/>
      <c r="C75" s="1160"/>
      <c r="D75" s="627"/>
      <c r="E75" s="1161"/>
      <c r="F75" s="1162"/>
      <c r="G75" s="1163"/>
      <c r="H75" s="1163"/>
      <c r="I75" s="1167"/>
      <c r="J75" s="1168"/>
      <c r="N75" s="1111"/>
      <c r="O75" s="1160"/>
      <c r="P75" s="627"/>
      <c r="Q75" s="1170"/>
      <c r="R75" s="1172" t="s">
        <v>199</v>
      </c>
      <c r="S75" s="1174">
        <f>S74-V74-S7-S8</f>
        <v>0.24999999999999978</v>
      </c>
      <c r="T75" s="1163"/>
      <c r="U75" s="1167"/>
      <c r="V75" s="1168"/>
    </row>
    <row r="76" spans="1:22" s="1004" customFormat="1" ht="15" customHeight="1">
      <c r="A76" s="1107"/>
      <c r="B76" s="746"/>
      <c r="C76" s="1119"/>
      <c r="D76" s="1125"/>
      <c r="E76" s="1130"/>
      <c r="F76" s="1134" t="s">
        <v>264</v>
      </c>
      <c r="G76" s="1139">
        <f>G74-J74</f>
        <v>8.2689999999999984</v>
      </c>
      <c r="H76" s="1139"/>
      <c r="I76" s="1144"/>
      <c r="J76" s="1151"/>
      <c r="M76" s="1169"/>
      <c r="N76" s="746"/>
      <c r="O76" s="1119"/>
      <c r="P76" s="1125"/>
      <c r="Q76" s="1171"/>
      <c r="R76" s="1173" t="s">
        <v>643</v>
      </c>
      <c r="S76" s="1175">
        <f>S7+S8</f>
        <v>2.8</v>
      </c>
      <c r="T76" s="1139"/>
      <c r="U76" s="1144"/>
      <c r="V76" s="1151"/>
    </row>
    <row r="79" spans="1:22" ht="17.149999999999999" customHeight="1">
      <c r="J79" s="1152"/>
      <c r="V79" s="1152"/>
    </row>
  </sheetData>
  <phoneticPr fontId="32"/>
  <printOptions horizontalCentered="1"/>
  <pageMargins left="0.98425196850393704" right="0.19685039370078741" top="0.59055118110236227" bottom="0.39370078740157483" header="0.51181102362204722" footer="0.51181102362204722"/>
  <pageSetup paperSize="9" scale="58" fitToWidth="1" fitToHeight="1" orientation="portrait" usePrinterDefaults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theme="4"/>
  </sheetPr>
  <dimension ref="A1:W84"/>
  <sheetViews>
    <sheetView showGridLines="0" view="pageBreakPreview" topLeftCell="A40" zoomScale="90" zoomScaleSheetLayoutView="90" workbookViewId="0">
      <selection activeCell="N2" sqref="N2:V76"/>
    </sheetView>
  </sheetViews>
  <sheetFormatPr defaultColWidth="10.3984375" defaultRowHeight="17.149999999999999" customHeight="1"/>
  <cols>
    <col min="1" max="1" width="3" style="597" customWidth="1"/>
    <col min="2" max="2" width="14.3984375" style="597" bestFit="1" customWidth="1"/>
    <col min="3" max="3" width="28.09765625" style="1001" customWidth="1"/>
    <col min="4" max="4" width="20.09765625" style="851" customWidth="1"/>
    <col min="5" max="5" width="12.09765625" style="1001" customWidth="1"/>
    <col min="6" max="6" width="6.3984375" style="597" bestFit="1" customWidth="1"/>
    <col min="7" max="9" width="12.09765625" style="1001" customWidth="1"/>
    <col min="10" max="10" width="12.09765625" style="597" customWidth="1"/>
    <col min="11" max="12" width="10.3984375" style="597"/>
    <col min="13" max="13" width="3" style="597" customWidth="1"/>
    <col min="14" max="14" width="14.3984375" style="597" bestFit="1" customWidth="1"/>
    <col min="15" max="15" width="28.09765625" style="1001" customWidth="1"/>
    <col min="16" max="16" width="20.09765625" style="851" customWidth="1"/>
    <col min="17" max="17" width="12.09765625" style="1001" customWidth="1"/>
    <col min="18" max="18" width="6.3984375" style="597" bestFit="1" customWidth="1"/>
    <col min="19" max="21" width="12.09765625" style="1001" customWidth="1"/>
    <col min="22" max="22" width="12.09765625" style="597" customWidth="1"/>
    <col min="23" max="16384" width="10.3984375" style="597"/>
  </cols>
  <sheetData>
    <row r="1" spans="1:23" ht="17.149999999999999" customHeight="1">
      <c r="J1" s="1070"/>
      <c r="V1" s="1070"/>
    </row>
    <row r="2" spans="1:23" s="1003" customFormat="1" ht="17.149999999999999" customHeight="1">
      <c r="B2" s="1108" t="s">
        <v>176</v>
      </c>
      <c r="C2" s="1108"/>
      <c r="D2" s="1120"/>
      <c r="E2" s="1126"/>
      <c r="F2" s="1126"/>
      <c r="G2" s="1126"/>
      <c r="H2" s="1126"/>
      <c r="I2" s="1126"/>
      <c r="J2" s="1145" t="s">
        <v>537</v>
      </c>
      <c r="N2" s="1108" t="s">
        <v>176</v>
      </c>
      <c r="O2" s="1108"/>
      <c r="P2" s="1120"/>
      <c r="Q2" s="1126"/>
      <c r="R2" s="1126"/>
      <c r="S2" s="1126"/>
      <c r="T2" s="1126"/>
      <c r="U2" s="1126"/>
      <c r="V2" s="1145" t="s">
        <v>537</v>
      </c>
    </row>
    <row r="3" spans="1:23" s="1004" customFormat="1" ht="17.149999999999999" customHeight="1">
      <c r="B3" s="1109" t="s">
        <v>743</v>
      </c>
      <c r="C3" s="1116" t="s">
        <v>208</v>
      </c>
      <c r="D3" s="1121" t="s">
        <v>745</v>
      </c>
      <c r="E3" s="1127" t="s">
        <v>681</v>
      </c>
      <c r="F3" s="1127" t="s">
        <v>575</v>
      </c>
      <c r="G3" s="1127" t="s">
        <v>746</v>
      </c>
      <c r="H3" s="1127" t="s">
        <v>748</v>
      </c>
      <c r="I3" s="1140" t="s">
        <v>542</v>
      </c>
      <c r="J3" s="1146" t="s">
        <v>411</v>
      </c>
      <c r="K3" s="1004" t="s">
        <v>261</v>
      </c>
      <c r="N3" s="1109" t="s">
        <v>743</v>
      </c>
      <c r="O3" s="1116" t="s">
        <v>208</v>
      </c>
      <c r="P3" s="1121" t="s">
        <v>745</v>
      </c>
      <c r="Q3" s="1127" t="s">
        <v>681</v>
      </c>
      <c r="R3" s="1127" t="s">
        <v>575</v>
      </c>
      <c r="S3" s="1127" t="s">
        <v>746</v>
      </c>
      <c r="T3" s="1127" t="s">
        <v>748</v>
      </c>
      <c r="U3" s="1140" t="s">
        <v>542</v>
      </c>
      <c r="V3" s="1146" t="s">
        <v>411</v>
      </c>
    </row>
    <row r="4" spans="1:23" s="1004" customFormat="1" ht="15" customHeight="1">
      <c r="A4" s="1004">
        <v>43</v>
      </c>
      <c r="B4" s="1110" t="s">
        <v>178</v>
      </c>
      <c r="C4" s="1117" t="str">
        <f>VLOOKUP(A4,管路データ!$A:$D,2,FALSE)</f>
        <v>HPPE用不断水割丁字管</v>
      </c>
      <c r="D4" s="1122" t="str">
        <f>VLOOKUP(A4,管路データ!$A:$D,3,FALSE)</f>
        <v>φ75</v>
      </c>
      <c r="E4" s="1128">
        <f>VLOOKUP(A4,管路データ!$A:$D,4,FALSE)</f>
        <v>0.36399999999999999</v>
      </c>
      <c r="F4" s="1131">
        <v>1</v>
      </c>
      <c r="G4" s="1135">
        <f t="shared" ref="G4:G67" si="0">E4*F4</f>
        <v>0.36399999999999999</v>
      </c>
      <c r="H4" s="1135">
        <f t="shared" ref="H4:H26" si="1">G4</f>
        <v>0.36399999999999999</v>
      </c>
      <c r="I4" s="1141"/>
      <c r="J4" s="1147">
        <f t="shared" ref="J4:J67" si="2">IF(OR(A4=43,A4=16),G4,"")</f>
        <v>0.36399999999999999</v>
      </c>
      <c r="M4" s="1004">
        <v>13</v>
      </c>
      <c r="N4" s="1110" t="str">
        <f>B40</f>
        <v>NO.4+7.75</v>
      </c>
      <c r="O4" s="1117" t="str">
        <f>VLOOKUP(M4,管路データ!$A:$D,2,FALSE)</f>
        <v>EF両受チーズ（分岐）</v>
      </c>
      <c r="P4" s="1122" t="str">
        <f>VLOOKUP(M4,管路データ!$A:$D,3,FALSE)</f>
        <v>φ75×φ50</v>
      </c>
      <c r="Q4" s="1128">
        <f>VLOOKUP(M4,管路データ!$A:$D,4,FALSE)</f>
        <v>0.28000000000000003</v>
      </c>
      <c r="R4" s="1131">
        <v>1</v>
      </c>
      <c r="S4" s="1135">
        <f t="shared" ref="S4:S10" si="3">Q4*R4</f>
        <v>0.28000000000000003</v>
      </c>
      <c r="T4" s="1135">
        <f t="shared" ref="T4:T9" si="4">S4</f>
        <v>0.28000000000000003</v>
      </c>
      <c r="U4" s="1135"/>
      <c r="V4" s="1147"/>
    </row>
    <row r="5" spans="1:23" s="1004" customFormat="1" ht="15" customHeight="1">
      <c r="A5" s="1004">
        <v>14</v>
      </c>
      <c r="B5" s="1111"/>
      <c r="C5" s="1021" t="str">
        <f>VLOOKUP(A5,管路データ!$A:$D,2,FALSE)</f>
        <v>PE挿し口付鋳鉄製フランジ短管</v>
      </c>
      <c r="D5" s="1123" t="str">
        <f>VLOOKUP($A5,管路データ!$A:$D,3,FALSE)</f>
        <v>φ75</v>
      </c>
      <c r="E5" s="1060">
        <f>VLOOKUP(A5,管路データ!$A:$D,4,FALSE)</f>
        <v>0.4</v>
      </c>
      <c r="F5" s="1132">
        <v>1</v>
      </c>
      <c r="G5" s="1060">
        <f t="shared" si="0"/>
        <v>0.4</v>
      </c>
      <c r="H5" s="1060">
        <f t="shared" si="1"/>
        <v>0.4</v>
      </c>
      <c r="I5" s="1142"/>
      <c r="J5" s="1148" t="str">
        <f t="shared" si="2"/>
        <v/>
      </c>
      <c r="M5" s="1004">
        <v>5</v>
      </c>
      <c r="N5" s="1111" t="s">
        <v>522</v>
      </c>
      <c r="O5" s="1021" t="str">
        <f>VLOOKUP(M5,管路データ!$A:$D,2,FALSE)</f>
        <v>EFソケット</v>
      </c>
      <c r="P5" s="1123" t="s">
        <v>753</v>
      </c>
      <c r="Q5" s="1060">
        <f>VLOOKUP(M5,管路データ!$A:$D,4,FALSE)</f>
        <v>0</v>
      </c>
      <c r="R5" s="1132">
        <v>1</v>
      </c>
      <c r="S5" s="1060">
        <f t="shared" si="3"/>
        <v>0</v>
      </c>
      <c r="T5" s="1060">
        <f t="shared" si="4"/>
        <v>0</v>
      </c>
      <c r="U5" s="1060"/>
      <c r="V5" s="1148"/>
    </row>
    <row r="6" spans="1:23" s="1004" customFormat="1" ht="15" customHeight="1">
      <c r="A6" s="1004">
        <v>6</v>
      </c>
      <c r="B6" s="1113" t="str">
        <f>"NO."&amp;INT(K6/20)&amp;"+"&amp;FIXED(MOD(K6,20),2)</f>
        <v>NO.0+0.95</v>
      </c>
      <c r="C6" s="1021" t="str">
        <f>VLOOKUP(A6,管路データ!$A:$D,2,FALSE)</f>
        <v>EF片受ベンド(L1)&lt;H.B.&gt;</v>
      </c>
      <c r="D6" s="1123" t="str">
        <f>VLOOKUP($A6,管路データ!$A:$D,3,FALSE)</f>
        <v>φ75×45°</v>
      </c>
      <c r="E6" s="1060">
        <f>VLOOKUP(A6,管路データ!$A:$D,4,FALSE)</f>
        <v>0.185</v>
      </c>
      <c r="F6" s="1132">
        <v>1</v>
      </c>
      <c r="G6" s="1060">
        <f t="shared" si="0"/>
        <v>0.185</v>
      </c>
      <c r="H6" s="1060">
        <f t="shared" si="1"/>
        <v>0.185</v>
      </c>
      <c r="I6" s="1143">
        <f>SUM(H4:H6)</f>
        <v>0.94900000000000007</v>
      </c>
      <c r="J6" s="1148" t="str">
        <f t="shared" si="2"/>
        <v/>
      </c>
      <c r="K6" s="1153">
        <f>SUM(H4:H6)</f>
        <v>0.94900000000000007</v>
      </c>
      <c r="M6" s="1004">
        <v>14</v>
      </c>
      <c r="N6" s="1112"/>
      <c r="O6" s="1021" t="str">
        <f>VLOOKUP(M6,管路データ!$A:$D,2,FALSE)</f>
        <v>PE挿し口付鋳鉄製フランジ短管</v>
      </c>
      <c r="P6" s="1123" t="s">
        <v>753</v>
      </c>
      <c r="Q6" s="1060">
        <v>0.375</v>
      </c>
      <c r="R6" s="1132">
        <v>1</v>
      </c>
      <c r="S6" s="1060">
        <f t="shared" si="3"/>
        <v>0.375</v>
      </c>
      <c r="T6" s="1060">
        <f t="shared" si="4"/>
        <v>0.375</v>
      </c>
      <c r="U6" s="1060"/>
      <c r="V6" s="1148"/>
      <c r="W6" s="1153"/>
    </row>
    <row r="7" spans="1:23" s="1004" customFormat="1" ht="15" customHeight="1">
      <c r="A7" s="1004">
        <v>7</v>
      </c>
      <c r="B7" s="1111"/>
      <c r="C7" s="1021" t="str">
        <f>VLOOKUP(A7,管路データ!$A:$D,2,FALSE)</f>
        <v>EF片受ベンド(L2)&lt;H.B.&gt;</v>
      </c>
      <c r="D7" s="1123" t="str">
        <f>VLOOKUP($A7,管路データ!$A:$D,3,FALSE)</f>
        <v>φ75×45°</v>
      </c>
      <c r="E7" s="1060">
        <f>VLOOKUP(A7,管路データ!$A:$D,4,FALSE)</f>
        <v>0.28999999999999998</v>
      </c>
      <c r="F7" s="1132">
        <v>1</v>
      </c>
      <c r="G7" s="1060">
        <f t="shared" si="0"/>
        <v>0.28999999999999998</v>
      </c>
      <c r="H7" s="1060">
        <f t="shared" si="1"/>
        <v>0.28999999999999998</v>
      </c>
      <c r="I7" s="1159"/>
      <c r="J7" s="1148" t="str">
        <f t="shared" si="2"/>
        <v/>
      </c>
      <c r="N7" s="1111"/>
      <c r="O7" s="1021" t="s">
        <v>634</v>
      </c>
      <c r="P7" s="1123" t="s">
        <v>753</v>
      </c>
      <c r="Q7" s="1060">
        <v>0.18</v>
      </c>
      <c r="R7" s="1132">
        <v>1</v>
      </c>
      <c r="S7" s="1060">
        <f t="shared" si="3"/>
        <v>0.18</v>
      </c>
      <c r="T7" s="1060">
        <f t="shared" si="4"/>
        <v>0.18</v>
      </c>
      <c r="U7" s="1060"/>
      <c r="V7" s="1148">
        <f>T7</f>
        <v>0.18</v>
      </c>
    </row>
    <row r="8" spans="1:23" s="1004" customFormat="1" ht="15" customHeight="1">
      <c r="A8" s="1004">
        <v>6</v>
      </c>
      <c r="B8" s="1113" t="str">
        <f>"NO."&amp;INT(K8/20)&amp;"+"&amp;FIXED(MOD(K8,20),2)</f>
        <v>NO.0+1.42</v>
      </c>
      <c r="C8" s="1021" t="str">
        <f>VLOOKUP(A8,管路データ!$A:$D,2,FALSE)</f>
        <v>EF片受ベンド(L1)&lt;H.B.&gt;</v>
      </c>
      <c r="D8" s="1123" t="str">
        <f>VLOOKUP($A8,管路データ!$A:$D,3,FALSE)</f>
        <v>φ75×45°</v>
      </c>
      <c r="E8" s="1060">
        <f>VLOOKUP(A8,管路データ!$A:$D,4,FALSE)</f>
        <v>0.185</v>
      </c>
      <c r="F8" s="1132">
        <v>1</v>
      </c>
      <c r="G8" s="1060">
        <f t="shared" si="0"/>
        <v>0.185</v>
      </c>
      <c r="H8" s="1060">
        <f t="shared" si="1"/>
        <v>0.185</v>
      </c>
      <c r="I8" s="1143">
        <f>SUM(H7:H8)</f>
        <v>0.47499999999999998</v>
      </c>
      <c r="J8" s="1148" t="str">
        <f t="shared" si="2"/>
        <v/>
      </c>
      <c r="K8" s="1153">
        <f>SUM(H4:H8)</f>
        <v>1.4240000000000002</v>
      </c>
      <c r="N8" s="1112"/>
      <c r="O8" s="1021" t="s">
        <v>484</v>
      </c>
      <c r="P8" s="1123" t="s">
        <v>753</v>
      </c>
      <c r="Q8" s="1060">
        <v>0</v>
      </c>
      <c r="R8" s="1132">
        <v>1</v>
      </c>
      <c r="S8" s="1060">
        <f t="shared" si="3"/>
        <v>0</v>
      </c>
      <c r="T8" s="1060">
        <f t="shared" si="4"/>
        <v>0</v>
      </c>
      <c r="U8" s="1060"/>
      <c r="V8" s="1148"/>
      <c r="W8" s="1153"/>
    </row>
    <row r="9" spans="1:23" s="1004" customFormat="1" ht="15" customHeight="1">
      <c r="A9" s="1004">
        <v>7</v>
      </c>
      <c r="B9" s="1111"/>
      <c r="C9" s="1021" t="str">
        <f>VLOOKUP(A9,管路データ!$A:$D,2,FALSE)</f>
        <v>EF片受ベンド(L2)&lt;H.B.&gt;</v>
      </c>
      <c r="D9" s="1123" t="str">
        <f>VLOOKUP($A9,管路データ!$A:$D,3,FALSE)</f>
        <v>φ75×45°</v>
      </c>
      <c r="E9" s="1060">
        <f>VLOOKUP(A9,管路データ!$A:$D,4,FALSE)</f>
        <v>0.28999999999999998</v>
      </c>
      <c r="F9" s="1132">
        <v>1</v>
      </c>
      <c r="G9" s="1060">
        <f t="shared" si="0"/>
        <v>0.28999999999999998</v>
      </c>
      <c r="H9" s="1060">
        <f t="shared" si="1"/>
        <v>0.28999999999999998</v>
      </c>
      <c r="I9" s="1159"/>
      <c r="J9" s="1148" t="str">
        <f t="shared" si="2"/>
        <v/>
      </c>
      <c r="N9" s="1111"/>
      <c r="O9" s="1021" t="s">
        <v>409</v>
      </c>
      <c r="P9" s="1123" t="s">
        <v>753</v>
      </c>
      <c r="Q9" s="1060">
        <v>2.5</v>
      </c>
      <c r="R9" s="1132">
        <v>1</v>
      </c>
      <c r="S9" s="1060">
        <f t="shared" si="3"/>
        <v>2.5</v>
      </c>
      <c r="T9" s="1060">
        <f t="shared" si="4"/>
        <v>2.5</v>
      </c>
      <c r="U9" s="1060"/>
      <c r="V9" s="1148"/>
    </row>
    <row r="10" spans="1:23" s="1004" customFormat="1" ht="15" customHeight="1">
      <c r="A10" s="1004">
        <v>5</v>
      </c>
      <c r="B10" s="1114"/>
      <c r="C10" s="1021" t="str">
        <f>VLOOKUP(A10,管路データ!$A:$D,2,FALSE)</f>
        <v>EFソケット</v>
      </c>
      <c r="D10" s="1124" t="str">
        <f>VLOOKUP($A10,管路データ!$A:$D,3,FALSE)</f>
        <v>φ75</v>
      </c>
      <c r="E10" s="1060">
        <f>VLOOKUP(A10,管路データ!$A:$D,4,FALSE)</f>
        <v>0</v>
      </c>
      <c r="F10" s="1132">
        <v>1</v>
      </c>
      <c r="G10" s="1060">
        <f t="shared" si="0"/>
        <v>0</v>
      </c>
      <c r="H10" s="1060">
        <f t="shared" si="1"/>
        <v>0</v>
      </c>
      <c r="I10" s="1142"/>
      <c r="J10" s="1148" t="str">
        <f t="shared" si="2"/>
        <v/>
      </c>
      <c r="N10" s="1114"/>
      <c r="O10" s="1021" t="s">
        <v>752</v>
      </c>
      <c r="P10" s="1123" t="s">
        <v>753</v>
      </c>
      <c r="Q10" s="1060">
        <v>0.7</v>
      </c>
      <c r="R10" s="1132">
        <v>1</v>
      </c>
      <c r="S10" s="1060">
        <f t="shared" si="3"/>
        <v>0.7</v>
      </c>
      <c r="T10" s="1060">
        <v>0</v>
      </c>
      <c r="U10" s="1060"/>
      <c r="V10" s="1148"/>
    </row>
    <row r="11" spans="1:23" s="627" customFormat="1" ht="15" customHeight="1">
      <c r="A11" s="627">
        <v>3</v>
      </c>
      <c r="B11" s="1111"/>
      <c r="C11" s="1021" t="str">
        <f>VLOOKUP(A11,管路データ!$A:$D,2,FALSE)</f>
        <v>PE甲切管</v>
      </c>
      <c r="D11" s="1124" t="str">
        <f>VLOOKUP($A11,管路データ!$A:$D,3,FALSE)</f>
        <v>φ75</v>
      </c>
      <c r="E11" s="1060">
        <v>4</v>
      </c>
      <c r="F11" s="1132">
        <v>1</v>
      </c>
      <c r="G11" s="1060">
        <f t="shared" si="0"/>
        <v>4</v>
      </c>
      <c r="H11" s="1060">
        <f t="shared" si="1"/>
        <v>4</v>
      </c>
      <c r="I11" s="1142"/>
      <c r="J11" s="1148" t="str">
        <f t="shared" si="2"/>
        <v/>
      </c>
      <c r="K11" s="627"/>
      <c r="M11" s="627"/>
      <c r="N11" s="1114"/>
      <c r="O11" s="1021"/>
      <c r="P11" s="1124"/>
      <c r="Q11" s="1060"/>
      <c r="R11" s="1132"/>
      <c r="S11" s="1060"/>
      <c r="T11" s="1060"/>
      <c r="U11" s="1060"/>
      <c r="V11" s="1148"/>
      <c r="W11" s="627"/>
    </row>
    <row r="12" spans="1:23" s="1004" customFormat="1" ht="15" customHeight="1">
      <c r="A12" s="1004">
        <v>15</v>
      </c>
      <c r="B12" s="1111" t="s">
        <v>284</v>
      </c>
      <c r="C12" s="1021" t="str">
        <f>VLOOKUP(A12,管路データ!$A:$D,2,FALSE)</f>
        <v>PE挿し口付鋳鉄製丁字管</v>
      </c>
      <c r="D12" s="1123" t="str">
        <f>VLOOKUP($A12,管路データ!$A:$D,3,FALSE)</f>
        <v>φ75×φ75</v>
      </c>
      <c r="E12" s="1060">
        <f>VLOOKUP(A12,管路データ!$A:$D,4,FALSE)</f>
        <v>0.71</v>
      </c>
      <c r="F12" s="1132">
        <v>1</v>
      </c>
      <c r="G12" s="1060">
        <f t="shared" si="0"/>
        <v>0.71</v>
      </c>
      <c r="H12" s="1060">
        <f t="shared" si="1"/>
        <v>0.71</v>
      </c>
      <c r="I12" s="1142"/>
      <c r="J12" s="1148" t="str">
        <f t="shared" si="2"/>
        <v/>
      </c>
      <c r="N12" s="1114"/>
      <c r="O12" s="1021"/>
      <c r="P12" s="1124"/>
      <c r="Q12" s="1060"/>
      <c r="R12" s="1132"/>
      <c r="S12" s="1060"/>
      <c r="T12" s="1060"/>
      <c r="U12" s="1060"/>
      <c r="V12" s="1148"/>
    </row>
    <row r="13" spans="1:23" s="1004" customFormat="1" ht="15" customHeight="1">
      <c r="A13" s="1004">
        <v>2</v>
      </c>
      <c r="B13" s="1112"/>
      <c r="C13" s="1021" t="str">
        <f>VLOOKUP(A13,管路データ!$A:$D,2,FALSE)</f>
        <v>EF受口付直管</v>
      </c>
      <c r="D13" s="1123" t="str">
        <f>VLOOKUP($A13,管路データ!$A:$D,3,FALSE)</f>
        <v>φ75</v>
      </c>
      <c r="E13" s="1060">
        <f>VLOOKUP(A13,管路データ!$A:$D,4,FALSE)</f>
        <v>5</v>
      </c>
      <c r="F13" s="1132">
        <v>4</v>
      </c>
      <c r="G13" s="1060">
        <f t="shared" si="0"/>
        <v>20</v>
      </c>
      <c r="H13" s="1060">
        <f t="shared" si="1"/>
        <v>20</v>
      </c>
      <c r="I13" s="1142"/>
      <c r="J13" s="1148" t="str">
        <f t="shared" si="2"/>
        <v/>
      </c>
      <c r="N13" s="1114"/>
      <c r="O13" s="1021"/>
      <c r="P13" s="1124"/>
      <c r="Q13" s="1060"/>
      <c r="R13" s="1132"/>
      <c r="S13" s="1060"/>
      <c r="T13" s="1060"/>
      <c r="U13" s="1060"/>
      <c r="V13" s="1148"/>
    </row>
    <row r="14" spans="1:23" s="1004" customFormat="1" ht="15" customHeight="1">
      <c r="A14" s="1004">
        <v>3</v>
      </c>
      <c r="B14" s="1114"/>
      <c r="C14" s="1021" t="str">
        <f>VLOOKUP(A14,管路データ!$A:$D,2,FALSE)</f>
        <v>PE甲切管</v>
      </c>
      <c r="D14" s="1124" t="str">
        <f>VLOOKUP($A14,管路データ!$A:$D,3,FALSE)</f>
        <v>φ75</v>
      </c>
      <c r="E14" s="1060">
        <v>4.68</v>
      </c>
      <c r="F14" s="1132">
        <v>1</v>
      </c>
      <c r="G14" s="1060">
        <f t="shared" si="0"/>
        <v>4.68</v>
      </c>
      <c r="H14" s="1060">
        <f t="shared" si="1"/>
        <v>4.68</v>
      </c>
      <c r="I14" s="1142"/>
      <c r="J14" s="1148" t="str">
        <f t="shared" si="2"/>
        <v/>
      </c>
      <c r="N14" s="1114"/>
      <c r="O14" s="1021"/>
      <c r="P14" s="1124"/>
      <c r="Q14" s="1060"/>
      <c r="R14" s="1132"/>
      <c r="S14" s="1060"/>
      <c r="T14" s="1060"/>
      <c r="U14" s="1060"/>
      <c r="V14" s="1148"/>
    </row>
    <row r="15" spans="1:23" s="1004" customFormat="1" ht="15" customHeight="1">
      <c r="A15" s="1004">
        <v>6</v>
      </c>
      <c r="B15" s="1113" t="str">
        <f>"NO."&amp;INT(K15/20)&amp;"+"&amp;FIXED(MOD(K15,20),2)</f>
        <v>NO.1+11.29</v>
      </c>
      <c r="C15" s="1021" t="str">
        <f>VLOOKUP(A15,管路データ!$A:$D,2,FALSE)</f>
        <v>EF片受ベンド(L1)&lt;H.B.&gt;</v>
      </c>
      <c r="D15" s="1124" t="str">
        <f>VLOOKUP($A15,管路データ!$A:$D,3,FALSE)</f>
        <v>φ75×45°</v>
      </c>
      <c r="E15" s="1060">
        <f>VLOOKUP(A15,管路データ!$A:$D,4,FALSE)</f>
        <v>0.185</v>
      </c>
      <c r="F15" s="1132">
        <v>1</v>
      </c>
      <c r="G15" s="1060">
        <f t="shared" si="0"/>
        <v>0.185</v>
      </c>
      <c r="H15" s="1060">
        <f t="shared" si="1"/>
        <v>0.185</v>
      </c>
      <c r="I15" s="1143">
        <f>SUM(H9:H15)</f>
        <v>29.864999999999998</v>
      </c>
      <c r="J15" s="1148" t="str">
        <f t="shared" si="2"/>
        <v/>
      </c>
      <c r="K15" s="1153">
        <f>SUM(H4:H15)</f>
        <v>31.288999999999998</v>
      </c>
      <c r="N15" s="1114"/>
      <c r="O15" s="1021"/>
      <c r="P15" s="1124"/>
      <c r="Q15" s="1060"/>
      <c r="R15" s="1132"/>
      <c r="S15" s="1060"/>
      <c r="T15" s="1060"/>
      <c r="U15" s="1060"/>
      <c r="V15" s="1148"/>
      <c r="W15" s="1153"/>
    </row>
    <row r="16" spans="1:23" s="1004" customFormat="1" ht="15" customHeight="1">
      <c r="A16" s="1004">
        <v>7</v>
      </c>
      <c r="B16" s="1111"/>
      <c r="C16" s="1021" t="str">
        <f>VLOOKUP(A16,管路データ!$A:$D,2,FALSE)</f>
        <v>EF片受ベンド(L2)&lt;H.B.&gt;</v>
      </c>
      <c r="D16" s="1123" t="str">
        <f>VLOOKUP($A16,管路データ!$A:$D,3,FALSE)</f>
        <v>φ75×45°</v>
      </c>
      <c r="E16" s="1060">
        <f>VLOOKUP(A16,管路データ!$A:$D,4,FALSE)</f>
        <v>0.28999999999999998</v>
      </c>
      <c r="F16" s="1132">
        <v>1</v>
      </c>
      <c r="G16" s="1060">
        <f t="shared" si="0"/>
        <v>0.28999999999999998</v>
      </c>
      <c r="H16" s="1060">
        <f t="shared" si="1"/>
        <v>0.28999999999999998</v>
      </c>
      <c r="I16" s="1159"/>
      <c r="J16" s="1148" t="str">
        <f t="shared" si="2"/>
        <v/>
      </c>
      <c r="N16" s="1114"/>
      <c r="O16" s="1021"/>
      <c r="P16" s="1124"/>
      <c r="Q16" s="1060"/>
      <c r="R16" s="1132"/>
      <c r="S16" s="1060"/>
      <c r="T16" s="1060"/>
      <c r="U16" s="1060"/>
      <c r="V16" s="1148"/>
    </row>
    <row r="17" spans="1:23" s="1004" customFormat="1" ht="15" customHeight="1">
      <c r="A17" s="1004">
        <v>2</v>
      </c>
      <c r="B17" s="1112"/>
      <c r="C17" s="1021" t="str">
        <f>VLOOKUP(A17,管路データ!$A:$D,2,FALSE)</f>
        <v>EF受口付直管</v>
      </c>
      <c r="D17" s="1124" t="str">
        <f>VLOOKUP($A17,管路データ!$A:$D,3,FALSE)</f>
        <v>φ75</v>
      </c>
      <c r="E17" s="1060">
        <f>VLOOKUP(A17,管路データ!$A:$D,4,FALSE)</f>
        <v>5</v>
      </c>
      <c r="F17" s="1132">
        <v>3</v>
      </c>
      <c r="G17" s="1060">
        <f t="shared" si="0"/>
        <v>15</v>
      </c>
      <c r="H17" s="1060">
        <f t="shared" si="1"/>
        <v>15</v>
      </c>
      <c r="I17" s="1142"/>
      <c r="J17" s="1148" t="str">
        <f t="shared" si="2"/>
        <v/>
      </c>
      <c r="N17" s="1114"/>
      <c r="O17" s="1021"/>
      <c r="P17" s="1124"/>
      <c r="Q17" s="1060"/>
      <c r="R17" s="1132"/>
      <c r="S17" s="1060"/>
      <c r="T17" s="1060"/>
      <c r="U17" s="1060"/>
      <c r="V17" s="1148"/>
    </row>
    <row r="18" spans="1:23" s="1004" customFormat="1" ht="15" customHeight="1">
      <c r="A18" s="1004">
        <v>8</v>
      </c>
      <c r="B18" s="1113" t="str">
        <f>"NO."&amp;INT(K18/20)&amp;"+"&amp;FIXED(MOD(K18,20),2)</f>
        <v>NO.2+6.71</v>
      </c>
      <c r="C18" s="1021" t="str">
        <f>VLOOKUP(A18,管路データ!$A:$D,2,FALSE)</f>
        <v>EF片受ベンド(L1)&lt;H.B.&gt;</v>
      </c>
      <c r="D18" s="1124" t="str">
        <f>VLOOKUP($A18,管路データ!$A:$D,3,FALSE)</f>
        <v>φ75×22 1/2°</v>
      </c>
      <c r="E18" s="1060">
        <f>VLOOKUP(A18,管路データ!$A:$D,4,FALSE)</f>
        <v>0.13500000000000001</v>
      </c>
      <c r="F18" s="1132">
        <v>1</v>
      </c>
      <c r="G18" s="1060">
        <f t="shared" si="0"/>
        <v>0.13500000000000001</v>
      </c>
      <c r="H18" s="1060">
        <f t="shared" si="1"/>
        <v>0.13500000000000001</v>
      </c>
      <c r="I18" s="1143">
        <f>SUM(H16:H18)</f>
        <v>15.424999999999999</v>
      </c>
      <c r="J18" s="1148" t="str">
        <f t="shared" si="2"/>
        <v/>
      </c>
      <c r="K18" s="1153">
        <f>SUM(H4:H18)</f>
        <v>46.713999999999992</v>
      </c>
      <c r="N18" s="1114"/>
      <c r="O18" s="1021"/>
      <c r="P18" s="1124"/>
      <c r="Q18" s="1060"/>
      <c r="R18" s="1132"/>
      <c r="S18" s="1060"/>
      <c r="T18" s="1060"/>
      <c r="U18" s="1060"/>
      <c r="V18" s="1148"/>
      <c r="W18" s="1153"/>
    </row>
    <row r="19" spans="1:23" s="1004" customFormat="1" ht="15" customHeight="1">
      <c r="A19" s="1004">
        <v>9</v>
      </c>
      <c r="B19" s="1111"/>
      <c r="C19" s="1021" t="str">
        <f>VLOOKUP(A19,管路データ!$A:$D,2,FALSE)</f>
        <v>EF片受ベンド(L2)&lt;H.B.&gt;</v>
      </c>
      <c r="D19" s="1123" t="str">
        <f>VLOOKUP($A19,管路データ!$A:$D,3,FALSE)</f>
        <v>φ75×22 1/2°</v>
      </c>
      <c r="E19" s="1060">
        <f>VLOOKUP(A19,管路データ!$A:$D,4,FALSE)</f>
        <v>0.24</v>
      </c>
      <c r="F19" s="1132">
        <v>1</v>
      </c>
      <c r="G19" s="1060">
        <f t="shared" si="0"/>
        <v>0.24</v>
      </c>
      <c r="H19" s="1060">
        <f t="shared" si="1"/>
        <v>0.24</v>
      </c>
      <c r="I19" s="1159"/>
      <c r="J19" s="1148" t="str">
        <f t="shared" si="2"/>
        <v/>
      </c>
      <c r="N19" s="1114"/>
      <c r="O19" s="1021"/>
      <c r="P19" s="1124"/>
      <c r="Q19" s="1060"/>
      <c r="R19" s="1132"/>
      <c r="S19" s="1060"/>
      <c r="T19" s="1060"/>
      <c r="U19" s="1060"/>
      <c r="V19" s="1148"/>
    </row>
    <row r="20" spans="1:23" s="1004" customFormat="1" ht="15" customHeight="1">
      <c r="A20" s="1004">
        <v>2</v>
      </c>
      <c r="B20" s="1112"/>
      <c r="C20" s="1021" t="str">
        <f>VLOOKUP(A20,管路データ!$A:$D,2,FALSE)</f>
        <v>EF受口付直管</v>
      </c>
      <c r="D20" s="1123" t="str">
        <f>VLOOKUP($A20,管路データ!$A:$D,3,FALSE)</f>
        <v>φ75</v>
      </c>
      <c r="E20" s="1060">
        <f>VLOOKUP(A20,管路データ!$A:$D,4,FALSE)</f>
        <v>5</v>
      </c>
      <c r="F20" s="1132">
        <v>2</v>
      </c>
      <c r="G20" s="1060">
        <f t="shared" si="0"/>
        <v>10</v>
      </c>
      <c r="H20" s="1060">
        <f t="shared" si="1"/>
        <v>10</v>
      </c>
      <c r="I20" s="1142"/>
      <c r="J20" s="1148" t="str">
        <f t="shared" si="2"/>
        <v/>
      </c>
      <c r="N20" s="1114"/>
      <c r="O20" s="1021"/>
      <c r="P20" s="1124"/>
      <c r="Q20" s="1060"/>
      <c r="R20" s="1132"/>
      <c r="S20" s="1060"/>
      <c r="T20" s="1060"/>
      <c r="U20" s="1060"/>
      <c r="V20" s="1148"/>
    </row>
    <row r="21" spans="1:23" s="1004" customFormat="1" ht="15" customHeight="1">
      <c r="A21" s="1004">
        <v>3</v>
      </c>
      <c r="B21" s="1112"/>
      <c r="C21" s="1021" t="str">
        <f>VLOOKUP(A21,管路データ!$A:$D,2,FALSE)</f>
        <v>PE甲切管</v>
      </c>
      <c r="D21" s="1123" t="str">
        <f>VLOOKUP($A21,管路データ!$A:$D,3,FALSE)</f>
        <v>φ75</v>
      </c>
      <c r="E21" s="1060">
        <v>2.79</v>
      </c>
      <c r="F21" s="1132">
        <v>1</v>
      </c>
      <c r="G21" s="1060">
        <f t="shared" si="0"/>
        <v>2.79</v>
      </c>
      <c r="H21" s="1060">
        <f t="shared" si="1"/>
        <v>2.79</v>
      </c>
      <c r="I21" s="1142"/>
      <c r="J21" s="1148" t="str">
        <f t="shared" si="2"/>
        <v/>
      </c>
      <c r="N21" s="1114"/>
      <c r="O21" s="1021"/>
      <c r="P21" s="1124"/>
      <c r="Q21" s="1060"/>
      <c r="R21" s="1132"/>
      <c r="S21" s="1060"/>
      <c r="T21" s="1060"/>
      <c r="U21" s="1060"/>
      <c r="V21" s="1148"/>
    </row>
    <row r="22" spans="1:23" s="1004" customFormat="1" ht="15" customHeight="1">
      <c r="A22" s="1004">
        <v>10</v>
      </c>
      <c r="B22" s="1113" t="str">
        <f>"NO."&amp;INT(K22/20)&amp;"+"&amp;FIXED(MOD(K22,20),2)</f>
        <v>NO.2+19.87</v>
      </c>
      <c r="C22" s="1021" t="str">
        <f>VLOOKUP(A22,管路データ!$A:$D,2,FALSE)</f>
        <v>EF片受ベンド(L1)&lt;H.B.&gt;</v>
      </c>
      <c r="D22" s="1123" t="str">
        <f>VLOOKUP($A22,管路データ!$A:$D,3,FALSE)</f>
        <v>φ75×11 1/4°</v>
      </c>
      <c r="E22" s="1060">
        <f>VLOOKUP(A22,管路データ!$A:$D,4,FALSE)</f>
        <v>0.125</v>
      </c>
      <c r="F22" s="1132">
        <v>1</v>
      </c>
      <c r="G22" s="1060">
        <f t="shared" si="0"/>
        <v>0.125</v>
      </c>
      <c r="H22" s="1060">
        <f t="shared" si="1"/>
        <v>0.125</v>
      </c>
      <c r="I22" s="1143">
        <f>SUM(H19:H22)</f>
        <v>13.155000000000001</v>
      </c>
      <c r="J22" s="1148" t="str">
        <f t="shared" si="2"/>
        <v/>
      </c>
      <c r="K22" s="1153">
        <f>SUM(H4:H22)</f>
        <v>59.868999999999993</v>
      </c>
      <c r="N22" s="1114"/>
      <c r="O22" s="1021"/>
      <c r="P22" s="1124"/>
      <c r="Q22" s="1060"/>
      <c r="R22" s="1132"/>
      <c r="S22" s="1060"/>
      <c r="T22" s="1060"/>
      <c r="U22" s="1060"/>
      <c r="V22" s="1148"/>
      <c r="W22" s="1153"/>
    </row>
    <row r="23" spans="1:23" s="1004" customFormat="1" ht="15" customHeight="1">
      <c r="A23" s="1004">
        <v>11</v>
      </c>
      <c r="B23" s="1111"/>
      <c r="C23" s="1021" t="str">
        <f>VLOOKUP(A23,管路データ!$A:$D,2,FALSE)</f>
        <v>EF片受ベンド(L2)&lt;H.B.&gt;</v>
      </c>
      <c r="D23" s="1123" t="str">
        <f>VLOOKUP($A23,管路データ!$A:$D,3,FALSE)</f>
        <v>φ75×11 1/4°</v>
      </c>
      <c r="E23" s="1060">
        <f>VLOOKUP(A23,管路データ!$A:$D,4,FALSE)</f>
        <v>0.23</v>
      </c>
      <c r="F23" s="1132">
        <v>1</v>
      </c>
      <c r="G23" s="1060">
        <f t="shared" si="0"/>
        <v>0.23</v>
      </c>
      <c r="H23" s="1060">
        <f t="shared" si="1"/>
        <v>0.23</v>
      </c>
      <c r="I23" s="1159"/>
      <c r="J23" s="1148" t="str">
        <f t="shared" si="2"/>
        <v/>
      </c>
      <c r="N23" s="1114"/>
      <c r="O23" s="1021"/>
      <c r="P23" s="1124"/>
      <c r="Q23" s="1060"/>
      <c r="R23" s="1132"/>
      <c r="S23" s="1060"/>
      <c r="T23" s="1060"/>
      <c r="U23" s="1060"/>
      <c r="V23" s="1148"/>
    </row>
    <row r="24" spans="1:23" s="1004" customFormat="1" ht="15" customHeight="1">
      <c r="A24" s="1004">
        <v>2</v>
      </c>
      <c r="B24" s="1111"/>
      <c r="C24" s="1021" t="str">
        <f>VLOOKUP(A24,管路データ!$A:$D,2,FALSE)</f>
        <v>EF受口付直管</v>
      </c>
      <c r="D24" s="1123" t="str">
        <f>VLOOKUP($A24,管路データ!$A:$D,3,FALSE)</f>
        <v>φ75</v>
      </c>
      <c r="E24" s="1060">
        <f>VLOOKUP(A24,管路データ!$A:$D,4,FALSE)</f>
        <v>5</v>
      </c>
      <c r="F24" s="1132">
        <v>4</v>
      </c>
      <c r="G24" s="1060">
        <f t="shared" si="0"/>
        <v>20</v>
      </c>
      <c r="H24" s="1060">
        <f t="shared" si="1"/>
        <v>20</v>
      </c>
      <c r="I24" s="1142"/>
      <c r="J24" s="1148" t="str">
        <f t="shared" si="2"/>
        <v/>
      </c>
      <c r="N24" s="1114"/>
      <c r="O24" s="1021"/>
      <c r="P24" s="1124"/>
      <c r="Q24" s="1060"/>
      <c r="R24" s="1132"/>
      <c r="S24" s="1060"/>
      <c r="T24" s="1060"/>
      <c r="U24" s="1060"/>
      <c r="V24" s="1148"/>
    </row>
    <row r="25" spans="1:23" s="1004" customFormat="1" ht="15" customHeight="1">
      <c r="A25" s="1004">
        <v>3</v>
      </c>
      <c r="B25" s="1111"/>
      <c r="C25" s="1021" t="str">
        <f>VLOOKUP(A25,管路データ!$A:$D,2,FALSE)</f>
        <v>PE甲切管</v>
      </c>
      <c r="D25" s="1123" t="str">
        <f>VLOOKUP($A25,管路データ!$A:$D,3,FALSE)</f>
        <v>φ75</v>
      </c>
      <c r="E25" s="1060">
        <v>3.02</v>
      </c>
      <c r="F25" s="1132">
        <v>1</v>
      </c>
      <c r="G25" s="1060">
        <f t="shared" si="0"/>
        <v>3.02</v>
      </c>
      <c r="H25" s="1060">
        <f t="shared" si="1"/>
        <v>3.02</v>
      </c>
      <c r="I25" s="1142"/>
      <c r="J25" s="1148" t="str">
        <f t="shared" si="2"/>
        <v/>
      </c>
      <c r="N25" s="1114"/>
      <c r="O25" s="1021"/>
      <c r="P25" s="1124"/>
      <c r="Q25" s="1060"/>
      <c r="R25" s="1132"/>
      <c r="S25" s="1060"/>
      <c r="T25" s="1060"/>
      <c r="U25" s="1060"/>
      <c r="V25" s="1148"/>
    </row>
    <row r="26" spans="1:23" s="1004" customFormat="1" ht="15" customHeight="1">
      <c r="A26" s="1004">
        <v>19</v>
      </c>
      <c r="B26" s="1111"/>
      <c r="C26" s="1021" t="str">
        <f>VLOOKUP(A26,管路データ!$A:$D,2,FALSE)</f>
        <v>EF片受ベンド(L1)&lt;V.B.&gt;</v>
      </c>
      <c r="D26" s="1123" t="str">
        <f>VLOOKUP($A26,管路データ!$A:$D,3,FALSE)</f>
        <v>φ75×22 1/2°</v>
      </c>
      <c r="E26" s="1060">
        <f>VLOOKUP(A26,管路データ!$A:$D,4,FALSE)</f>
        <v>0.13500000000000001</v>
      </c>
      <c r="F26" s="1132">
        <v>1</v>
      </c>
      <c r="G26" s="1060">
        <f t="shared" si="0"/>
        <v>0.13500000000000001</v>
      </c>
      <c r="H26" s="1159">
        <f t="shared" si="1"/>
        <v>0.13500000000000001</v>
      </c>
      <c r="I26" s="1142"/>
      <c r="J26" s="1148" t="str">
        <f t="shared" si="2"/>
        <v/>
      </c>
      <c r="N26" s="1114"/>
      <c r="O26" s="1021"/>
      <c r="P26" s="1124"/>
      <c r="Q26" s="1060"/>
      <c r="R26" s="1132"/>
      <c r="S26" s="1060"/>
      <c r="T26" s="1060"/>
      <c r="U26" s="1060"/>
      <c r="V26" s="1148"/>
    </row>
    <row r="27" spans="1:23" s="1004" customFormat="1" ht="15" customHeight="1">
      <c r="A27" s="1004">
        <v>20</v>
      </c>
      <c r="B27" s="1111"/>
      <c r="C27" s="1021" t="str">
        <f>VLOOKUP(A27,管路データ!$A:$D,2,FALSE)</f>
        <v>EF片受ベンド(L2)&lt;V.B.&gt;</v>
      </c>
      <c r="D27" s="1123" t="str">
        <f>VLOOKUP($A27,管路データ!$A:$D,3,FALSE)</f>
        <v>φ75×22 1/2°</v>
      </c>
      <c r="E27" s="1060">
        <f>VLOOKUP(A27,管路データ!$A:$D,4,FALSE)</f>
        <v>0.24</v>
      </c>
      <c r="F27" s="1132">
        <v>1</v>
      </c>
      <c r="G27" s="1136">
        <f t="shared" si="0"/>
        <v>0.24</v>
      </c>
      <c r="H27" s="1177">
        <f>G27*COS(RADIANS(22.5))</f>
        <v>0.22173108780270881</v>
      </c>
      <c r="I27" s="1166"/>
      <c r="J27" s="1148" t="str">
        <f t="shared" si="2"/>
        <v/>
      </c>
      <c r="N27" s="1114"/>
      <c r="O27" s="1021"/>
      <c r="P27" s="1124"/>
      <c r="Q27" s="1060"/>
      <c r="R27" s="1132"/>
      <c r="S27" s="1060"/>
      <c r="T27" s="1060"/>
      <c r="U27" s="1060"/>
      <c r="V27" s="1148"/>
    </row>
    <row r="28" spans="1:23" s="1004" customFormat="1" ht="15" customHeight="1">
      <c r="A28" s="1004">
        <v>5</v>
      </c>
      <c r="B28" s="1111"/>
      <c r="C28" s="1021" t="str">
        <f>VLOOKUP(A28,管路データ!$A:$D,2,FALSE)</f>
        <v>EFソケット</v>
      </c>
      <c r="D28" s="1123" t="str">
        <f>VLOOKUP($A28,管路データ!$A:$D,3,FALSE)</f>
        <v>φ75</v>
      </c>
      <c r="E28" s="1060">
        <f>VLOOKUP(A28,管路データ!$A:$D,4,FALSE)</f>
        <v>0</v>
      </c>
      <c r="F28" s="1132">
        <v>1</v>
      </c>
      <c r="G28" s="1136">
        <f t="shared" si="0"/>
        <v>0</v>
      </c>
      <c r="H28" s="1178">
        <f>G28*COS(RADIANS(22.5))</f>
        <v>0</v>
      </c>
      <c r="I28" s="1166"/>
      <c r="J28" s="1148" t="str">
        <f t="shared" si="2"/>
        <v/>
      </c>
      <c r="N28" s="1114"/>
      <c r="O28" s="1021"/>
      <c r="P28" s="1124"/>
      <c r="Q28" s="1060"/>
      <c r="R28" s="1132"/>
      <c r="S28" s="1060"/>
      <c r="T28" s="1060"/>
      <c r="U28" s="1060"/>
      <c r="V28" s="1148"/>
    </row>
    <row r="29" spans="1:23" s="1004" customFormat="1" ht="15" customHeight="1">
      <c r="A29" s="1004">
        <v>4</v>
      </c>
      <c r="B29" s="1111"/>
      <c r="C29" s="1021" t="str">
        <f>VLOOKUP(A29,管路データ!$A:$D,2,FALSE)</f>
        <v>PE乙切管</v>
      </c>
      <c r="D29" s="1123" t="str">
        <f>VLOOKUP($A29,管路データ!$A:$D,3,FALSE)</f>
        <v>φ75</v>
      </c>
      <c r="E29" s="1060">
        <v>0.67</v>
      </c>
      <c r="F29" s="1132">
        <v>1</v>
      </c>
      <c r="G29" s="1136">
        <f t="shared" si="0"/>
        <v>0.67</v>
      </c>
      <c r="H29" s="1178">
        <f>G29*COS(RADIANS(22.5))</f>
        <v>0.61899928678256211</v>
      </c>
      <c r="I29" s="1166"/>
      <c r="J29" s="1148" t="str">
        <f t="shared" si="2"/>
        <v/>
      </c>
      <c r="N29" s="1114"/>
      <c r="O29" s="1021"/>
      <c r="P29" s="1124"/>
      <c r="Q29" s="1060"/>
      <c r="R29" s="1132"/>
      <c r="S29" s="1060"/>
      <c r="T29" s="1060"/>
      <c r="U29" s="1060"/>
      <c r="V29" s="1148"/>
    </row>
    <row r="30" spans="1:23" s="1004" customFormat="1" ht="15" customHeight="1">
      <c r="A30" s="1004">
        <v>19</v>
      </c>
      <c r="B30" s="1111"/>
      <c r="C30" s="1021" t="str">
        <f>VLOOKUP(A30,管路データ!$A:$D,2,FALSE)</f>
        <v>EF片受ベンド(L1)&lt;V.B.&gt;</v>
      </c>
      <c r="D30" s="1123" t="str">
        <f>VLOOKUP($A30,管路データ!$A:$D,3,FALSE)</f>
        <v>φ75×22 1/2°</v>
      </c>
      <c r="E30" s="1060">
        <f>VLOOKUP(A30,管路データ!$A:$D,4,FALSE)</f>
        <v>0.13500000000000001</v>
      </c>
      <c r="F30" s="1132">
        <v>1</v>
      </c>
      <c r="G30" s="1136">
        <f t="shared" si="0"/>
        <v>0.13500000000000001</v>
      </c>
      <c r="H30" s="1179">
        <f>G30*COS(RADIANS(22.5))</f>
        <v>0.12472373688902372</v>
      </c>
      <c r="I30" s="1166"/>
      <c r="J30" s="1148" t="str">
        <f t="shared" si="2"/>
        <v/>
      </c>
      <c r="N30" s="1114"/>
      <c r="O30" s="1021"/>
      <c r="P30" s="1124"/>
      <c r="Q30" s="1060"/>
      <c r="R30" s="1132"/>
      <c r="S30" s="1060"/>
      <c r="T30" s="1060"/>
      <c r="U30" s="1060"/>
      <c r="V30" s="1148"/>
    </row>
    <row r="31" spans="1:23" s="1004" customFormat="1" ht="15" customHeight="1">
      <c r="A31" s="1004">
        <v>20</v>
      </c>
      <c r="B31" s="1111"/>
      <c r="C31" s="1021" t="str">
        <f>VLOOKUP(A31,管路データ!$A:$D,2,FALSE)</f>
        <v>EF片受ベンド(L2)&lt;V.B.&gt;</v>
      </c>
      <c r="D31" s="1123" t="str">
        <f>VLOOKUP($A31,管路データ!$A:$D,3,FALSE)</f>
        <v>φ75×22 1/2°</v>
      </c>
      <c r="E31" s="1060">
        <f>VLOOKUP(A31,管路データ!$A:$D,4,FALSE)</f>
        <v>0.24</v>
      </c>
      <c r="F31" s="1132">
        <v>1</v>
      </c>
      <c r="G31" s="1060">
        <f t="shared" si="0"/>
        <v>0.24</v>
      </c>
      <c r="H31" s="1143">
        <f t="shared" ref="H31:H49" si="5">G31</f>
        <v>0.24</v>
      </c>
      <c r="I31" s="1142"/>
      <c r="J31" s="1148" t="str">
        <f t="shared" si="2"/>
        <v/>
      </c>
      <c r="N31" s="1114"/>
      <c r="O31" s="1021"/>
      <c r="P31" s="1124"/>
      <c r="Q31" s="1060"/>
      <c r="R31" s="1132"/>
      <c r="S31" s="1060"/>
      <c r="T31" s="1060"/>
      <c r="U31" s="1060"/>
      <c r="V31" s="1148"/>
    </row>
    <row r="32" spans="1:23" s="1004" customFormat="1" ht="15" customHeight="1">
      <c r="A32" s="1004">
        <v>6</v>
      </c>
      <c r="B32" s="1113" t="str">
        <f>"NO."&amp;INT(K32/20)&amp;"+"&amp;FIXED(MOD(K32,20),2)</f>
        <v>NO.4+4.64</v>
      </c>
      <c r="C32" s="1021" t="str">
        <f>VLOOKUP(A32,管路データ!$A:$D,2,FALSE)</f>
        <v>EF片受ベンド(L1)&lt;H.B.&gt;</v>
      </c>
      <c r="D32" s="1123" t="str">
        <f>VLOOKUP($A32,管路データ!$A:$D,3,FALSE)</f>
        <v>φ75×45°</v>
      </c>
      <c r="E32" s="1060">
        <f>VLOOKUP(A32,管路データ!$A:$D,4,FALSE)</f>
        <v>0.185</v>
      </c>
      <c r="F32" s="1132">
        <v>1</v>
      </c>
      <c r="G32" s="1060">
        <f t="shared" si="0"/>
        <v>0.185</v>
      </c>
      <c r="H32" s="1060">
        <f t="shared" si="5"/>
        <v>0.185</v>
      </c>
      <c r="I32" s="1143">
        <f>SUM(H23:H32)</f>
        <v>24.775454111474293</v>
      </c>
      <c r="J32" s="1148" t="str">
        <f t="shared" si="2"/>
        <v/>
      </c>
      <c r="K32" s="1153">
        <f>SUM(H4:H32)</f>
        <v>84.644454111474289</v>
      </c>
      <c r="N32" s="1114"/>
      <c r="O32" s="1021"/>
      <c r="P32" s="1124"/>
      <c r="Q32" s="1060"/>
      <c r="R32" s="1132"/>
      <c r="S32" s="1060"/>
      <c r="T32" s="1060"/>
      <c r="U32" s="1060"/>
      <c r="V32" s="1148"/>
      <c r="W32" s="1153"/>
    </row>
    <row r="33" spans="1:23" s="1004" customFormat="1" ht="15" customHeight="1">
      <c r="A33" s="1004">
        <v>7</v>
      </c>
      <c r="B33" s="1111"/>
      <c r="C33" s="1021" t="str">
        <f>VLOOKUP(A33,管路データ!$A:$D,2,FALSE)</f>
        <v>EF片受ベンド(L2)&lt;H.B.&gt;</v>
      </c>
      <c r="D33" s="1123" t="str">
        <f>VLOOKUP($A33,管路データ!$A:$D,3,FALSE)</f>
        <v>φ75×45°</v>
      </c>
      <c r="E33" s="1060">
        <f>VLOOKUP(A33,管路データ!$A:$D,4,FALSE)</f>
        <v>0.28999999999999998</v>
      </c>
      <c r="F33" s="1132">
        <v>1</v>
      </c>
      <c r="G33" s="1060">
        <f t="shared" si="0"/>
        <v>0.28999999999999998</v>
      </c>
      <c r="H33" s="1060">
        <f t="shared" si="5"/>
        <v>0.28999999999999998</v>
      </c>
      <c r="I33" s="1159"/>
      <c r="J33" s="1148" t="str">
        <f t="shared" si="2"/>
        <v/>
      </c>
      <c r="N33" s="1114"/>
      <c r="O33" s="1021"/>
      <c r="P33" s="1124"/>
      <c r="Q33" s="1060"/>
      <c r="R33" s="1132"/>
      <c r="S33" s="1060"/>
      <c r="T33" s="1060"/>
      <c r="U33" s="1060"/>
      <c r="V33" s="1148"/>
    </row>
    <row r="34" spans="1:23" s="1004" customFormat="1" ht="15" customHeight="1">
      <c r="A34" s="1004">
        <v>8</v>
      </c>
      <c r="B34" s="1113" t="str">
        <f>"NO."&amp;INT(K34/20)&amp;"+"&amp;FIXED(MOD(K34,20),2)</f>
        <v>NO.4+5.07</v>
      </c>
      <c r="C34" s="1021" t="str">
        <f>VLOOKUP(A34,管路データ!$A:$D,2,FALSE)</f>
        <v>EF片受ベンド(L1)&lt;H.B.&gt;</v>
      </c>
      <c r="D34" s="1123" t="str">
        <f>VLOOKUP($A34,管路データ!$A:$D,3,FALSE)</f>
        <v>φ75×22 1/2°</v>
      </c>
      <c r="E34" s="1060">
        <f>VLOOKUP(A34,管路データ!$A:$D,4,FALSE)</f>
        <v>0.13500000000000001</v>
      </c>
      <c r="F34" s="1132">
        <v>1</v>
      </c>
      <c r="G34" s="1060">
        <f t="shared" si="0"/>
        <v>0.13500000000000001</v>
      </c>
      <c r="H34" s="1060">
        <f t="shared" si="5"/>
        <v>0.13500000000000001</v>
      </c>
      <c r="I34" s="1143">
        <f>SUM(H33:H34)</f>
        <v>0.42499999999999999</v>
      </c>
      <c r="J34" s="1148" t="str">
        <f t="shared" si="2"/>
        <v/>
      </c>
      <c r="K34" s="1153">
        <f>SUM(H4:H34)</f>
        <v>85.0694541114743</v>
      </c>
      <c r="N34" s="1114"/>
      <c r="O34" s="1021"/>
      <c r="P34" s="1124"/>
      <c r="Q34" s="1060"/>
      <c r="R34" s="1132"/>
      <c r="S34" s="1060"/>
      <c r="T34" s="1060"/>
      <c r="U34" s="1060"/>
      <c r="V34" s="1148"/>
      <c r="W34" s="1153"/>
    </row>
    <row r="35" spans="1:23" s="1004" customFormat="1" ht="15" customHeight="1">
      <c r="A35" s="1004">
        <v>9</v>
      </c>
      <c r="B35" s="1111"/>
      <c r="C35" s="1021" t="str">
        <f>VLOOKUP(A35,管路データ!$A:$D,2,FALSE)</f>
        <v>EF片受ベンド(L2)&lt;H.B.&gt;</v>
      </c>
      <c r="D35" s="1123" t="str">
        <f>VLOOKUP($A35,管路データ!$A:$D,3,FALSE)</f>
        <v>φ75×22 1/2°</v>
      </c>
      <c r="E35" s="1060">
        <f>VLOOKUP(A35,管路データ!$A:$D,4,FALSE)</f>
        <v>0.24</v>
      </c>
      <c r="F35" s="1132">
        <v>1</v>
      </c>
      <c r="G35" s="1060">
        <f t="shared" si="0"/>
        <v>0.24</v>
      </c>
      <c r="H35" s="1060">
        <f t="shared" si="5"/>
        <v>0.24</v>
      </c>
      <c r="I35" s="1159"/>
      <c r="J35" s="1148" t="str">
        <f t="shared" si="2"/>
        <v/>
      </c>
      <c r="N35" s="1114"/>
      <c r="O35" s="1021"/>
      <c r="P35" s="1124"/>
      <c r="Q35" s="1060"/>
      <c r="R35" s="1132"/>
      <c r="S35" s="1060"/>
      <c r="T35" s="1060"/>
      <c r="U35" s="1060"/>
      <c r="V35" s="1148"/>
    </row>
    <row r="36" spans="1:23" s="1004" customFormat="1" ht="15" customHeight="1">
      <c r="A36" s="1004">
        <v>5</v>
      </c>
      <c r="B36" s="1111"/>
      <c r="C36" s="1021" t="str">
        <f>VLOOKUP(A36,管路データ!$A:$D,2,FALSE)</f>
        <v>EFソケット</v>
      </c>
      <c r="D36" s="1123" t="str">
        <f>VLOOKUP($A36,管路データ!$A:$D,3,FALSE)</f>
        <v>φ75</v>
      </c>
      <c r="E36" s="1060">
        <f>VLOOKUP(A36,管路データ!$A:$D,4,FALSE)</f>
        <v>0</v>
      </c>
      <c r="F36" s="1132">
        <v>1</v>
      </c>
      <c r="G36" s="1060">
        <f t="shared" si="0"/>
        <v>0</v>
      </c>
      <c r="H36" s="1060">
        <f t="shared" si="5"/>
        <v>0</v>
      </c>
      <c r="I36" s="1142"/>
      <c r="J36" s="1148" t="str">
        <f t="shared" si="2"/>
        <v/>
      </c>
      <c r="N36" s="1114"/>
      <c r="O36" s="1021"/>
      <c r="P36" s="1124"/>
      <c r="Q36" s="1060"/>
      <c r="R36" s="1132"/>
      <c r="S36" s="1060"/>
      <c r="T36" s="1060"/>
      <c r="U36" s="1060"/>
      <c r="V36" s="1148"/>
    </row>
    <row r="37" spans="1:23" s="1004" customFormat="1" ht="15" customHeight="1">
      <c r="A37" s="1004">
        <v>4</v>
      </c>
      <c r="B37" s="1111"/>
      <c r="C37" s="1021" t="str">
        <f>VLOOKUP(A37,管路データ!$A:$D,2,FALSE)</f>
        <v>PE乙切管</v>
      </c>
      <c r="D37" s="1123" t="str">
        <f>VLOOKUP($A37,管路データ!$A:$D,3,FALSE)</f>
        <v>φ75</v>
      </c>
      <c r="E37" s="1060">
        <v>1.6</v>
      </c>
      <c r="F37" s="1132">
        <v>1</v>
      </c>
      <c r="G37" s="1060">
        <f t="shared" si="0"/>
        <v>1.6</v>
      </c>
      <c r="H37" s="1060">
        <f t="shared" si="5"/>
        <v>1.6</v>
      </c>
      <c r="I37" s="1142"/>
      <c r="J37" s="1148" t="str">
        <f t="shared" si="2"/>
        <v/>
      </c>
      <c r="N37" s="1114"/>
      <c r="O37" s="1021"/>
      <c r="P37" s="1124"/>
      <c r="Q37" s="1060"/>
      <c r="R37" s="1132"/>
      <c r="S37" s="1060"/>
      <c r="T37" s="1060"/>
      <c r="U37" s="1060"/>
      <c r="V37" s="1148"/>
    </row>
    <row r="38" spans="1:23" s="1004" customFormat="1" ht="15" customHeight="1">
      <c r="A38" s="1004">
        <v>5</v>
      </c>
      <c r="B38" s="1111"/>
      <c r="C38" s="1021" t="str">
        <f>VLOOKUP(A38,管路データ!$A:$D,2,FALSE)</f>
        <v>EFソケット</v>
      </c>
      <c r="D38" s="1123" t="str">
        <f>VLOOKUP($A38,管路データ!$A:$D,3,FALSE)</f>
        <v>φ75</v>
      </c>
      <c r="E38" s="1060">
        <f>VLOOKUP(A38,管路データ!$A:$D,4,FALSE)</f>
        <v>0</v>
      </c>
      <c r="F38" s="1132">
        <v>1</v>
      </c>
      <c r="G38" s="1060">
        <f t="shared" si="0"/>
        <v>0</v>
      </c>
      <c r="H38" s="1060">
        <f t="shared" si="5"/>
        <v>0</v>
      </c>
      <c r="I38" s="1142"/>
      <c r="J38" s="1148" t="str">
        <f t="shared" si="2"/>
        <v/>
      </c>
      <c r="N38" s="1114"/>
      <c r="O38" s="1021"/>
      <c r="P38" s="1124"/>
      <c r="Q38" s="1060"/>
      <c r="R38" s="1132"/>
      <c r="S38" s="1060"/>
      <c r="T38" s="1060"/>
      <c r="U38" s="1060"/>
      <c r="V38" s="1148"/>
    </row>
    <row r="39" spans="1:23" s="1004" customFormat="1" ht="15" customHeight="1">
      <c r="A39" s="1004">
        <v>16</v>
      </c>
      <c r="B39" s="1111"/>
      <c r="C39" s="1021" t="str">
        <f>VLOOKUP(A39,管路データ!$A:$D,2,FALSE)</f>
        <v>PE挿し口付ソフトシール仕切弁</v>
      </c>
      <c r="D39" s="1123" t="str">
        <f>VLOOKUP($A39,管路データ!$A:$D,3,FALSE)</f>
        <v>φ75</v>
      </c>
      <c r="E39" s="1060">
        <f>VLOOKUP(A39,管路データ!$A:$D,4,FALSE)</f>
        <v>0.78</v>
      </c>
      <c r="F39" s="1132">
        <v>1</v>
      </c>
      <c r="G39" s="1060">
        <f t="shared" si="0"/>
        <v>0.78</v>
      </c>
      <c r="H39" s="1060">
        <f t="shared" si="5"/>
        <v>0.78</v>
      </c>
      <c r="I39" s="1142"/>
      <c r="J39" s="1148">
        <f t="shared" si="2"/>
        <v>0.78</v>
      </c>
      <c r="N39" s="1114"/>
      <c r="O39" s="1021"/>
      <c r="P39" s="1124"/>
      <c r="Q39" s="1060"/>
      <c r="R39" s="1132"/>
      <c r="S39" s="1060"/>
      <c r="T39" s="1060"/>
      <c r="U39" s="1060"/>
      <c r="V39" s="1148"/>
    </row>
    <row r="40" spans="1:23" s="1004" customFormat="1" ht="15" customHeight="1">
      <c r="A40" s="1004">
        <v>12</v>
      </c>
      <c r="B40" s="1113" t="str">
        <f>"NO."&amp;INT(K40/20)&amp;"+"&amp;FIXED(MOD(K40,20),2)</f>
        <v>NO.4+7.75</v>
      </c>
      <c r="C40" s="1021" t="str">
        <f>VLOOKUP(A40,管路データ!$A:$D,2,FALSE)</f>
        <v>EF両受チーズ</v>
      </c>
      <c r="D40" s="1123" t="str">
        <f>VLOOKUP($A40,管路データ!$A:$D,3,FALSE)</f>
        <v>φ75×φ50</v>
      </c>
      <c r="E40" s="1060">
        <f>VLOOKUP(A40,管路データ!$A:$D,4,FALSE)/2</f>
        <v>5.6000000000000001e-002</v>
      </c>
      <c r="F40" s="1132">
        <v>1</v>
      </c>
      <c r="G40" s="1060">
        <f t="shared" si="0"/>
        <v>5.6000000000000001e-002</v>
      </c>
      <c r="H40" s="1060">
        <f t="shared" si="5"/>
        <v>5.6000000000000001e-002</v>
      </c>
      <c r="I40" s="1143">
        <f>SUM(H35:H40)</f>
        <v>2.6760000000000002</v>
      </c>
      <c r="J40" s="1148" t="str">
        <f t="shared" si="2"/>
        <v/>
      </c>
      <c r="K40" s="1153">
        <f>SUM(H4:H40)</f>
        <v>87.745454111474288</v>
      </c>
      <c r="N40" s="1114"/>
      <c r="O40" s="1021"/>
      <c r="P40" s="1124"/>
      <c r="Q40" s="1060"/>
      <c r="R40" s="1132"/>
      <c r="S40" s="1060"/>
      <c r="T40" s="1060"/>
      <c r="U40" s="1060"/>
      <c r="V40" s="1148"/>
      <c r="W40" s="1153"/>
    </row>
    <row r="41" spans="1:23" s="1004" customFormat="1" ht="15" customHeight="1">
      <c r="A41" s="1004">
        <v>12</v>
      </c>
      <c r="B41" s="1111" t="s">
        <v>675</v>
      </c>
      <c r="C41" s="1021" t="str">
        <f>VLOOKUP(A41,管路データ!$A:$D,2,FALSE)</f>
        <v>EF両受チーズ</v>
      </c>
      <c r="D41" s="1123" t="str">
        <f>VLOOKUP($A41,管路データ!$A:$D,3,FALSE)</f>
        <v>φ75×φ50</v>
      </c>
      <c r="E41" s="1060">
        <f>VLOOKUP(A41,管路データ!$A:$D,4,FALSE)/2</f>
        <v>5.6000000000000001e-002</v>
      </c>
      <c r="F41" s="1132">
        <v>1</v>
      </c>
      <c r="G41" s="1060">
        <f t="shared" si="0"/>
        <v>5.6000000000000001e-002</v>
      </c>
      <c r="H41" s="1060">
        <f t="shared" si="5"/>
        <v>5.6000000000000001e-002</v>
      </c>
      <c r="I41" s="1159"/>
      <c r="J41" s="1148" t="str">
        <f t="shared" si="2"/>
        <v/>
      </c>
      <c r="N41" s="1114"/>
      <c r="O41" s="1021"/>
      <c r="P41" s="1124"/>
      <c r="Q41" s="1060"/>
      <c r="R41" s="1132"/>
      <c r="S41" s="1060"/>
      <c r="T41" s="1060"/>
      <c r="U41" s="1060"/>
      <c r="V41" s="1148"/>
    </row>
    <row r="42" spans="1:23" s="1004" customFormat="1" ht="15" customHeight="1">
      <c r="A42" s="1004">
        <v>16</v>
      </c>
      <c r="B42" s="1111"/>
      <c r="C42" s="1021" t="str">
        <f>VLOOKUP(A42,管路データ!$A:$D,2,FALSE)</f>
        <v>PE挿し口付ソフトシール仕切弁</v>
      </c>
      <c r="D42" s="1123" t="str">
        <f>VLOOKUP($A42,管路データ!$A:$D,3,FALSE)</f>
        <v>φ75</v>
      </c>
      <c r="E42" s="1060">
        <f>VLOOKUP(A42,管路データ!$A:$D,4,FALSE)</f>
        <v>0.78</v>
      </c>
      <c r="F42" s="1132">
        <v>1</v>
      </c>
      <c r="G42" s="1060">
        <f t="shared" si="0"/>
        <v>0.78</v>
      </c>
      <c r="H42" s="1060">
        <f t="shared" si="5"/>
        <v>0.78</v>
      </c>
      <c r="I42" s="1142"/>
      <c r="J42" s="1148">
        <f t="shared" si="2"/>
        <v>0.78</v>
      </c>
      <c r="N42" s="1114"/>
      <c r="O42" s="1021"/>
      <c r="P42" s="1124"/>
      <c r="Q42" s="1060"/>
      <c r="R42" s="1132"/>
      <c r="S42" s="1060"/>
      <c r="T42" s="1060"/>
      <c r="U42" s="1060"/>
      <c r="V42" s="1148"/>
    </row>
    <row r="43" spans="1:23" s="1004" customFormat="1" ht="15" customHeight="1">
      <c r="A43" s="1004">
        <v>5</v>
      </c>
      <c r="B43" s="1111"/>
      <c r="C43" s="1021" t="str">
        <f>VLOOKUP(A43,管路データ!$A:$D,2,FALSE)</f>
        <v>EFソケット</v>
      </c>
      <c r="D43" s="1123" t="str">
        <f>VLOOKUP($A43,管路データ!$A:$D,3,FALSE)</f>
        <v>φ75</v>
      </c>
      <c r="E43" s="1060">
        <f>VLOOKUP(A43,管路データ!$A:$D,4,FALSE)</f>
        <v>0</v>
      </c>
      <c r="F43" s="1132">
        <v>1</v>
      </c>
      <c r="G43" s="1060">
        <f t="shared" si="0"/>
        <v>0</v>
      </c>
      <c r="H43" s="1060">
        <f t="shared" si="5"/>
        <v>0</v>
      </c>
      <c r="I43" s="1142"/>
      <c r="J43" s="1148" t="str">
        <f t="shared" si="2"/>
        <v/>
      </c>
      <c r="N43" s="1114"/>
      <c r="O43" s="1021"/>
      <c r="P43" s="1124"/>
      <c r="Q43" s="1060"/>
      <c r="R43" s="1132"/>
      <c r="S43" s="1060"/>
      <c r="T43" s="1060"/>
      <c r="U43" s="1060"/>
      <c r="V43" s="1148"/>
    </row>
    <row r="44" spans="1:23" s="1004" customFormat="1" ht="15" customHeight="1">
      <c r="A44" s="1004">
        <v>4</v>
      </c>
      <c r="B44" s="1111"/>
      <c r="C44" s="1021" t="str">
        <f>VLOOKUP(A44,管路データ!$A:$D,2,FALSE)</f>
        <v>PE乙切管</v>
      </c>
      <c r="D44" s="1123" t="str">
        <f>VLOOKUP($A44,管路データ!$A:$D,3,FALSE)</f>
        <v>φ75</v>
      </c>
      <c r="E44" s="1060">
        <v>0.67</v>
      </c>
      <c r="F44" s="1132">
        <v>1</v>
      </c>
      <c r="G44" s="1060">
        <f t="shared" si="0"/>
        <v>0.67</v>
      </c>
      <c r="H44" s="1060">
        <f t="shared" si="5"/>
        <v>0.67</v>
      </c>
      <c r="I44" s="1142"/>
      <c r="J44" s="1148" t="str">
        <f t="shared" si="2"/>
        <v/>
      </c>
      <c r="N44" s="1114"/>
      <c r="O44" s="1021"/>
      <c r="P44" s="1124"/>
      <c r="Q44" s="1060"/>
      <c r="R44" s="1132"/>
      <c r="S44" s="1060"/>
      <c r="T44" s="1060"/>
      <c r="U44" s="1060"/>
      <c r="V44" s="1148"/>
    </row>
    <row r="45" spans="1:23" s="1004" customFormat="1" ht="15" customHeight="1">
      <c r="A45" s="1004">
        <v>8</v>
      </c>
      <c r="B45" s="1113" t="str">
        <f>"NO."&amp;INT(K45/20)&amp;"+"&amp;FIXED(MOD(K45,20),2)</f>
        <v>NO.4+9.39</v>
      </c>
      <c r="C45" s="1021" t="str">
        <f>VLOOKUP(A45,管路データ!$A:$D,2,FALSE)</f>
        <v>EF片受ベンド(L1)&lt;H.B.&gt;</v>
      </c>
      <c r="D45" s="1123" t="str">
        <f>VLOOKUP($A45,管路データ!$A:$D,3,FALSE)</f>
        <v>φ75×22 1/2°</v>
      </c>
      <c r="E45" s="1060">
        <f>VLOOKUP(A45,管路データ!$A:$D,4,FALSE)</f>
        <v>0.13500000000000001</v>
      </c>
      <c r="F45" s="1132">
        <v>1</v>
      </c>
      <c r="G45" s="1060">
        <f t="shared" si="0"/>
        <v>0.13500000000000001</v>
      </c>
      <c r="H45" s="1060">
        <f t="shared" si="5"/>
        <v>0.13500000000000001</v>
      </c>
      <c r="I45" s="1143">
        <f>SUM(H41:H45)</f>
        <v>1.6410000000000002</v>
      </c>
      <c r="J45" s="1148" t="str">
        <f t="shared" si="2"/>
        <v/>
      </c>
      <c r="K45" s="1153">
        <f>SUM(H4:H45)</f>
        <v>89.386454111474293</v>
      </c>
      <c r="N45" s="1114"/>
      <c r="O45" s="1021"/>
      <c r="P45" s="1124"/>
      <c r="Q45" s="1060"/>
      <c r="R45" s="1132"/>
      <c r="S45" s="1060"/>
      <c r="T45" s="1060"/>
      <c r="U45" s="1060"/>
      <c r="V45" s="1148"/>
      <c r="W45" s="1153"/>
    </row>
    <row r="46" spans="1:23" s="1004" customFormat="1" ht="15" customHeight="1">
      <c r="A46" s="1004">
        <v>9</v>
      </c>
      <c r="B46" s="1111"/>
      <c r="C46" s="1021" t="str">
        <f>VLOOKUP(A46,管路データ!$A:$D,2,FALSE)</f>
        <v>EF片受ベンド(L2)&lt;H.B.&gt;</v>
      </c>
      <c r="D46" s="1123" t="str">
        <f>VLOOKUP($A46,管路データ!$A:$D,3,FALSE)</f>
        <v>φ75×22 1/2°</v>
      </c>
      <c r="E46" s="1060">
        <f>VLOOKUP(A46,管路データ!$A:$D,4,FALSE)</f>
        <v>0.24</v>
      </c>
      <c r="F46" s="1132">
        <v>1</v>
      </c>
      <c r="G46" s="1060">
        <f t="shared" si="0"/>
        <v>0.24</v>
      </c>
      <c r="H46" s="1060">
        <f t="shared" si="5"/>
        <v>0.24</v>
      </c>
      <c r="I46" s="1159"/>
      <c r="J46" s="1148" t="str">
        <f t="shared" si="2"/>
        <v/>
      </c>
      <c r="N46" s="1114"/>
      <c r="O46" s="1021"/>
      <c r="P46" s="1124"/>
      <c r="Q46" s="1060"/>
      <c r="R46" s="1132"/>
      <c r="S46" s="1060"/>
      <c r="T46" s="1060"/>
      <c r="U46" s="1060"/>
      <c r="V46" s="1148"/>
    </row>
    <row r="47" spans="1:23" s="1004" customFormat="1" ht="15" customHeight="1">
      <c r="A47" s="1004">
        <v>10</v>
      </c>
      <c r="B47" s="1113" t="str">
        <f>"NO."&amp;INT(K47/20)&amp;"+"&amp;FIXED(MOD(K47,20),2)</f>
        <v>NO.4+9.75</v>
      </c>
      <c r="C47" s="1021" t="str">
        <f>VLOOKUP(A47,管路データ!$A:$D,2,FALSE)</f>
        <v>EF片受ベンド(L1)&lt;H.B.&gt;</v>
      </c>
      <c r="D47" s="1123" t="str">
        <f>VLOOKUP($A47,管路データ!$A:$D,3,FALSE)</f>
        <v>φ75×11 1/4°</v>
      </c>
      <c r="E47" s="1060">
        <f>VLOOKUP(A47,管路データ!$A:$D,4,FALSE)</f>
        <v>0.125</v>
      </c>
      <c r="F47" s="1132">
        <v>1</v>
      </c>
      <c r="G47" s="1060">
        <f t="shared" si="0"/>
        <v>0.125</v>
      </c>
      <c r="H47" s="1060">
        <f t="shared" si="5"/>
        <v>0.125</v>
      </c>
      <c r="I47" s="1143">
        <f>SUM(H46:H47)</f>
        <v>0.36499999999999999</v>
      </c>
      <c r="J47" s="1148" t="str">
        <f t="shared" si="2"/>
        <v/>
      </c>
      <c r="K47" s="1153">
        <f>SUM(H4:H47)</f>
        <v>89.751454111474288</v>
      </c>
      <c r="N47" s="1114"/>
      <c r="O47" s="1021"/>
      <c r="P47" s="1124"/>
      <c r="Q47" s="1060"/>
      <c r="R47" s="1132"/>
      <c r="S47" s="1060"/>
      <c r="T47" s="1060"/>
      <c r="U47" s="1060"/>
      <c r="V47" s="1148"/>
      <c r="W47" s="1153"/>
    </row>
    <row r="48" spans="1:23" s="1004" customFormat="1" ht="15" customHeight="1">
      <c r="A48" s="1004">
        <v>11</v>
      </c>
      <c r="B48" s="1111"/>
      <c r="C48" s="1021" t="str">
        <f>VLOOKUP(A48,管路データ!$A:$D,2,FALSE)</f>
        <v>EF片受ベンド(L2)&lt;H.B.&gt;</v>
      </c>
      <c r="D48" s="1123" t="str">
        <f>VLOOKUP($A48,管路データ!$A:$D,3,FALSE)</f>
        <v>φ75×11 1/4°</v>
      </c>
      <c r="E48" s="1060">
        <f>VLOOKUP(A48,管路データ!$A:$D,4,FALSE)</f>
        <v>0.23</v>
      </c>
      <c r="F48" s="1132">
        <v>1</v>
      </c>
      <c r="G48" s="1060">
        <f t="shared" si="0"/>
        <v>0.23</v>
      </c>
      <c r="H48" s="1060">
        <f t="shared" si="5"/>
        <v>0.23</v>
      </c>
      <c r="I48" s="1159"/>
      <c r="J48" s="1148" t="str">
        <f t="shared" si="2"/>
        <v/>
      </c>
      <c r="N48" s="1114"/>
      <c r="O48" s="1021"/>
      <c r="P48" s="1124"/>
      <c r="Q48" s="1060"/>
      <c r="R48" s="1132"/>
      <c r="S48" s="1060"/>
      <c r="T48" s="1060"/>
      <c r="U48" s="1060"/>
      <c r="V48" s="1148"/>
    </row>
    <row r="49" spans="1:22" s="1004" customFormat="1" ht="15" customHeight="1">
      <c r="A49" s="1004">
        <v>19</v>
      </c>
      <c r="B49" s="1111"/>
      <c r="C49" s="1021" t="str">
        <f>VLOOKUP(A49,管路データ!$A:$D,2,FALSE)</f>
        <v>EF片受ベンド(L1)&lt;V.B.&gt;</v>
      </c>
      <c r="D49" s="1123" t="str">
        <f>VLOOKUP($A49,管路データ!$A:$D,3,FALSE)</f>
        <v>φ75×22 1/2°</v>
      </c>
      <c r="E49" s="1060">
        <f>VLOOKUP(A49,管路データ!$A:$D,4,FALSE)</f>
        <v>0.13500000000000001</v>
      </c>
      <c r="F49" s="1132">
        <v>1</v>
      </c>
      <c r="G49" s="1060">
        <f t="shared" si="0"/>
        <v>0.13500000000000001</v>
      </c>
      <c r="H49" s="1159">
        <f t="shared" si="5"/>
        <v>0.13500000000000001</v>
      </c>
      <c r="I49" s="1142"/>
      <c r="J49" s="1148" t="str">
        <f t="shared" si="2"/>
        <v/>
      </c>
      <c r="N49" s="1114"/>
      <c r="O49" s="1021"/>
      <c r="P49" s="1124"/>
      <c r="Q49" s="1060"/>
      <c r="R49" s="1132"/>
      <c r="S49" s="1060"/>
      <c r="T49" s="1060"/>
      <c r="U49" s="1060"/>
      <c r="V49" s="1148"/>
    </row>
    <row r="50" spans="1:22" s="1004" customFormat="1" ht="15" customHeight="1">
      <c r="A50" s="1004">
        <v>20</v>
      </c>
      <c r="B50" s="1111"/>
      <c r="C50" s="1021" t="str">
        <f>VLOOKUP(A50,管路データ!$A:$D,2,FALSE)</f>
        <v>EF片受ベンド(L2)&lt;V.B.&gt;</v>
      </c>
      <c r="D50" s="1123" t="str">
        <f>VLOOKUP($A50,管路データ!$A:$D,3,FALSE)</f>
        <v>φ75×22 1/2°</v>
      </c>
      <c r="E50" s="1060">
        <f>VLOOKUP(A50,管路データ!$A:$D,4,FALSE)</f>
        <v>0.24</v>
      </c>
      <c r="F50" s="1132">
        <v>1</v>
      </c>
      <c r="G50" s="1136">
        <f t="shared" si="0"/>
        <v>0.24</v>
      </c>
      <c r="H50" s="1177">
        <f>G50*COS(RADIANS(22.5))</f>
        <v>0.22173108780270881</v>
      </c>
      <c r="I50" s="1166"/>
      <c r="J50" s="1148" t="str">
        <f t="shared" si="2"/>
        <v/>
      </c>
      <c r="N50" s="1114"/>
      <c r="O50" s="1021"/>
      <c r="P50" s="1124"/>
      <c r="Q50" s="1060"/>
      <c r="R50" s="1132"/>
      <c r="S50" s="1060"/>
      <c r="T50" s="1060"/>
      <c r="U50" s="1060"/>
      <c r="V50" s="1148"/>
    </row>
    <row r="51" spans="1:22" s="1004" customFormat="1" ht="15" customHeight="1">
      <c r="A51" s="1004">
        <v>5</v>
      </c>
      <c r="B51" s="1111"/>
      <c r="C51" s="1021" t="str">
        <f>VLOOKUP(A51,管路データ!$A:$D,2,FALSE)</f>
        <v>EFソケット</v>
      </c>
      <c r="D51" s="1123" t="str">
        <f>VLOOKUP($A51,管路データ!$A:$D,3,FALSE)</f>
        <v>φ75</v>
      </c>
      <c r="E51" s="1060">
        <f>VLOOKUP(A51,管路データ!$A:$D,4,FALSE)</f>
        <v>0</v>
      </c>
      <c r="F51" s="1132">
        <v>1</v>
      </c>
      <c r="G51" s="1136">
        <f t="shared" si="0"/>
        <v>0</v>
      </c>
      <c r="H51" s="1178">
        <f>G51*COS(RADIANS(22.5))</f>
        <v>0</v>
      </c>
      <c r="I51" s="1166"/>
      <c r="J51" s="1148" t="str">
        <f t="shared" si="2"/>
        <v/>
      </c>
      <c r="N51" s="1114"/>
      <c r="O51" s="1021"/>
      <c r="P51" s="1124"/>
      <c r="Q51" s="1060"/>
      <c r="R51" s="1132"/>
      <c r="S51" s="1060"/>
      <c r="T51" s="1060"/>
      <c r="U51" s="1060"/>
      <c r="V51" s="1148"/>
    </row>
    <row r="52" spans="1:22" s="1004" customFormat="1" ht="15" customHeight="1">
      <c r="A52" s="1004">
        <v>4</v>
      </c>
      <c r="B52" s="1111"/>
      <c r="C52" s="1021" t="str">
        <f>VLOOKUP(A52,管路データ!$A:$D,2,FALSE)</f>
        <v>PE乙切管</v>
      </c>
      <c r="D52" s="1123" t="str">
        <f>VLOOKUP($A52,管路データ!$A:$D,3,FALSE)</f>
        <v>φ75</v>
      </c>
      <c r="E52" s="1060">
        <v>0.67</v>
      </c>
      <c r="F52" s="1132">
        <v>1</v>
      </c>
      <c r="G52" s="1136">
        <f t="shared" si="0"/>
        <v>0.67</v>
      </c>
      <c r="H52" s="1178">
        <f>G52*COS(RADIANS(22.5))</f>
        <v>0.61899928678256211</v>
      </c>
      <c r="I52" s="1166"/>
      <c r="J52" s="1148" t="str">
        <f t="shared" si="2"/>
        <v/>
      </c>
      <c r="N52" s="1114"/>
      <c r="O52" s="1021"/>
      <c r="P52" s="1124"/>
      <c r="Q52" s="1060"/>
      <c r="R52" s="1132"/>
      <c r="S52" s="1060"/>
      <c r="T52" s="1060"/>
      <c r="U52" s="1060"/>
      <c r="V52" s="1148"/>
    </row>
    <row r="53" spans="1:22" s="1004" customFormat="1" ht="15" customHeight="1">
      <c r="A53" s="1004">
        <v>19</v>
      </c>
      <c r="B53" s="1111"/>
      <c r="C53" s="1021" t="str">
        <f>VLOOKUP(A53,管路データ!$A:$D,2,FALSE)</f>
        <v>EF片受ベンド(L1)&lt;V.B.&gt;</v>
      </c>
      <c r="D53" s="1123" t="str">
        <f>VLOOKUP($A53,管路データ!$A:$D,3,FALSE)</f>
        <v>φ75×22 1/2°</v>
      </c>
      <c r="E53" s="1060">
        <f>VLOOKUP(A53,管路データ!$A:$D,4,FALSE)</f>
        <v>0.13500000000000001</v>
      </c>
      <c r="F53" s="1132">
        <v>1</v>
      </c>
      <c r="G53" s="1136">
        <f t="shared" si="0"/>
        <v>0.13500000000000001</v>
      </c>
      <c r="H53" s="1179">
        <f>G53*COS(RADIANS(22.5))</f>
        <v>0.12472373688902372</v>
      </c>
      <c r="I53" s="1166"/>
      <c r="J53" s="1148" t="str">
        <f t="shared" si="2"/>
        <v/>
      </c>
      <c r="N53" s="1114"/>
      <c r="O53" s="1021"/>
      <c r="P53" s="1124"/>
      <c r="Q53" s="1060"/>
      <c r="R53" s="1132"/>
      <c r="S53" s="1060"/>
      <c r="T53" s="1060"/>
      <c r="U53" s="1060"/>
      <c r="V53" s="1148"/>
    </row>
    <row r="54" spans="1:22" s="1004" customFormat="1" ht="15" customHeight="1">
      <c r="A54" s="1004">
        <v>20</v>
      </c>
      <c r="B54" s="1111"/>
      <c r="C54" s="1021" t="str">
        <f>VLOOKUP(A54,管路データ!$A:$D,2,FALSE)</f>
        <v>EF片受ベンド(L2)&lt;V.B.&gt;</v>
      </c>
      <c r="D54" s="1123" t="str">
        <f>VLOOKUP($A54,管路データ!$A:$D,3,FALSE)</f>
        <v>φ75×22 1/2°</v>
      </c>
      <c r="E54" s="1060">
        <f>VLOOKUP(A54,管路データ!$A:$D,4,FALSE)</f>
        <v>0.24</v>
      </c>
      <c r="F54" s="1132">
        <v>1</v>
      </c>
      <c r="G54" s="1060">
        <f t="shared" si="0"/>
        <v>0.24</v>
      </c>
      <c r="H54" s="1143">
        <f t="shared" ref="H54:H61" si="6">G54</f>
        <v>0.24</v>
      </c>
      <c r="I54" s="1142"/>
      <c r="J54" s="1148" t="str">
        <f t="shared" si="2"/>
        <v/>
      </c>
      <c r="N54" s="1114"/>
      <c r="O54" s="1021"/>
      <c r="P54" s="1124"/>
      <c r="Q54" s="1060"/>
      <c r="R54" s="1132"/>
      <c r="S54" s="1060"/>
      <c r="T54" s="1060"/>
      <c r="U54" s="1060"/>
      <c r="V54" s="1148"/>
    </row>
    <row r="55" spans="1:22" s="1004" customFormat="1" ht="15" customHeight="1">
      <c r="A55" s="1004">
        <v>5</v>
      </c>
      <c r="B55" s="1111"/>
      <c r="C55" s="1021" t="str">
        <f>VLOOKUP(A55,管路データ!$A:$D,2,FALSE)</f>
        <v>EFソケット</v>
      </c>
      <c r="D55" s="1123" t="str">
        <f>VLOOKUP($A55,管路データ!$A:$D,3,FALSE)</f>
        <v>φ75</v>
      </c>
      <c r="E55" s="1060">
        <f>VLOOKUP(A55,管路データ!$A:$D,4,FALSE)</f>
        <v>0</v>
      </c>
      <c r="F55" s="1132">
        <v>1</v>
      </c>
      <c r="G55" s="1060">
        <f t="shared" si="0"/>
        <v>0</v>
      </c>
      <c r="H55" s="1060">
        <f t="shared" si="6"/>
        <v>0</v>
      </c>
      <c r="I55" s="1142"/>
      <c r="J55" s="1148" t="str">
        <f t="shared" si="2"/>
        <v/>
      </c>
      <c r="N55" s="1114"/>
      <c r="O55" s="1021"/>
      <c r="P55" s="1124"/>
      <c r="Q55" s="1060"/>
      <c r="R55" s="1132"/>
      <c r="S55" s="1060"/>
      <c r="T55" s="1060"/>
      <c r="U55" s="1060"/>
      <c r="V55" s="1148"/>
    </row>
    <row r="56" spans="1:22" s="1004" customFormat="1" ht="15" customHeight="1">
      <c r="A56" s="1004">
        <v>15</v>
      </c>
      <c r="B56" s="1111" t="s">
        <v>8</v>
      </c>
      <c r="C56" s="1021" t="str">
        <f>VLOOKUP(A56,管路データ!$A:$D,2,FALSE)</f>
        <v>PE挿し口付鋳鉄製丁字管</v>
      </c>
      <c r="D56" s="1123" t="str">
        <f>VLOOKUP($A56,管路データ!$A:$D,3,FALSE)</f>
        <v>φ75×φ75</v>
      </c>
      <c r="E56" s="1060">
        <f>VLOOKUP(A56,管路データ!$A:$D,4,FALSE)</f>
        <v>0.71</v>
      </c>
      <c r="F56" s="1132">
        <v>1</v>
      </c>
      <c r="G56" s="1060">
        <f t="shared" si="0"/>
        <v>0.71</v>
      </c>
      <c r="H56" s="1060">
        <f t="shared" si="6"/>
        <v>0.71</v>
      </c>
      <c r="I56" s="1142"/>
      <c r="J56" s="1148" t="str">
        <f t="shared" si="2"/>
        <v/>
      </c>
      <c r="N56" s="1114"/>
      <c r="O56" s="1021"/>
      <c r="P56" s="1124"/>
      <c r="Q56" s="1060"/>
      <c r="R56" s="1132"/>
      <c r="S56" s="1060"/>
      <c r="T56" s="1060"/>
      <c r="U56" s="1060"/>
      <c r="V56" s="1148"/>
    </row>
    <row r="57" spans="1:22" s="1004" customFormat="1" ht="15" customHeight="1">
      <c r="A57" s="1004">
        <v>2</v>
      </c>
      <c r="B57" s="1111"/>
      <c r="C57" s="1021" t="str">
        <f>VLOOKUP(A57,管路データ!$A:$D,2,FALSE)</f>
        <v>EF受口付直管</v>
      </c>
      <c r="D57" s="1123" t="str">
        <f>VLOOKUP($A57,管路データ!$A:$D,3,FALSE)</f>
        <v>φ75</v>
      </c>
      <c r="E57" s="1060">
        <f>VLOOKUP(A57,管路データ!$A:$D,4,FALSE)</f>
        <v>5</v>
      </c>
      <c r="F57" s="1132">
        <v>1</v>
      </c>
      <c r="G57" s="1060">
        <f t="shared" si="0"/>
        <v>5</v>
      </c>
      <c r="H57" s="1060">
        <f t="shared" si="6"/>
        <v>5</v>
      </c>
      <c r="I57" s="1142"/>
      <c r="J57" s="1148" t="str">
        <f t="shared" si="2"/>
        <v/>
      </c>
      <c r="N57" s="1114"/>
      <c r="O57" s="1021"/>
      <c r="P57" s="1124"/>
      <c r="Q57" s="1060"/>
      <c r="R57" s="1132"/>
      <c r="S57" s="1060"/>
      <c r="T57" s="1060"/>
      <c r="U57" s="1060"/>
      <c r="V57" s="1148"/>
    </row>
    <row r="58" spans="1:22" s="1004" customFormat="1" ht="15" customHeight="1">
      <c r="A58" s="1004">
        <v>3</v>
      </c>
      <c r="B58" s="1111"/>
      <c r="C58" s="1021" t="str">
        <f>VLOOKUP(A58,管路データ!$A:$D,2,FALSE)</f>
        <v>PE甲切管</v>
      </c>
      <c r="D58" s="1123" t="str">
        <f>VLOOKUP($A58,管路データ!$A:$D,3,FALSE)</f>
        <v>φ75</v>
      </c>
      <c r="E58" s="1060">
        <v>4.79</v>
      </c>
      <c r="F58" s="1132">
        <v>1</v>
      </c>
      <c r="G58" s="1060">
        <f t="shared" si="0"/>
        <v>4.79</v>
      </c>
      <c r="H58" s="1060">
        <f t="shared" si="6"/>
        <v>4.79</v>
      </c>
      <c r="I58" s="1142"/>
      <c r="J58" s="1148" t="str">
        <f t="shared" si="2"/>
        <v/>
      </c>
      <c r="N58" s="1114"/>
      <c r="O58" s="1021"/>
      <c r="P58" s="1124"/>
      <c r="Q58" s="1060"/>
      <c r="R58" s="1132"/>
      <c r="S58" s="1060"/>
      <c r="T58" s="1060"/>
      <c r="U58" s="1060"/>
      <c r="V58" s="1148"/>
    </row>
    <row r="59" spans="1:22" s="1004" customFormat="1" ht="15" customHeight="1">
      <c r="A59" s="1004">
        <v>5</v>
      </c>
      <c r="B59" s="1111"/>
      <c r="C59" s="1021" t="str">
        <f>VLOOKUP(A59,管路データ!$A:$D,2,FALSE)</f>
        <v>EFソケット</v>
      </c>
      <c r="D59" s="1123" t="str">
        <f>VLOOKUP($A59,管路データ!$A:$D,3,FALSE)</f>
        <v>φ75</v>
      </c>
      <c r="E59" s="1060">
        <f>VLOOKUP(A59,管路データ!$A:$D,4,FALSE)</f>
        <v>0</v>
      </c>
      <c r="F59" s="1132">
        <v>1</v>
      </c>
      <c r="G59" s="1060">
        <f t="shared" si="0"/>
        <v>0</v>
      </c>
      <c r="H59" s="1060">
        <f t="shared" si="6"/>
        <v>0</v>
      </c>
      <c r="I59" s="1142"/>
      <c r="J59" s="1148" t="str">
        <f t="shared" si="2"/>
        <v/>
      </c>
      <c r="N59" s="1114"/>
      <c r="O59" s="1021"/>
      <c r="P59" s="1124"/>
      <c r="Q59" s="1060"/>
      <c r="R59" s="1132"/>
      <c r="S59" s="1060"/>
      <c r="T59" s="1060"/>
      <c r="U59" s="1060"/>
      <c r="V59" s="1148"/>
    </row>
    <row r="60" spans="1:22" s="1004" customFormat="1" ht="15" customHeight="1">
      <c r="A60" s="1004">
        <v>16</v>
      </c>
      <c r="B60" s="1111"/>
      <c r="C60" s="1021" t="str">
        <f>VLOOKUP(A60,管路データ!$A:$D,2,FALSE)</f>
        <v>PE挿し口付ソフトシール仕切弁</v>
      </c>
      <c r="D60" s="1123" t="str">
        <f>VLOOKUP($A60,管路データ!$A:$D,3,FALSE)</f>
        <v>φ75</v>
      </c>
      <c r="E60" s="1060">
        <f>VLOOKUP(A60,管路データ!$A:$D,4,FALSE)</f>
        <v>0.78</v>
      </c>
      <c r="F60" s="1132">
        <v>1</v>
      </c>
      <c r="G60" s="1060">
        <f t="shared" si="0"/>
        <v>0.78</v>
      </c>
      <c r="H60" s="1060">
        <f t="shared" si="6"/>
        <v>0.78</v>
      </c>
      <c r="I60" s="1142"/>
      <c r="J60" s="1148">
        <f t="shared" si="2"/>
        <v>0.78</v>
      </c>
      <c r="N60" s="1114"/>
      <c r="O60" s="1021"/>
      <c r="P60" s="1124"/>
      <c r="Q60" s="1060"/>
      <c r="R60" s="1132"/>
      <c r="S60" s="1060"/>
      <c r="T60" s="1060"/>
      <c r="U60" s="1060"/>
      <c r="V60" s="1148"/>
    </row>
    <row r="61" spans="1:22" s="1004" customFormat="1" ht="15" customHeight="1">
      <c r="A61" s="1004">
        <v>17</v>
      </c>
      <c r="B61" s="1111"/>
      <c r="C61" s="1021" t="str">
        <f>VLOOKUP(A61,管路データ!$A:$D,2,FALSE)</f>
        <v>EF片受ベンド(L1)&lt;V.B.&gt;</v>
      </c>
      <c r="D61" s="1123" t="str">
        <f>VLOOKUP($A61,管路データ!$A:$D,3,FALSE)</f>
        <v>φ75×45°</v>
      </c>
      <c r="E61" s="1060">
        <f>VLOOKUP(A61,管路データ!$A:$D,4,FALSE)</f>
        <v>0.185</v>
      </c>
      <c r="F61" s="1132">
        <v>1</v>
      </c>
      <c r="G61" s="1060">
        <f t="shared" si="0"/>
        <v>0.185</v>
      </c>
      <c r="H61" s="1159">
        <f t="shared" si="6"/>
        <v>0.185</v>
      </c>
      <c r="I61" s="1142"/>
      <c r="J61" s="1148" t="str">
        <f t="shared" si="2"/>
        <v/>
      </c>
      <c r="N61" s="1114"/>
      <c r="O61" s="1021"/>
      <c r="P61" s="1124"/>
      <c r="Q61" s="1060"/>
      <c r="R61" s="1132"/>
      <c r="S61" s="1060"/>
      <c r="T61" s="1060"/>
      <c r="U61" s="1060"/>
      <c r="V61" s="1148"/>
    </row>
    <row r="62" spans="1:22" s="1004" customFormat="1" ht="15" customHeight="1">
      <c r="A62" s="1004">
        <v>18</v>
      </c>
      <c r="B62" s="1111"/>
      <c r="C62" s="1021" t="str">
        <f>VLOOKUP(A62,管路データ!$A:$D,2,FALSE)</f>
        <v>EF片受ベンド(L2)&lt;V.B.&gt;</v>
      </c>
      <c r="D62" s="1123" t="str">
        <f>VLOOKUP($A62,管路データ!$A:$D,3,FALSE)</f>
        <v>φ75×45°</v>
      </c>
      <c r="E62" s="1060">
        <f>VLOOKUP(A62,管路データ!$A:$D,4,FALSE)</f>
        <v>0.28999999999999998</v>
      </c>
      <c r="F62" s="1132">
        <v>1</v>
      </c>
      <c r="G62" s="1136">
        <f t="shared" si="0"/>
        <v>0.28999999999999998</v>
      </c>
      <c r="H62" s="1177">
        <f>G62*COS(RADIANS(45.5))</f>
        <v>0.20326368664695674</v>
      </c>
      <c r="I62" s="1166"/>
      <c r="J62" s="1148" t="str">
        <f t="shared" si="2"/>
        <v/>
      </c>
      <c r="N62" s="1114"/>
      <c r="O62" s="1021"/>
      <c r="P62" s="1124"/>
      <c r="Q62" s="1060"/>
      <c r="R62" s="1132"/>
      <c r="S62" s="1060"/>
      <c r="T62" s="1060"/>
      <c r="U62" s="1060"/>
      <c r="V62" s="1148"/>
    </row>
    <row r="63" spans="1:22" s="1004" customFormat="1" ht="15" customHeight="1">
      <c r="A63" s="1004">
        <v>4</v>
      </c>
      <c r="B63" s="1111"/>
      <c r="C63" s="1021" t="str">
        <f>VLOOKUP(A63,管路データ!$A:$D,2,FALSE)</f>
        <v>PE乙切管</v>
      </c>
      <c r="D63" s="1123" t="str">
        <f>VLOOKUP($A63,管路データ!$A:$D,3,FALSE)</f>
        <v>φ75</v>
      </c>
      <c r="E63" s="1060">
        <v>0.8</v>
      </c>
      <c r="F63" s="1132">
        <v>1</v>
      </c>
      <c r="G63" s="1136">
        <f t="shared" si="0"/>
        <v>0.8</v>
      </c>
      <c r="H63" s="1178">
        <f>G63*COS(RADIANS(45.5))</f>
        <v>0.5607274114398807</v>
      </c>
      <c r="I63" s="1166"/>
      <c r="J63" s="1148" t="str">
        <f t="shared" si="2"/>
        <v/>
      </c>
      <c r="N63" s="1114"/>
      <c r="O63" s="1021"/>
      <c r="P63" s="1124"/>
      <c r="Q63" s="1060"/>
      <c r="R63" s="1132"/>
      <c r="S63" s="1060"/>
      <c r="T63" s="1060"/>
      <c r="U63" s="1060"/>
      <c r="V63" s="1148"/>
    </row>
    <row r="64" spans="1:22" s="1004" customFormat="1" ht="15" customHeight="1">
      <c r="A64" s="1004">
        <v>5</v>
      </c>
      <c r="B64" s="1111"/>
      <c r="C64" s="1021" t="str">
        <f>VLOOKUP(A64,管路データ!$A:$D,2,FALSE)</f>
        <v>EFソケット</v>
      </c>
      <c r="D64" s="1123" t="str">
        <f>VLOOKUP($A64,管路データ!$A:$D,3,FALSE)</f>
        <v>φ75</v>
      </c>
      <c r="E64" s="1060">
        <f>VLOOKUP(A64,管路データ!$A:$D,4,FALSE)</f>
        <v>0</v>
      </c>
      <c r="F64" s="1132">
        <v>1</v>
      </c>
      <c r="G64" s="1136">
        <f t="shared" si="0"/>
        <v>0</v>
      </c>
      <c r="H64" s="1178">
        <f>G64*COS(RADIANS(45.5))</f>
        <v>0</v>
      </c>
      <c r="I64" s="1166"/>
      <c r="J64" s="1148" t="str">
        <f t="shared" si="2"/>
        <v/>
      </c>
      <c r="N64" s="1114"/>
      <c r="O64" s="1021"/>
      <c r="P64" s="1124"/>
      <c r="Q64" s="1060"/>
      <c r="R64" s="1132"/>
      <c r="S64" s="1060"/>
      <c r="T64" s="1060"/>
      <c r="U64" s="1060"/>
      <c r="V64" s="1148"/>
    </row>
    <row r="65" spans="1:23" s="1004" customFormat="1" ht="15" customHeight="1">
      <c r="A65" s="1004">
        <v>17</v>
      </c>
      <c r="B65" s="1111"/>
      <c r="C65" s="1021" t="str">
        <f>VLOOKUP(A65,管路データ!$A:$D,2,FALSE)</f>
        <v>EF片受ベンド(L1)&lt;V.B.&gt;</v>
      </c>
      <c r="D65" s="1123" t="str">
        <f>VLOOKUP($A65,管路データ!$A:$D,3,FALSE)</f>
        <v>φ75×45°</v>
      </c>
      <c r="E65" s="1060">
        <f>VLOOKUP(A65,管路データ!$A:$D,4,FALSE)</f>
        <v>0.185</v>
      </c>
      <c r="F65" s="1132">
        <v>1</v>
      </c>
      <c r="G65" s="1136">
        <f t="shared" si="0"/>
        <v>0.185</v>
      </c>
      <c r="H65" s="1179">
        <f>G65*COS(RADIANS(45.5))</f>
        <v>0.12966821389547242</v>
      </c>
      <c r="I65" s="1166"/>
      <c r="J65" s="1148" t="str">
        <f t="shared" si="2"/>
        <v/>
      </c>
      <c r="N65" s="1114"/>
      <c r="O65" s="1021"/>
      <c r="P65" s="1124"/>
      <c r="Q65" s="1060"/>
      <c r="R65" s="1132"/>
      <c r="S65" s="1060"/>
      <c r="T65" s="1060"/>
      <c r="U65" s="1060"/>
      <c r="V65" s="1148"/>
    </row>
    <row r="66" spans="1:23" s="1004" customFormat="1" ht="15" customHeight="1">
      <c r="A66" s="1004">
        <v>18</v>
      </c>
      <c r="B66" s="1111"/>
      <c r="C66" s="1021" t="str">
        <f>VLOOKUP(A66,管路データ!$A:$D,2,FALSE)</f>
        <v>EF片受ベンド(L2)&lt;V.B.&gt;</v>
      </c>
      <c r="D66" s="1123" t="str">
        <f>VLOOKUP($A66,管路データ!$A:$D,3,FALSE)</f>
        <v>φ75×45°</v>
      </c>
      <c r="E66" s="1060">
        <f>VLOOKUP(A66,管路データ!$A:$D,4,FALSE)</f>
        <v>0.28999999999999998</v>
      </c>
      <c r="F66" s="1132">
        <v>1</v>
      </c>
      <c r="G66" s="1060">
        <f t="shared" si="0"/>
        <v>0.28999999999999998</v>
      </c>
      <c r="H66" s="1143">
        <f t="shared" ref="H66:H73" si="7">G66</f>
        <v>0.28999999999999998</v>
      </c>
      <c r="I66" s="1142"/>
      <c r="J66" s="1148" t="str">
        <f t="shared" si="2"/>
        <v/>
      </c>
      <c r="N66" s="1114"/>
      <c r="O66" s="1021"/>
      <c r="P66" s="1124"/>
      <c r="Q66" s="1060"/>
      <c r="R66" s="1132"/>
      <c r="S66" s="1060"/>
      <c r="T66" s="1060"/>
      <c r="U66" s="1060"/>
      <c r="V66" s="1148"/>
    </row>
    <row r="67" spans="1:23" s="1004" customFormat="1" ht="15" customHeight="1">
      <c r="A67" s="1004">
        <v>6</v>
      </c>
      <c r="B67" s="1113" t="str">
        <f>"NO."&amp;INT(K67/20)&amp;"+"&amp;FIXED(MOD(K67,20),2)</f>
        <v>NO.5+4.16</v>
      </c>
      <c r="C67" s="1021" t="str">
        <f>VLOOKUP(A67,管路データ!$A:$D,2,FALSE)</f>
        <v>EF片受ベンド(L1)&lt;H.B.&gt;</v>
      </c>
      <c r="D67" s="1123" t="str">
        <f>VLOOKUP($A67,管路データ!$A:$D,3,FALSE)</f>
        <v>φ75×45°</v>
      </c>
      <c r="E67" s="1060">
        <f>VLOOKUP(A67,管路データ!$A:$D,4,FALSE)</f>
        <v>0.185</v>
      </c>
      <c r="F67" s="1132">
        <v>1</v>
      </c>
      <c r="G67" s="1060">
        <f t="shared" si="0"/>
        <v>0.185</v>
      </c>
      <c r="H67" s="1060">
        <f t="shared" si="7"/>
        <v>0.185</v>
      </c>
      <c r="I67" s="1143">
        <f>SUM(H48:H67)</f>
        <v>14.404113423456604</v>
      </c>
      <c r="J67" s="1148" t="str">
        <f t="shared" si="2"/>
        <v/>
      </c>
      <c r="K67" s="1153">
        <f>SUM(H4:H67)</f>
        <v>104.15556753493092</v>
      </c>
      <c r="N67" s="1114"/>
      <c r="O67" s="1021"/>
      <c r="P67" s="1124"/>
      <c r="Q67" s="1060"/>
      <c r="R67" s="1132"/>
      <c r="S67" s="1060"/>
      <c r="T67" s="1060"/>
      <c r="U67" s="1060"/>
      <c r="V67" s="1148"/>
      <c r="W67" s="1153"/>
    </row>
    <row r="68" spans="1:23" s="1004" customFormat="1" ht="15" customHeight="1">
      <c r="A68" s="1004">
        <v>18</v>
      </c>
      <c r="B68" s="1111"/>
      <c r="C68" s="1021" t="str">
        <f>VLOOKUP(A68,管路データ!$A:$D,2,FALSE)</f>
        <v>EF片受ベンド(L2)&lt;V.B.&gt;</v>
      </c>
      <c r="D68" s="1123" t="str">
        <f>VLOOKUP($A68,管路データ!$A:$D,3,FALSE)</f>
        <v>φ75×45°</v>
      </c>
      <c r="E68" s="1060">
        <f>VLOOKUP(A68,管路データ!$A:$D,4,FALSE)</f>
        <v>0.28999999999999998</v>
      </c>
      <c r="F68" s="1132">
        <v>1</v>
      </c>
      <c r="G68" s="1060">
        <f t="shared" ref="G68:G73" si="8">E68*F68</f>
        <v>0.28999999999999998</v>
      </c>
      <c r="H68" s="1143">
        <f t="shared" si="7"/>
        <v>0.28999999999999998</v>
      </c>
      <c r="I68" s="1142"/>
      <c r="J68" s="1148" t="str">
        <f t="shared" ref="J68:J73" si="9">IF(OR(A68=43,A68=16),G68,"")</f>
        <v/>
      </c>
      <c r="N68" s="1114"/>
      <c r="O68" s="1021"/>
      <c r="P68" s="1124"/>
      <c r="Q68" s="1060"/>
      <c r="R68" s="1132"/>
      <c r="S68" s="1060"/>
      <c r="T68" s="1060"/>
      <c r="U68" s="1060"/>
      <c r="V68" s="1148"/>
    </row>
    <row r="69" spans="1:23" s="1004" customFormat="1" ht="15" customHeight="1">
      <c r="A69" s="1004">
        <v>6</v>
      </c>
      <c r="B69" s="1113" t="str">
        <f>"NO."&amp;INT(K69/20)&amp;"+"&amp;FIXED(MOD(K69,20),2)</f>
        <v>NO.5+4.63</v>
      </c>
      <c r="C69" s="1021" t="str">
        <f>VLOOKUP(A69,管路データ!$A:$D,2,FALSE)</f>
        <v>EF片受ベンド(L1)&lt;H.B.&gt;</v>
      </c>
      <c r="D69" s="1123" t="str">
        <f>VLOOKUP($A69,管路データ!$A:$D,3,FALSE)</f>
        <v>φ75×45°</v>
      </c>
      <c r="E69" s="1060">
        <f>VLOOKUP(A69,管路データ!$A:$D,4,FALSE)</f>
        <v>0.185</v>
      </c>
      <c r="F69" s="1132">
        <v>1</v>
      </c>
      <c r="G69" s="1060">
        <f t="shared" si="8"/>
        <v>0.185</v>
      </c>
      <c r="H69" s="1060">
        <f t="shared" si="7"/>
        <v>0.185</v>
      </c>
      <c r="I69" s="1143">
        <f>SUM(H69:H69)</f>
        <v>0.185</v>
      </c>
      <c r="J69" s="1148" t="str">
        <f t="shared" si="9"/>
        <v/>
      </c>
      <c r="K69" s="1153">
        <f>SUM(H4:H69)</f>
        <v>104.63056753493093</v>
      </c>
      <c r="N69" s="1114"/>
      <c r="O69" s="1021"/>
      <c r="P69" s="1124"/>
      <c r="Q69" s="1060"/>
      <c r="R69" s="1132"/>
      <c r="S69" s="1060"/>
      <c r="T69" s="1060"/>
      <c r="U69" s="1060"/>
      <c r="V69" s="1148"/>
      <c r="W69" s="1153"/>
    </row>
    <row r="70" spans="1:23" s="1004" customFormat="1" ht="15" customHeight="1">
      <c r="A70" s="1004">
        <v>7</v>
      </c>
      <c r="B70" s="1111"/>
      <c r="C70" s="1021" t="str">
        <f>VLOOKUP(A70,管路データ!$A:$D,2,FALSE)</f>
        <v>EF片受ベンド(L2)&lt;H.B.&gt;</v>
      </c>
      <c r="D70" s="1123" t="str">
        <f>VLOOKUP($A70,管路データ!$A:$D,3,FALSE)</f>
        <v>φ75×45°</v>
      </c>
      <c r="E70" s="1060">
        <f>VLOOKUP(A70,管路データ!$A:$D,4,FALSE)</f>
        <v>0.28999999999999998</v>
      </c>
      <c r="F70" s="1132">
        <v>1</v>
      </c>
      <c r="G70" s="1060">
        <f t="shared" si="8"/>
        <v>0.28999999999999998</v>
      </c>
      <c r="H70" s="1060">
        <f t="shared" si="7"/>
        <v>0.28999999999999998</v>
      </c>
      <c r="I70" s="1159"/>
      <c r="J70" s="1148" t="str">
        <f t="shared" si="9"/>
        <v/>
      </c>
      <c r="N70" s="1114"/>
      <c r="O70" s="1021"/>
      <c r="P70" s="1124"/>
      <c r="Q70" s="1060"/>
      <c r="R70" s="1132"/>
      <c r="S70" s="1060"/>
      <c r="T70" s="1060"/>
      <c r="U70" s="1060"/>
      <c r="V70" s="1148"/>
    </row>
    <row r="71" spans="1:23" s="1004" customFormat="1" ht="15" customHeight="1">
      <c r="A71" s="1004">
        <v>3</v>
      </c>
      <c r="B71" s="1111"/>
      <c r="C71" s="1021" t="str">
        <f>VLOOKUP(A71,管路データ!$A:$D,2,FALSE)</f>
        <v>PE甲切管</v>
      </c>
      <c r="D71" s="1123" t="str">
        <f>VLOOKUP($A71,管路データ!$A:$D,3,FALSE)</f>
        <v>φ75</v>
      </c>
      <c r="E71" s="1060">
        <v>1.3</v>
      </c>
      <c r="F71" s="1132">
        <v>1</v>
      </c>
      <c r="G71" s="1060">
        <f t="shared" si="8"/>
        <v>1.3</v>
      </c>
      <c r="H71" s="1060">
        <f t="shared" si="7"/>
        <v>1.3</v>
      </c>
      <c r="I71" s="1142"/>
      <c r="J71" s="1148" t="str">
        <f t="shared" si="9"/>
        <v/>
      </c>
      <c r="N71" s="1114"/>
      <c r="O71" s="1021"/>
      <c r="P71" s="1124"/>
      <c r="Q71" s="1060"/>
      <c r="R71" s="1132"/>
      <c r="S71" s="1060"/>
      <c r="T71" s="1060"/>
      <c r="U71" s="1060"/>
      <c r="V71" s="1148"/>
    </row>
    <row r="72" spans="1:23" s="1004" customFormat="1" ht="15" customHeight="1">
      <c r="A72" s="1004">
        <v>5</v>
      </c>
      <c r="B72" s="1111"/>
      <c r="C72" s="1021" t="str">
        <f>VLOOKUP(A72,管路データ!$A:$D,2,FALSE)</f>
        <v>EFソケット</v>
      </c>
      <c r="D72" s="1123" t="str">
        <f>VLOOKUP($A72,管路データ!$A:$D,3,FALSE)</f>
        <v>φ75</v>
      </c>
      <c r="E72" s="1060">
        <f>VLOOKUP(A72,管路データ!$A:$D,4,FALSE)</f>
        <v>0</v>
      </c>
      <c r="F72" s="1132">
        <v>1</v>
      </c>
      <c r="G72" s="1060">
        <f t="shared" si="8"/>
        <v>0</v>
      </c>
      <c r="H72" s="1060">
        <f t="shared" si="7"/>
        <v>0</v>
      </c>
      <c r="I72" s="1142"/>
      <c r="J72" s="1148" t="str">
        <f t="shared" si="9"/>
        <v/>
      </c>
      <c r="N72" s="1114"/>
      <c r="O72" s="1021"/>
      <c r="P72" s="1124"/>
      <c r="Q72" s="1060"/>
      <c r="R72" s="1132"/>
      <c r="S72" s="1060"/>
      <c r="T72" s="1060"/>
      <c r="U72" s="1060"/>
      <c r="V72" s="1148"/>
    </row>
    <row r="73" spans="1:23" s="1004" customFormat="1" ht="15" customHeight="1">
      <c r="A73" s="1004">
        <v>29</v>
      </c>
      <c r="B73" s="1115" t="str">
        <f>"NO."&amp;INT(K73/20)&amp;"+"&amp;FIXED(MOD(K73,20),2)</f>
        <v>NO.5+6.62</v>
      </c>
      <c r="C73" s="1021" t="str">
        <f>VLOOKUP(A73,管路データ!$A:$D,2,FALSE)</f>
        <v>EF両受チーズ（分岐）</v>
      </c>
      <c r="D73" s="1123" t="str">
        <f>VLOOKUP($A73,管路データ!$A:$D,3,FALSE)</f>
        <v>φ150×φ75</v>
      </c>
      <c r="E73" s="1060">
        <f>VLOOKUP(A73,管路データ!$A:$D,4,FALSE)</f>
        <v>0.4</v>
      </c>
      <c r="F73" s="1132">
        <v>1</v>
      </c>
      <c r="G73" s="1060">
        <f t="shared" si="8"/>
        <v>0.4</v>
      </c>
      <c r="H73" s="1060">
        <f t="shared" si="7"/>
        <v>0.4</v>
      </c>
      <c r="I73" s="1176">
        <f>SUM(H70:H73)</f>
        <v>1.9900000000000002</v>
      </c>
      <c r="J73" s="1148" t="str">
        <f t="shared" si="9"/>
        <v/>
      </c>
      <c r="K73" s="1153">
        <f>SUM(H4:H73)</f>
        <v>106.62056753493094</v>
      </c>
      <c r="N73" s="1115"/>
      <c r="O73" s="1021"/>
      <c r="P73" s="1123"/>
      <c r="Q73" s="1060"/>
      <c r="R73" s="1132"/>
      <c r="S73" s="1060"/>
      <c r="T73" s="1060"/>
      <c r="U73" s="1176"/>
      <c r="V73" s="1148"/>
      <c r="W73" s="1153"/>
    </row>
    <row r="74" spans="1:23" s="1004" customFormat="1" ht="15" customHeight="1">
      <c r="B74" s="1111"/>
      <c r="C74" s="1118"/>
      <c r="D74" s="786"/>
      <c r="E74" s="1129"/>
      <c r="F74" s="1133" t="s">
        <v>559</v>
      </c>
      <c r="G74" s="1138">
        <f>SUM(G4:G73)</f>
        <v>107.16100000000003</v>
      </c>
      <c r="H74" s="1138">
        <f>SUM(H4:H73)</f>
        <v>106.62056753493094</v>
      </c>
      <c r="I74" s="1138">
        <f>SUM(I4:I73)</f>
        <v>106.33056753493089</v>
      </c>
      <c r="J74" s="1150">
        <f>SUM(J4:J73)</f>
        <v>2.7040000000000002</v>
      </c>
      <c r="N74" s="1111"/>
      <c r="O74" s="1118"/>
      <c r="P74" s="786"/>
      <c r="Q74" s="1129"/>
      <c r="R74" s="1133" t="s">
        <v>559</v>
      </c>
      <c r="S74" s="1138">
        <f>SUM(S4:S73)</f>
        <v>4.0350000000000001</v>
      </c>
      <c r="T74" s="1138">
        <f>SUM(T4:T73)</f>
        <v>3.335</v>
      </c>
      <c r="U74" s="1138"/>
      <c r="V74" s="1150">
        <f>SUM(V4:V73)</f>
        <v>0.18</v>
      </c>
    </row>
    <row r="75" spans="1:23" s="1004" customFormat="1" ht="15" customHeight="1">
      <c r="B75" s="1111"/>
      <c r="C75" s="1160"/>
      <c r="D75" s="627"/>
      <c r="E75" s="1161"/>
      <c r="F75" s="1162"/>
      <c r="G75" s="1163"/>
      <c r="H75" s="1163"/>
      <c r="I75" s="1167"/>
      <c r="J75" s="1168"/>
      <c r="N75" s="1111"/>
      <c r="O75" s="1160"/>
      <c r="P75" s="627"/>
      <c r="Q75" s="1170"/>
      <c r="R75" s="1172" t="s">
        <v>264</v>
      </c>
      <c r="S75" s="1174">
        <f>S74-V74-S9-S10</f>
        <v>0.65500000000000003</v>
      </c>
      <c r="T75" s="1163"/>
      <c r="U75" s="1167"/>
      <c r="V75" s="1168"/>
    </row>
    <row r="76" spans="1:23" s="1004" customFormat="1" ht="15" customHeight="1">
      <c r="A76" s="1107"/>
      <c r="B76" s="746"/>
      <c r="C76" s="1119"/>
      <c r="D76" s="1125"/>
      <c r="E76" s="1130"/>
      <c r="F76" s="1134" t="s">
        <v>264</v>
      </c>
      <c r="G76" s="1139">
        <f>G74-J74</f>
        <v>104.45700000000004</v>
      </c>
      <c r="H76" s="1139"/>
      <c r="I76" s="1144"/>
      <c r="J76" s="1151"/>
      <c r="M76" s="1169"/>
      <c r="N76" s="746"/>
      <c r="O76" s="1119"/>
      <c r="P76" s="1125"/>
      <c r="Q76" s="1171"/>
      <c r="R76" s="1173" t="s">
        <v>643</v>
      </c>
      <c r="S76" s="1175">
        <f>S9+S10</f>
        <v>3.2</v>
      </c>
      <c r="T76" s="1139"/>
      <c r="U76" s="1144"/>
      <c r="V76" s="1151"/>
    </row>
    <row r="78" spans="1:23" ht="17.149999999999999" customHeight="1">
      <c r="A78" s="597">
        <f>SUMIF(A4:A73,2,F4:F73)</f>
        <v>14</v>
      </c>
      <c r="B78" s="597" t="s">
        <v>197</v>
      </c>
    </row>
    <row r="79" spans="1:23" ht="17.149999999999999" customHeight="1">
      <c r="A79" s="597">
        <f>SUMIF(A4:A73,6,F4:F73)+SUMIF(A4:A73,17,F4:F73)</f>
        <v>8</v>
      </c>
      <c r="B79" s="597" t="s">
        <v>171</v>
      </c>
      <c r="J79" s="1152"/>
      <c r="V79" s="1152"/>
    </row>
    <row r="80" spans="1:23" ht="17.149999999999999" customHeight="1">
      <c r="A80" s="597">
        <f>SUMIF(A4:A73,8,F4:F73)+SUMIF(A4:A73,19,F4:F73)</f>
        <v>7</v>
      </c>
      <c r="B80" s="597" t="s">
        <v>567</v>
      </c>
    </row>
    <row r="81" spans="1:2" ht="17.149999999999999" customHeight="1">
      <c r="A81" s="597">
        <f>SUMIF(A4:A73,10,F4:F73)+SUMIF(A4:A73,21,F4:F73)</f>
        <v>2</v>
      </c>
      <c r="B81" s="597" t="s">
        <v>108</v>
      </c>
    </row>
    <row r="82" spans="1:2" ht="17.149999999999999" customHeight="1">
      <c r="A82" s="597">
        <f>SUMIF(A4:A73,12,F4:F73)</f>
        <v>2</v>
      </c>
      <c r="B82" s="597" t="s">
        <v>754</v>
      </c>
    </row>
    <row r="83" spans="1:2" ht="17.149999999999999" customHeight="1">
      <c r="A83" s="597">
        <f>SUMIF(A4:A73,5,F4:F73)*2</f>
        <v>20</v>
      </c>
      <c r="B83" s="597" t="s">
        <v>755</v>
      </c>
    </row>
    <row r="84" spans="1:2" ht="17.149999999999999" customHeight="1">
      <c r="A84" s="597">
        <f>SUMIF(A4:A73,3,F4:F73)</f>
        <v>6</v>
      </c>
      <c r="B84" s="597" t="s">
        <v>756</v>
      </c>
    </row>
  </sheetData>
  <phoneticPr fontId="32"/>
  <printOptions horizontalCentered="1"/>
  <pageMargins left="0.98425196850393704" right="0.19685039370078741" top="0.59055118110236227" bottom="0.39370078740157483" header="0.51181102362204722" footer="0.51181102362204722"/>
  <pageSetup paperSize="9" scale="73" fitToWidth="1" fitToHeight="1" orientation="portrait" usePrinterDefaults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theme="4"/>
  </sheetPr>
  <dimension ref="A1:Z79"/>
  <sheetViews>
    <sheetView showGridLines="0" workbookViewId="0">
      <selection activeCell="T10" sqref="T10"/>
    </sheetView>
  </sheetViews>
  <sheetFormatPr defaultColWidth="10.3984375" defaultRowHeight="17.149999999999999" customHeight="1"/>
  <cols>
    <col min="1" max="1" width="3" style="597" customWidth="1"/>
    <col min="2" max="2" width="14.3984375" style="597" bestFit="1" customWidth="1"/>
    <col min="3" max="3" width="28.09765625" style="1001" customWidth="1"/>
    <col min="4" max="4" width="20.09765625" style="851" customWidth="1"/>
    <col min="5" max="5" width="12.09765625" style="1001" customWidth="1"/>
    <col min="6" max="6" width="6.3984375" style="597" bestFit="1" customWidth="1"/>
    <col min="7" max="9" width="12.09765625" style="1001" customWidth="1"/>
    <col min="10" max="10" width="12.09765625" style="597" customWidth="1"/>
    <col min="11" max="15" width="10.3984375" style="597"/>
    <col min="16" max="16" width="3" style="597" customWidth="1"/>
    <col min="17" max="17" width="14.3984375" style="597" bestFit="1" customWidth="1"/>
    <col min="18" max="18" width="28.09765625" style="1001" customWidth="1"/>
    <col min="19" max="19" width="20.09765625" style="851" customWidth="1"/>
    <col min="20" max="20" width="12.09765625" style="1001" customWidth="1"/>
    <col min="21" max="21" width="6.3984375" style="597" bestFit="1" customWidth="1"/>
    <col min="22" max="24" width="12.09765625" style="1001" customWidth="1"/>
    <col min="25" max="25" width="12.09765625" style="597" customWidth="1"/>
    <col min="26" max="16384" width="10.3984375" style="597"/>
  </cols>
  <sheetData>
    <row r="1" spans="1:26" ht="17.149999999999999" customHeight="1">
      <c r="J1" s="1070"/>
      <c r="Y1" s="1070"/>
    </row>
    <row r="2" spans="1:26" s="1003" customFormat="1" ht="17.149999999999999" customHeight="1">
      <c r="B2" s="1108" t="s">
        <v>176</v>
      </c>
      <c r="C2" s="1108"/>
      <c r="D2" s="1120"/>
      <c r="E2" s="1126"/>
      <c r="F2" s="1126"/>
      <c r="G2" s="1126"/>
      <c r="H2" s="1126"/>
      <c r="I2" s="1126"/>
      <c r="J2" s="1145" t="s">
        <v>94</v>
      </c>
      <c r="K2" s="1003" t="s">
        <v>757</v>
      </c>
      <c r="Q2" s="1108" t="s">
        <v>176</v>
      </c>
      <c r="R2" s="1108"/>
      <c r="S2" s="1120"/>
      <c r="T2" s="1126"/>
      <c r="U2" s="1126"/>
      <c r="V2" s="1126"/>
      <c r="W2" s="1126"/>
      <c r="X2" s="1126"/>
      <c r="Y2" s="1145" t="s">
        <v>117</v>
      </c>
    </row>
    <row r="3" spans="1:26" s="1004" customFormat="1" ht="17.149999999999999" customHeight="1">
      <c r="B3" s="1109" t="s">
        <v>743</v>
      </c>
      <c r="C3" s="1116" t="s">
        <v>208</v>
      </c>
      <c r="D3" s="1121" t="s">
        <v>745</v>
      </c>
      <c r="E3" s="1127" t="s">
        <v>681</v>
      </c>
      <c r="F3" s="1127" t="s">
        <v>575</v>
      </c>
      <c r="G3" s="1127" t="s">
        <v>746</v>
      </c>
      <c r="H3" s="1127" t="s">
        <v>748</v>
      </c>
      <c r="I3" s="1140" t="s">
        <v>542</v>
      </c>
      <c r="J3" s="1146" t="s">
        <v>411</v>
      </c>
      <c r="K3" s="1004" t="s">
        <v>197</v>
      </c>
      <c r="L3" s="1004" t="s">
        <v>566</v>
      </c>
      <c r="M3" s="1004" t="s">
        <v>758</v>
      </c>
      <c r="N3" s="1004" t="s">
        <v>759</v>
      </c>
      <c r="Q3" s="1109" t="s">
        <v>743</v>
      </c>
      <c r="R3" s="1116" t="s">
        <v>208</v>
      </c>
      <c r="S3" s="1121" t="s">
        <v>745</v>
      </c>
      <c r="T3" s="1127" t="s">
        <v>681</v>
      </c>
      <c r="U3" s="1127" t="s">
        <v>575</v>
      </c>
      <c r="V3" s="1127" t="s">
        <v>746</v>
      </c>
      <c r="W3" s="1127" t="s">
        <v>748</v>
      </c>
      <c r="X3" s="1140" t="s">
        <v>542</v>
      </c>
      <c r="Y3" s="1146" t="s">
        <v>411</v>
      </c>
    </row>
    <row r="4" spans="1:26" s="1004" customFormat="1" ht="15" customHeight="1">
      <c r="A4" s="1004">
        <v>1</v>
      </c>
      <c r="B4" s="1110"/>
      <c r="C4" s="1117" t="str">
        <f>VLOOKUP(A4,管路データ!$F:$I,2,FALSE)</f>
        <v>HPPE用不断水割丁字管</v>
      </c>
      <c r="D4" s="1122" t="str">
        <f>VLOOKUP(A4,管路データ!$F:$I,3,FALSE)</f>
        <v>φ150</v>
      </c>
      <c r="E4" s="1128">
        <f>VLOOKUP(A4,管路データ!$F:$I,4,FALSE)</f>
        <v>0.44600000000000001</v>
      </c>
      <c r="F4" s="1131">
        <v>1</v>
      </c>
      <c r="G4" s="1135">
        <f t="shared" ref="G4:G54" si="0">E4*F4</f>
        <v>0.44600000000000001</v>
      </c>
      <c r="H4" s="1135">
        <f>G4</f>
        <v>0.44600000000000001</v>
      </c>
      <c r="I4" s="1141"/>
      <c r="J4" s="1147"/>
      <c r="K4" s="1004" t="str">
        <f t="shared" ref="K4:K60" si="1">IF(OR(A4=3,A4=4,A4=5,A4=6,A4=7),F4,"")</f>
        <v/>
      </c>
      <c r="L4" s="1004" t="str">
        <f t="shared" ref="L4:L60" si="2">IF(A4=8,F4,"")</f>
        <v/>
      </c>
      <c r="M4" s="1004" t="str">
        <f t="shared" ref="M4:M60" si="3">IF(OR(A4=9,A4=13,A4=15,A4=16),F4,"")</f>
        <v/>
      </c>
      <c r="N4" s="1004" t="str">
        <f t="shared" ref="N4:N60" si="4">IF(OR(A4=17,A4=18),F4,"")</f>
        <v/>
      </c>
      <c r="P4" s="1004">
        <v>14</v>
      </c>
      <c r="Q4" s="1110"/>
      <c r="R4" s="1117" t="str">
        <f>VLOOKUP(P4,管路データ!$F:$I,2,FALSE)</f>
        <v>SUSﾘｰｽ ﾁｰｽﾞ（分岐）</v>
      </c>
      <c r="S4" s="1122" t="str">
        <f>VLOOKUP(P4,管路データ!$F:$I,3,FALSE)</f>
        <v>φ150×φ50</v>
      </c>
      <c r="T4" s="1128">
        <f>VLOOKUP(P4,管路データ!$F:$I,4,FALSE)</f>
        <v>0.126</v>
      </c>
      <c r="U4" s="1131">
        <v>1</v>
      </c>
      <c r="V4" s="1135">
        <f t="shared" ref="V4:V9" si="5">T4*U4</f>
        <v>0.126</v>
      </c>
      <c r="W4" s="1135">
        <f>V4</f>
        <v>0.126</v>
      </c>
      <c r="X4" s="1141"/>
      <c r="Y4" s="1147"/>
    </row>
    <row r="5" spans="1:26" s="1004" customFormat="1" ht="15" customHeight="1">
      <c r="A5" s="1004">
        <v>18</v>
      </c>
      <c r="B5" s="1111"/>
      <c r="C5" s="1021" t="str">
        <f>VLOOKUP(A5,管路データ!$F:$I,2,FALSE)</f>
        <v>SUSﾘｰｽ 接続短管（ﾌﾗﾝｼﾞ）</v>
      </c>
      <c r="D5" s="1123" t="str">
        <f>VLOOKUP(A5,管路データ!$F:$I,3,FALSE)</f>
        <v>φ150</v>
      </c>
      <c r="E5" s="1060">
        <f>VLOOKUP(A5,管路データ!$F:$I,4,FALSE)</f>
        <v>0.21</v>
      </c>
      <c r="F5" s="1132">
        <v>1</v>
      </c>
      <c r="G5" s="1136">
        <f t="shared" si="0"/>
        <v>0.21</v>
      </c>
      <c r="H5" s="1060">
        <f>G5</f>
        <v>0.21</v>
      </c>
      <c r="I5" s="1166"/>
      <c r="J5" s="1148"/>
      <c r="K5" s="1004" t="str">
        <f t="shared" si="1"/>
        <v/>
      </c>
      <c r="L5" s="1004" t="str">
        <f t="shared" si="2"/>
        <v/>
      </c>
      <c r="M5" s="1004" t="str">
        <f t="shared" si="3"/>
        <v/>
      </c>
      <c r="N5" s="1004">
        <f t="shared" si="4"/>
        <v>1</v>
      </c>
      <c r="P5" s="1004">
        <v>12</v>
      </c>
      <c r="Q5" s="1111"/>
      <c r="R5" s="1021" t="str">
        <f>VLOOKUP(P5,管路データ!$F:$I,2,FALSE)</f>
        <v>SUSﾘｰｽ 90°ｴﾙﾎﾞ(L2)</v>
      </c>
      <c r="S5" s="1123" t="str">
        <f>VLOOKUP(P5,管路データ!$F:$I,3,FALSE)</f>
        <v>φ50</v>
      </c>
      <c r="T5" s="1060">
        <f>VLOOKUP(P5,管路データ!$F:$I,4,FALSE)</f>
        <v>0.127</v>
      </c>
      <c r="U5" s="1132">
        <v>1</v>
      </c>
      <c r="V5" s="1136">
        <f t="shared" si="5"/>
        <v>0.127</v>
      </c>
      <c r="W5" s="1060">
        <f>V5</f>
        <v>0.127</v>
      </c>
      <c r="X5" s="1193"/>
      <c r="Y5" s="1148"/>
    </row>
    <row r="6" spans="1:26" s="1004" customFormat="1" ht="15" customHeight="1">
      <c r="A6" s="1004">
        <v>6</v>
      </c>
      <c r="B6" s="1112"/>
      <c r="C6" s="1021" t="str">
        <f>VLOOKUP(A6,管路データ!$F:$I,2,FALSE)</f>
        <v>SUSﾘｰｽ 直管</v>
      </c>
      <c r="D6" s="1123" t="str">
        <f>VLOOKUP(A6,管路データ!$F:$I,3,FALSE)</f>
        <v>φ150×0.5m</v>
      </c>
      <c r="E6" s="1060">
        <f>VLOOKUP(A6,管路データ!$F:$I,4,FALSE)</f>
        <v>0.5</v>
      </c>
      <c r="F6" s="1132">
        <v>1</v>
      </c>
      <c r="G6" s="1136">
        <f t="shared" si="0"/>
        <v>0.5</v>
      </c>
      <c r="H6" s="1060">
        <f>G6</f>
        <v>0.5</v>
      </c>
      <c r="I6" s="1142"/>
      <c r="J6" s="1148"/>
      <c r="K6" s="1004">
        <f t="shared" si="1"/>
        <v>1</v>
      </c>
      <c r="L6" s="1004" t="str">
        <f t="shared" si="2"/>
        <v/>
      </c>
      <c r="M6" s="1004" t="str">
        <f t="shared" si="3"/>
        <v/>
      </c>
      <c r="N6" s="1004" t="str">
        <f t="shared" si="4"/>
        <v/>
      </c>
      <c r="P6" s="1004">
        <v>11</v>
      </c>
      <c r="Q6" s="1112"/>
      <c r="R6" s="1021" t="str">
        <f>VLOOKUP(P6,管路データ!$F:$I,2,FALSE)</f>
        <v>SUSﾘｰｽ 90°ｴﾙﾎﾞ(L1)</v>
      </c>
      <c r="S6" s="1123" t="str">
        <f>VLOOKUP(P6,管路データ!$F:$I,3,FALSE)</f>
        <v>φ50</v>
      </c>
      <c r="T6" s="1060">
        <f>VLOOKUP(P6,管路データ!$F:$I,4,FALSE)</f>
        <v>7.8e-002</v>
      </c>
      <c r="U6" s="1132">
        <v>1</v>
      </c>
      <c r="V6" s="1136">
        <f t="shared" si="5"/>
        <v>7.8e-002</v>
      </c>
      <c r="W6" s="1060">
        <f>V6</f>
        <v>7.8e-002</v>
      </c>
      <c r="X6" s="1193"/>
      <c r="Y6" s="1148"/>
      <c r="Z6" s="1153"/>
    </row>
    <row r="7" spans="1:26" s="1004" customFormat="1" ht="15" customHeight="1">
      <c r="A7" s="1004">
        <v>9</v>
      </c>
      <c r="B7" s="1111"/>
      <c r="C7" s="1021" t="str">
        <f>VLOOKUP(A7,管路データ!$F:$I,2,FALSE)</f>
        <v>SUSﾘｰｽ 90°ｴﾙﾎﾞ(L1)</v>
      </c>
      <c r="D7" s="1123" t="str">
        <f>VLOOKUP(A7,管路データ!$F:$I,3,FALSE)</f>
        <v>φ150</v>
      </c>
      <c r="E7" s="1060">
        <f>VLOOKUP(A7,管路データ!$F:$I,4,FALSE)</f>
        <v>0.23100000000000001</v>
      </c>
      <c r="F7" s="1132">
        <v>1</v>
      </c>
      <c r="G7" s="1136">
        <f t="shared" si="0"/>
        <v>0.23100000000000001</v>
      </c>
      <c r="H7" s="1159">
        <f>G7</f>
        <v>0.23100000000000001</v>
      </c>
      <c r="I7" s="1166"/>
      <c r="J7" s="1148"/>
      <c r="K7" s="1004" t="str">
        <f t="shared" si="1"/>
        <v/>
      </c>
      <c r="L7" s="1004" t="str">
        <f t="shared" si="2"/>
        <v/>
      </c>
      <c r="M7" s="1004">
        <f t="shared" si="3"/>
        <v>1</v>
      </c>
      <c r="N7" s="1004" t="str">
        <f t="shared" si="4"/>
        <v/>
      </c>
      <c r="P7" s="1004">
        <v>19</v>
      </c>
      <c r="Q7" s="1111"/>
      <c r="R7" s="1189" t="str">
        <f>VLOOKUP(P7,管路データ!$F:$I,2,FALSE)</f>
        <v>SUSﾘｰｽ 接続短管（ねじ）</v>
      </c>
      <c r="S7" s="1190" t="str">
        <f>VLOOKUP(P7,管路データ!$F:$I,3,FALSE)</f>
        <v>φ50</v>
      </c>
      <c r="T7" s="1159">
        <f>VLOOKUP(P7,管路データ!$F:$I,4,FALSE)</f>
        <v>0.20200000000000001</v>
      </c>
      <c r="U7" s="1191">
        <v>1</v>
      </c>
      <c r="V7" s="1192">
        <f t="shared" si="5"/>
        <v>0.20200000000000001</v>
      </c>
      <c r="W7" s="1159">
        <f>V7</f>
        <v>0.20200000000000001</v>
      </c>
      <c r="X7" s="1193"/>
      <c r="Y7" s="1194"/>
    </row>
    <row r="8" spans="1:26" s="1004" customFormat="1" ht="15" customHeight="1">
      <c r="A8" s="1004">
        <v>10</v>
      </c>
      <c r="B8" s="1112"/>
      <c r="C8" s="1180" t="str">
        <f>VLOOKUP(A8,管路データ!$F:$I,2,FALSE)</f>
        <v>SUSﾘｰｽ 90°ｴﾙﾎﾞ(L2)</v>
      </c>
      <c r="D8" s="1181" t="str">
        <f>VLOOKUP(A8,管路データ!$F:$I,3,FALSE)</f>
        <v>φ150</v>
      </c>
      <c r="E8" s="1183">
        <f>VLOOKUP(A8,管路データ!$F:$I,4,FALSE)</f>
        <v>0.31900000000000001</v>
      </c>
      <c r="F8" s="1184">
        <v>1</v>
      </c>
      <c r="G8" s="1185">
        <f t="shared" si="0"/>
        <v>0.31900000000000001</v>
      </c>
      <c r="H8" s="1186">
        <f>G8*COS(RADIANS(90))</f>
        <v>1.9541117855792491e-017</v>
      </c>
      <c r="I8" s="1164">
        <f>SUM(H4:H8)</f>
        <v>1.3870000000000002</v>
      </c>
      <c r="J8" s="1148"/>
      <c r="K8" s="1004" t="str">
        <f t="shared" si="1"/>
        <v/>
      </c>
      <c r="L8" s="1004" t="str">
        <f t="shared" si="2"/>
        <v/>
      </c>
      <c r="M8" s="1004" t="str">
        <f t="shared" si="3"/>
        <v/>
      </c>
      <c r="N8" s="1004" t="str">
        <f t="shared" si="4"/>
        <v/>
      </c>
      <c r="Q8" s="1112"/>
      <c r="R8" s="1021" t="s">
        <v>13</v>
      </c>
      <c r="S8" s="1190" t="s">
        <v>753</v>
      </c>
      <c r="T8" s="1060">
        <v>0.2</v>
      </c>
      <c r="U8" s="1191">
        <v>1</v>
      </c>
      <c r="V8" s="1192">
        <f t="shared" si="5"/>
        <v>0.2</v>
      </c>
      <c r="W8" s="1159">
        <f>V8</f>
        <v>0.2</v>
      </c>
      <c r="X8" s="1193"/>
      <c r="Y8" s="1148"/>
      <c r="Z8" s="1153"/>
    </row>
    <row r="9" spans="1:26" s="1004" customFormat="1" ht="15" customHeight="1">
      <c r="A9" s="1004">
        <v>9</v>
      </c>
      <c r="B9" s="1111"/>
      <c r="C9" s="1180" t="str">
        <f>VLOOKUP(A9,管路データ!$F:$I,2,FALSE)</f>
        <v>SUSﾘｰｽ 90°ｴﾙﾎﾞ(L1)</v>
      </c>
      <c r="D9" s="1181" t="str">
        <f>VLOOKUP(A9,管路データ!$F:$I,3,FALSE)</f>
        <v>φ150</v>
      </c>
      <c r="E9" s="1183">
        <f>VLOOKUP(A9,管路データ!$F:$I,4,FALSE)</f>
        <v>0.23100000000000001</v>
      </c>
      <c r="F9" s="1184">
        <v>1</v>
      </c>
      <c r="G9" s="1185">
        <f t="shared" si="0"/>
        <v>0.23100000000000001</v>
      </c>
      <c r="H9" s="1187">
        <f>G9*COS(RADIANS(90))</f>
        <v>1.4150464654194563e-017</v>
      </c>
      <c r="I9" s="1165"/>
      <c r="J9" s="1148"/>
      <c r="K9" s="1004" t="str">
        <f t="shared" si="1"/>
        <v/>
      </c>
      <c r="L9" s="1004" t="str">
        <f t="shared" si="2"/>
        <v/>
      </c>
      <c r="M9" s="1004">
        <f t="shared" si="3"/>
        <v>1</v>
      </c>
      <c r="N9" s="1004" t="str">
        <f t="shared" si="4"/>
        <v/>
      </c>
      <c r="Q9" s="1111"/>
      <c r="R9" s="1021" t="s">
        <v>158</v>
      </c>
      <c r="S9" s="1190" t="s">
        <v>753</v>
      </c>
      <c r="T9" s="1060">
        <f>0.2+0.3+0.3+0.2</f>
        <v>1</v>
      </c>
      <c r="U9" s="1191">
        <v>1</v>
      </c>
      <c r="V9" s="1192">
        <f t="shared" si="5"/>
        <v>1</v>
      </c>
      <c r="W9" s="1159">
        <f>V9*COS(RADIANS(90))</f>
        <v>6.1257422745431001e-017</v>
      </c>
      <c r="X9" s="1193"/>
      <c r="Y9" s="1148"/>
    </row>
    <row r="10" spans="1:26" s="1004" customFormat="1" ht="15" customHeight="1">
      <c r="A10" s="1004">
        <v>10</v>
      </c>
      <c r="B10" s="1114"/>
      <c r="C10" s="1021" t="str">
        <f>VLOOKUP(A10,管路データ!$F:$I,2,FALSE)</f>
        <v>SUSﾘｰｽ 90°ｴﾙﾎﾞ(L2)</v>
      </c>
      <c r="D10" s="1124" t="str">
        <f>VLOOKUP(A10,管路データ!$F:$I,3,FALSE)</f>
        <v>φ150</v>
      </c>
      <c r="E10" s="1060">
        <f>VLOOKUP(A10,管路データ!$F:$I,4,FALSE)</f>
        <v>0.31900000000000001</v>
      </c>
      <c r="F10" s="1132">
        <v>1</v>
      </c>
      <c r="G10" s="1136">
        <f t="shared" si="0"/>
        <v>0.31900000000000001</v>
      </c>
      <c r="H10" s="1143">
        <f t="shared" ref="H10:H17" si="6">G10</f>
        <v>0.31900000000000001</v>
      </c>
      <c r="I10" s="1166"/>
      <c r="J10" s="1148"/>
      <c r="K10" s="1004" t="str">
        <f t="shared" si="1"/>
        <v/>
      </c>
      <c r="L10" s="1004" t="str">
        <f t="shared" si="2"/>
        <v/>
      </c>
      <c r="M10" s="1004" t="str">
        <f t="shared" si="3"/>
        <v/>
      </c>
      <c r="N10" s="1004" t="str">
        <f t="shared" si="4"/>
        <v/>
      </c>
      <c r="Q10" s="1114"/>
      <c r="R10" s="1021"/>
      <c r="S10" s="1124"/>
      <c r="T10" s="1060"/>
      <c r="U10" s="1132"/>
      <c r="V10" s="1136"/>
      <c r="W10" s="1060"/>
      <c r="X10" s="1193"/>
      <c r="Y10" s="1148"/>
    </row>
    <row r="11" spans="1:26" s="627" customFormat="1" ht="15" customHeight="1">
      <c r="A11" s="627">
        <v>15</v>
      </c>
      <c r="B11" s="1111"/>
      <c r="C11" s="1021" t="str">
        <f>VLOOKUP(A11,管路データ!$F:$I,2,FALSE)</f>
        <v>SUSﾘｰｽ 撤去用直管</v>
      </c>
      <c r="D11" s="1124" t="str">
        <f>VLOOKUP(A11,管路データ!$F:$I,3,FALSE)</f>
        <v>φ150</v>
      </c>
      <c r="E11" s="1060">
        <f>VLOOKUP(A11,管路データ!$F:$I,4,FALSE)</f>
        <v>0.30199999999999999</v>
      </c>
      <c r="F11" s="1132">
        <v>1</v>
      </c>
      <c r="G11" s="1136">
        <f t="shared" si="0"/>
        <v>0.30199999999999999</v>
      </c>
      <c r="H11" s="1060">
        <f t="shared" si="6"/>
        <v>0.30199999999999999</v>
      </c>
      <c r="I11" s="1166"/>
      <c r="J11" s="1148"/>
      <c r="K11" s="1004" t="str">
        <f t="shared" si="1"/>
        <v/>
      </c>
      <c r="L11" s="1004" t="str">
        <f t="shared" si="2"/>
        <v/>
      </c>
      <c r="M11" s="1004">
        <f t="shared" si="3"/>
        <v>1</v>
      </c>
      <c r="N11" s="1004" t="str">
        <f t="shared" si="4"/>
        <v/>
      </c>
      <c r="P11" s="627"/>
      <c r="Q11" s="1111"/>
      <c r="R11" s="1021"/>
      <c r="S11" s="1124"/>
      <c r="T11" s="1060"/>
      <c r="U11" s="1132"/>
      <c r="V11" s="1136"/>
      <c r="W11" s="1060"/>
      <c r="X11" s="1193"/>
      <c r="Y11" s="1148"/>
      <c r="Z11" s="627"/>
    </row>
    <row r="12" spans="1:26" s="1004" customFormat="1" ht="15" customHeight="1">
      <c r="A12" s="1004">
        <v>4</v>
      </c>
      <c r="B12" s="1111"/>
      <c r="C12" s="1021" t="str">
        <f>VLOOKUP(A12,管路データ!$F:$I,2,FALSE)</f>
        <v>SUSﾘｰｽ 直管</v>
      </c>
      <c r="D12" s="1123" t="str">
        <f>VLOOKUP(A12,管路データ!$F:$I,3,FALSE)</f>
        <v>φ150×2.0m</v>
      </c>
      <c r="E12" s="1060">
        <f>VLOOKUP(A12,管路データ!$F:$I,4,FALSE)</f>
        <v>2</v>
      </c>
      <c r="F12" s="1132">
        <v>1</v>
      </c>
      <c r="G12" s="1136">
        <f t="shared" si="0"/>
        <v>2</v>
      </c>
      <c r="H12" s="1060">
        <f t="shared" si="6"/>
        <v>2</v>
      </c>
      <c r="I12" s="1166"/>
      <c r="J12" s="1148"/>
      <c r="K12" s="1004">
        <f t="shared" si="1"/>
        <v>1</v>
      </c>
      <c r="L12" s="1004" t="str">
        <f t="shared" si="2"/>
        <v/>
      </c>
      <c r="M12" s="1004" t="str">
        <f t="shared" si="3"/>
        <v/>
      </c>
      <c r="N12" s="1004" t="str">
        <f t="shared" si="4"/>
        <v/>
      </c>
      <c r="Q12" s="1111"/>
      <c r="R12" s="1021"/>
      <c r="S12" s="1123"/>
      <c r="T12" s="1060"/>
      <c r="U12" s="1132"/>
      <c r="V12" s="1136"/>
      <c r="W12" s="1060"/>
      <c r="X12" s="1193"/>
      <c r="Y12" s="1148"/>
    </row>
    <row r="13" spans="1:26" s="1004" customFormat="1" ht="15" customHeight="1">
      <c r="A13" s="1004">
        <v>5</v>
      </c>
      <c r="B13" s="1112"/>
      <c r="C13" s="1021" t="str">
        <f>VLOOKUP(A13,管路データ!$F:$I,2,FALSE)</f>
        <v>SUSﾘｰｽ 直管</v>
      </c>
      <c r="D13" s="1123" t="str">
        <f>VLOOKUP(A13,管路データ!$F:$I,3,FALSE)</f>
        <v>φ150×1.0m</v>
      </c>
      <c r="E13" s="1060">
        <f>VLOOKUP(A13,管路データ!$F:$I,4,FALSE)</f>
        <v>1</v>
      </c>
      <c r="F13" s="1132">
        <v>1</v>
      </c>
      <c r="G13" s="1136">
        <f t="shared" si="0"/>
        <v>1</v>
      </c>
      <c r="H13" s="1060">
        <f t="shared" si="6"/>
        <v>1</v>
      </c>
      <c r="I13" s="1166"/>
      <c r="J13" s="1148"/>
      <c r="K13" s="1004">
        <f t="shared" si="1"/>
        <v>1</v>
      </c>
      <c r="L13" s="1004" t="str">
        <f t="shared" si="2"/>
        <v/>
      </c>
      <c r="M13" s="1004" t="str">
        <f t="shared" si="3"/>
        <v/>
      </c>
      <c r="N13" s="1004" t="str">
        <f t="shared" si="4"/>
        <v/>
      </c>
      <c r="Q13" s="1112"/>
      <c r="R13" s="1021"/>
      <c r="S13" s="1123"/>
      <c r="T13" s="1060"/>
      <c r="U13" s="1132"/>
      <c r="V13" s="1136"/>
      <c r="W13" s="1060"/>
      <c r="X13" s="1193"/>
      <c r="Y13" s="1148"/>
    </row>
    <row r="14" spans="1:26" s="1004" customFormat="1" ht="15" customHeight="1">
      <c r="A14" s="1004">
        <v>7</v>
      </c>
      <c r="B14" s="1114"/>
      <c r="C14" s="1021" t="str">
        <f>VLOOKUP(A14,管路データ!$F:$I,2,FALSE)</f>
        <v>SUSﾘｰｽ 直管</v>
      </c>
      <c r="D14" s="1124" t="str">
        <f>VLOOKUP(A14,管路データ!$F:$I,3,FALSE)</f>
        <v>φ150×0.3m</v>
      </c>
      <c r="E14" s="1060">
        <f>VLOOKUP(A14,管路データ!$F:$I,4,FALSE)</f>
        <v>0.3</v>
      </c>
      <c r="F14" s="1132">
        <v>2</v>
      </c>
      <c r="G14" s="1136">
        <f t="shared" si="0"/>
        <v>0.6</v>
      </c>
      <c r="H14" s="1060">
        <f t="shared" si="6"/>
        <v>0.6</v>
      </c>
      <c r="I14" s="1166"/>
      <c r="J14" s="1148"/>
      <c r="K14" s="1004">
        <f t="shared" si="1"/>
        <v>2</v>
      </c>
      <c r="L14" s="1004" t="str">
        <f t="shared" si="2"/>
        <v/>
      </c>
      <c r="M14" s="1004" t="str">
        <f t="shared" si="3"/>
        <v/>
      </c>
      <c r="N14" s="1004" t="str">
        <f t="shared" si="4"/>
        <v/>
      </c>
      <c r="Q14" s="1114"/>
      <c r="R14" s="1021"/>
      <c r="S14" s="1124"/>
      <c r="T14" s="1060"/>
      <c r="U14" s="1132"/>
      <c r="V14" s="1136"/>
      <c r="W14" s="1060"/>
      <c r="X14" s="1193"/>
      <c r="Y14" s="1148"/>
    </row>
    <row r="15" spans="1:26" s="1004" customFormat="1" ht="15" customHeight="1">
      <c r="A15" s="1004">
        <v>17</v>
      </c>
      <c r="B15" s="1112"/>
      <c r="C15" s="1021" t="str">
        <f>VLOOKUP(A15,管路データ!$F:$I,2,FALSE)</f>
        <v>SUSﾘｰｽ 接続短管（受×受）</v>
      </c>
      <c r="D15" s="1124" t="str">
        <f>VLOOKUP(A15,管路データ!$F:$I,3,FALSE)</f>
        <v>φ150</v>
      </c>
      <c r="E15" s="1060">
        <f>VLOOKUP(A15,管路データ!$F:$I,4,FALSE)</f>
        <v>1.6e-002</v>
      </c>
      <c r="F15" s="1132">
        <v>1</v>
      </c>
      <c r="G15" s="1136">
        <f t="shared" si="0"/>
        <v>1.6e-002</v>
      </c>
      <c r="H15" s="1060">
        <f t="shared" si="6"/>
        <v>1.6e-002</v>
      </c>
      <c r="I15" s="1166"/>
      <c r="J15" s="1148"/>
      <c r="K15" s="1004" t="str">
        <f t="shared" si="1"/>
        <v/>
      </c>
      <c r="L15" s="1004" t="str">
        <f t="shared" si="2"/>
        <v/>
      </c>
      <c r="M15" s="1004" t="str">
        <f t="shared" si="3"/>
        <v/>
      </c>
      <c r="N15" s="1004">
        <f t="shared" si="4"/>
        <v>1</v>
      </c>
      <c r="Q15" s="1112"/>
      <c r="R15" s="1021"/>
      <c r="S15" s="1124"/>
      <c r="T15" s="1060"/>
      <c r="U15" s="1132"/>
      <c r="V15" s="1136"/>
      <c r="W15" s="1060"/>
      <c r="X15" s="1193"/>
      <c r="Y15" s="1148"/>
      <c r="Z15" s="1153"/>
    </row>
    <row r="16" spans="1:26" s="1004" customFormat="1" ht="15" customHeight="1">
      <c r="A16" s="1004">
        <v>8</v>
      </c>
      <c r="B16" s="1111"/>
      <c r="C16" s="1021" t="str">
        <f>VLOOKUP(A16,管路データ!$F:$I,2,FALSE)</f>
        <v>SUSﾘｰｽ フレキ管</v>
      </c>
      <c r="D16" s="1123" t="str">
        <f>VLOOKUP(A16,管路データ!$F:$I,3,FALSE)</f>
        <v>φ150</v>
      </c>
      <c r="E16" s="1060">
        <f>VLOOKUP(A16,管路データ!$F:$I,4,FALSE)</f>
        <v>1.6</v>
      </c>
      <c r="F16" s="1132">
        <v>1</v>
      </c>
      <c r="G16" s="1136">
        <f t="shared" si="0"/>
        <v>1.6</v>
      </c>
      <c r="H16" s="1060">
        <f t="shared" si="6"/>
        <v>1.6</v>
      </c>
      <c r="I16" s="1166"/>
      <c r="J16" s="1148"/>
      <c r="K16" s="1004" t="str">
        <f t="shared" si="1"/>
        <v/>
      </c>
      <c r="L16" s="1004">
        <f t="shared" si="2"/>
        <v>1</v>
      </c>
      <c r="M16" s="1004" t="str">
        <f t="shared" si="3"/>
        <v/>
      </c>
      <c r="N16" s="1004" t="str">
        <f t="shared" si="4"/>
        <v/>
      </c>
      <c r="Q16" s="1111"/>
      <c r="R16" s="1021"/>
      <c r="S16" s="1123"/>
      <c r="T16" s="1060"/>
      <c r="U16" s="1132"/>
      <c r="V16" s="1136"/>
      <c r="W16" s="1060"/>
      <c r="X16" s="1193"/>
      <c r="Y16" s="1148"/>
    </row>
    <row r="17" spans="1:26" s="1004" customFormat="1" ht="15" customHeight="1">
      <c r="A17" s="1004">
        <v>10</v>
      </c>
      <c r="B17" s="1112"/>
      <c r="C17" s="1021" t="str">
        <f>VLOOKUP(A17,管路データ!$F:$I,2,FALSE)</f>
        <v>SUSﾘｰｽ 90°ｴﾙﾎﾞ(L2)</v>
      </c>
      <c r="D17" s="1124" t="str">
        <f>VLOOKUP(A17,管路データ!$F:$I,3,FALSE)</f>
        <v>φ150</v>
      </c>
      <c r="E17" s="1060">
        <f>VLOOKUP(A17,管路データ!$F:$I,4,FALSE)</f>
        <v>0.31900000000000001</v>
      </c>
      <c r="F17" s="1132">
        <v>1</v>
      </c>
      <c r="G17" s="1136">
        <f t="shared" si="0"/>
        <v>0.31900000000000001</v>
      </c>
      <c r="H17" s="1159">
        <f t="shared" si="6"/>
        <v>0.31900000000000001</v>
      </c>
      <c r="I17" s="1164">
        <f>SUM(H9:H17)</f>
        <v>6.1559999999999997</v>
      </c>
      <c r="J17" s="1148"/>
      <c r="K17" s="1004" t="str">
        <f t="shared" si="1"/>
        <v/>
      </c>
      <c r="L17" s="1004" t="str">
        <f t="shared" si="2"/>
        <v/>
      </c>
      <c r="M17" s="1004" t="str">
        <f t="shared" si="3"/>
        <v/>
      </c>
      <c r="N17" s="1004" t="str">
        <f t="shared" si="4"/>
        <v/>
      </c>
      <c r="Q17" s="1112"/>
      <c r="R17" s="1021"/>
      <c r="S17" s="1124"/>
      <c r="T17" s="1060"/>
      <c r="U17" s="1132"/>
      <c r="V17" s="1136"/>
      <c r="W17" s="1060"/>
      <c r="X17" s="1193"/>
      <c r="Y17" s="1148"/>
    </row>
    <row r="18" spans="1:26" s="1004" customFormat="1" ht="15" customHeight="1">
      <c r="A18" s="1004">
        <v>9</v>
      </c>
      <c r="B18" s="1112"/>
      <c r="C18" s="1180" t="str">
        <f>VLOOKUP(A18,管路データ!$F:$I,2,FALSE)</f>
        <v>SUSﾘｰｽ 90°ｴﾙﾎﾞ(L1)</v>
      </c>
      <c r="D18" s="1182" t="str">
        <f>VLOOKUP(A18,管路データ!$F:$I,3,FALSE)</f>
        <v>φ150</v>
      </c>
      <c r="E18" s="1183">
        <f>VLOOKUP(A18,管路データ!$F:$I,4,FALSE)</f>
        <v>0.23100000000000001</v>
      </c>
      <c r="F18" s="1184">
        <v>1</v>
      </c>
      <c r="G18" s="1185">
        <f t="shared" si="0"/>
        <v>0.23100000000000001</v>
      </c>
      <c r="H18" s="1186">
        <f>G18*COS(RADIANS(90))</f>
        <v>1.4150464654194563e-017</v>
      </c>
      <c r="I18" s="1165"/>
      <c r="J18" s="1148"/>
      <c r="K18" s="1004" t="str">
        <f t="shared" si="1"/>
        <v/>
      </c>
      <c r="L18" s="1004" t="str">
        <f t="shared" si="2"/>
        <v/>
      </c>
      <c r="M18" s="1004">
        <f t="shared" si="3"/>
        <v>1</v>
      </c>
      <c r="N18" s="1004" t="str">
        <f t="shared" si="4"/>
        <v/>
      </c>
      <c r="Q18" s="1112"/>
      <c r="R18" s="1021"/>
      <c r="S18" s="1124"/>
      <c r="T18" s="1060"/>
      <c r="U18" s="1132"/>
      <c r="V18" s="1136"/>
      <c r="W18" s="1060"/>
      <c r="X18" s="1193"/>
      <c r="Y18" s="1148"/>
      <c r="Z18" s="1153"/>
    </row>
    <row r="19" spans="1:26" s="1004" customFormat="1" ht="15" customHeight="1">
      <c r="A19" s="1004">
        <v>7</v>
      </c>
      <c r="B19" s="1111"/>
      <c r="C19" s="1180" t="str">
        <f>VLOOKUP(A19,管路データ!$F:$I,2,FALSE)</f>
        <v>SUSﾘｰｽ 直管</v>
      </c>
      <c r="D19" s="1181" t="str">
        <f>VLOOKUP(A19,管路データ!$F:$I,3,FALSE)</f>
        <v>φ150×0.3m</v>
      </c>
      <c r="E19" s="1183">
        <f>VLOOKUP(A19,管路データ!$F:$I,4,FALSE)</f>
        <v>0.3</v>
      </c>
      <c r="F19" s="1184">
        <v>2</v>
      </c>
      <c r="G19" s="1185">
        <f t="shared" si="0"/>
        <v>0.6</v>
      </c>
      <c r="H19" s="1188">
        <f>G19*COS(RADIANS(90))</f>
        <v>3.67544536472586e-017</v>
      </c>
      <c r="I19" s="1166"/>
      <c r="J19" s="1148"/>
      <c r="K19" s="1004">
        <f t="shared" si="1"/>
        <v>2</v>
      </c>
      <c r="L19" s="1004" t="str">
        <f t="shared" si="2"/>
        <v/>
      </c>
      <c r="M19" s="1004" t="str">
        <f t="shared" si="3"/>
        <v/>
      </c>
      <c r="N19" s="1004" t="str">
        <f t="shared" si="4"/>
        <v/>
      </c>
      <c r="Q19" s="1111"/>
      <c r="R19" s="1021"/>
      <c r="S19" s="1123"/>
      <c r="T19" s="1060"/>
      <c r="U19" s="1132"/>
      <c r="V19" s="1136"/>
      <c r="W19" s="1060"/>
      <c r="X19" s="1193"/>
      <c r="Y19" s="1148"/>
    </row>
    <row r="20" spans="1:26" s="1004" customFormat="1" ht="15" customHeight="1">
      <c r="A20" s="1004">
        <v>10</v>
      </c>
      <c r="B20" s="1112"/>
      <c r="C20" s="1180" t="str">
        <f>VLOOKUP(A20,管路データ!$F:$I,2,FALSE)</f>
        <v>SUSﾘｰｽ 90°ｴﾙﾎﾞ(L2)</v>
      </c>
      <c r="D20" s="1181" t="str">
        <f>VLOOKUP(A20,管路データ!$F:$I,3,FALSE)</f>
        <v>φ150</v>
      </c>
      <c r="E20" s="1183">
        <f>VLOOKUP(A20,管路データ!$F:$I,4,FALSE)</f>
        <v>0.31900000000000001</v>
      </c>
      <c r="F20" s="1184">
        <v>1</v>
      </c>
      <c r="G20" s="1185">
        <f t="shared" si="0"/>
        <v>0.31900000000000001</v>
      </c>
      <c r="H20" s="1187">
        <f>G20*COS(RADIANS(90))</f>
        <v>1.9541117855792491e-017</v>
      </c>
      <c r="I20" s="1166"/>
      <c r="J20" s="1148"/>
      <c r="K20" s="1004" t="str">
        <f t="shared" si="1"/>
        <v/>
      </c>
      <c r="L20" s="1004" t="str">
        <f t="shared" si="2"/>
        <v/>
      </c>
      <c r="M20" s="1004" t="str">
        <f t="shared" si="3"/>
        <v/>
      </c>
      <c r="N20" s="1004" t="str">
        <f t="shared" si="4"/>
        <v/>
      </c>
      <c r="Q20" s="1112"/>
      <c r="R20" s="1021"/>
      <c r="S20" s="1123"/>
      <c r="T20" s="1060"/>
      <c r="U20" s="1132"/>
      <c r="V20" s="1136"/>
      <c r="W20" s="1060"/>
      <c r="X20" s="1193"/>
      <c r="Y20" s="1148"/>
    </row>
    <row r="21" spans="1:26" s="1004" customFormat="1" ht="15" customHeight="1">
      <c r="A21" s="1004">
        <v>9</v>
      </c>
      <c r="B21" s="1112"/>
      <c r="C21" s="1021" t="str">
        <f>VLOOKUP(A21,管路データ!$F:$I,2,FALSE)</f>
        <v>SUSﾘｰｽ 90°ｴﾙﾎﾞ(L1)</v>
      </c>
      <c r="D21" s="1123" t="str">
        <f>VLOOKUP(A21,管路データ!$F:$I,3,FALSE)</f>
        <v>φ150</v>
      </c>
      <c r="E21" s="1060">
        <f>VLOOKUP(A21,管路データ!$F:$I,4,FALSE)</f>
        <v>0.23100000000000001</v>
      </c>
      <c r="F21" s="1132">
        <v>1</v>
      </c>
      <c r="G21" s="1136">
        <f t="shared" si="0"/>
        <v>0.23100000000000001</v>
      </c>
      <c r="H21" s="1143">
        <f>G21</f>
        <v>0.23100000000000001</v>
      </c>
      <c r="I21" s="1166"/>
      <c r="J21" s="1148"/>
      <c r="K21" s="1004" t="str">
        <f t="shared" si="1"/>
        <v/>
      </c>
      <c r="L21" s="1004" t="str">
        <f t="shared" si="2"/>
        <v/>
      </c>
      <c r="M21" s="1004">
        <f t="shared" si="3"/>
        <v>1</v>
      </c>
      <c r="N21" s="1004" t="str">
        <f t="shared" si="4"/>
        <v/>
      </c>
      <c r="Q21" s="1112"/>
      <c r="R21" s="1021"/>
      <c r="S21" s="1123"/>
      <c r="T21" s="1060"/>
      <c r="U21" s="1132"/>
      <c r="V21" s="1136"/>
      <c r="W21" s="1060"/>
      <c r="X21" s="1193"/>
      <c r="Y21" s="1148"/>
    </row>
    <row r="22" spans="1:26" s="1004" customFormat="1" ht="15" customHeight="1">
      <c r="A22" s="1004">
        <v>5</v>
      </c>
      <c r="B22" s="1112"/>
      <c r="C22" s="1021" t="str">
        <f>VLOOKUP(A22,管路データ!$F:$I,2,FALSE)</f>
        <v>SUSﾘｰｽ 直管</v>
      </c>
      <c r="D22" s="1123" t="str">
        <f>VLOOKUP(A22,管路データ!$F:$I,3,FALSE)</f>
        <v>φ150×1.0m</v>
      </c>
      <c r="E22" s="1060">
        <f>VLOOKUP(A22,管路データ!$F:$I,4,FALSE)</f>
        <v>1</v>
      </c>
      <c r="F22" s="1132">
        <v>1</v>
      </c>
      <c r="G22" s="1136">
        <f t="shared" si="0"/>
        <v>1</v>
      </c>
      <c r="H22" s="1060">
        <f>G22</f>
        <v>1</v>
      </c>
      <c r="I22" s="1166"/>
      <c r="J22" s="1148"/>
      <c r="K22" s="1004">
        <f t="shared" si="1"/>
        <v>1</v>
      </c>
      <c r="L22" s="1004" t="str">
        <f t="shared" si="2"/>
        <v/>
      </c>
      <c r="M22" s="1004" t="str">
        <f t="shared" si="3"/>
        <v/>
      </c>
      <c r="N22" s="1004" t="str">
        <f t="shared" si="4"/>
        <v/>
      </c>
      <c r="Q22" s="1112"/>
      <c r="R22" s="1021"/>
      <c r="S22" s="1123"/>
      <c r="T22" s="1060"/>
      <c r="U22" s="1132"/>
      <c r="V22" s="1136"/>
      <c r="W22" s="1060"/>
      <c r="X22" s="1193"/>
      <c r="Y22" s="1148"/>
      <c r="Z22" s="1153"/>
    </row>
    <row r="23" spans="1:26" s="1004" customFormat="1" ht="15" customHeight="1">
      <c r="A23" s="1004">
        <v>10</v>
      </c>
      <c r="B23" s="1111"/>
      <c r="C23" s="1021" t="str">
        <f>VLOOKUP(A23,管路データ!$F:$I,2,FALSE)</f>
        <v>SUSﾘｰｽ 90°ｴﾙﾎﾞ(L2)</v>
      </c>
      <c r="D23" s="1123" t="str">
        <f>VLOOKUP(A23,管路データ!$F:$I,3,FALSE)</f>
        <v>φ150</v>
      </c>
      <c r="E23" s="1060">
        <f>VLOOKUP(A23,管路データ!$F:$I,4,FALSE)</f>
        <v>0.31900000000000001</v>
      </c>
      <c r="F23" s="1132">
        <v>1</v>
      </c>
      <c r="G23" s="1136">
        <f t="shared" si="0"/>
        <v>0.31900000000000001</v>
      </c>
      <c r="H23" s="1159">
        <f>G23</f>
        <v>0.31900000000000001</v>
      </c>
      <c r="I23" s="1166"/>
      <c r="J23" s="1148"/>
      <c r="K23" s="1004" t="str">
        <f t="shared" si="1"/>
        <v/>
      </c>
      <c r="L23" s="1004" t="str">
        <f t="shared" si="2"/>
        <v/>
      </c>
      <c r="M23" s="1004" t="str">
        <f t="shared" si="3"/>
        <v/>
      </c>
      <c r="N23" s="1004" t="str">
        <f t="shared" si="4"/>
        <v/>
      </c>
      <c r="Q23" s="1111"/>
      <c r="R23" s="1021"/>
      <c r="S23" s="1123"/>
      <c r="T23" s="1060"/>
      <c r="U23" s="1132"/>
      <c r="V23" s="1136"/>
      <c r="W23" s="1060"/>
      <c r="X23" s="1193"/>
      <c r="Y23" s="1148"/>
    </row>
    <row r="24" spans="1:26" s="1004" customFormat="1" ht="15" customHeight="1">
      <c r="A24" s="1004">
        <v>9</v>
      </c>
      <c r="B24" s="1111"/>
      <c r="C24" s="1180" t="str">
        <f>VLOOKUP(A24,管路データ!$F:$I,2,FALSE)</f>
        <v>SUSﾘｰｽ 90°ｴﾙﾎﾞ(L1)</v>
      </c>
      <c r="D24" s="1181" t="str">
        <f>VLOOKUP(A24,管路データ!$F:$I,3,FALSE)</f>
        <v>φ150</v>
      </c>
      <c r="E24" s="1183">
        <f>VLOOKUP(A24,管路データ!$F:$I,4,FALSE)</f>
        <v>0.23100000000000001</v>
      </c>
      <c r="F24" s="1184">
        <v>1</v>
      </c>
      <c r="G24" s="1185">
        <f t="shared" si="0"/>
        <v>0.23100000000000001</v>
      </c>
      <c r="H24" s="1186">
        <f>G24*COS(RADIANS(90))</f>
        <v>1.4150464654194563e-017</v>
      </c>
      <c r="I24" s="1166"/>
      <c r="J24" s="1148"/>
      <c r="K24" s="1004" t="str">
        <f t="shared" si="1"/>
        <v/>
      </c>
      <c r="L24" s="1004" t="str">
        <f t="shared" si="2"/>
        <v/>
      </c>
      <c r="M24" s="1004">
        <f t="shared" si="3"/>
        <v>1</v>
      </c>
      <c r="N24" s="1004" t="str">
        <f t="shared" si="4"/>
        <v/>
      </c>
      <c r="Q24" s="1111"/>
      <c r="R24" s="1021"/>
      <c r="S24" s="1123"/>
      <c r="T24" s="1060"/>
      <c r="U24" s="1132"/>
      <c r="V24" s="1136"/>
      <c r="W24" s="1060"/>
      <c r="X24" s="1193"/>
      <c r="Y24" s="1148"/>
    </row>
    <row r="25" spans="1:26" s="1004" customFormat="1" ht="15" customHeight="1">
      <c r="A25" s="1004">
        <v>7</v>
      </c>
      <c r="B25" s="1111"/>
      <c r="C25" s="1180" t="str">
        <f>VLOOKUP(A25,管路データ!$F:$I,2,FALSE)</f>
        <v>SUSﾘｰｽ 直管</v>
      </c>
      <c r="D25" s="1181" t="str">
        <f>VLOOKUP(A25,管路データ!$F:$I,3,FALSE)</f>
        <v>φ150×0.3m</v>
      </c>
      <c r="E25" s="1183">
        <f>VLOOKUP(A25,管路データ!$F:$I,4,FALSE)</f>
        <v>0.3</v>
      </c>
      <c r="F25" s="1184">
        <v>2</v>
      </c>
      <c r="G25" s="1185">
        <f t="shared" si="0"/>
        <v>0.6</v>
      </c>
      <c r="H25" s="1188">
        <f>G25*COS(RADIANS(90))</f>
        <v>3.67544536472586e-017</v>
      </c>
      <c r="I25" s="1166"/>
      <c r="J25" s="1148"/>
      <c r="K25" s="1004">
        <f t="shared" si="1"/>
        <v>2</v>
      </c>
      <c r="L25" s="1004" t="str">
        <f t="shared" si="2"/>
        <v/>
      </c>
      <c r="M25" s="1004" t="str">
        <f t="shared" si="3"/>
        <v/>
      </c>
      <c r="N25" s="1004" t="str">
        <f t="shared" si="4"/>
        <v/>
      </c>
      <c r="Q25" s="1111"/>
      <c r="R25" s="1021"/>
      <c r="S25" s="1123"/>
      <c r="T25" s="1060"/>
      <c r="U25" s="1132"/>
      <c r="V25" s="1136"/>
      <c r="W25" s="1060"/>
      <c r="X25" s="1193"/>
      <c r="Y25" s="1148"/>
    </row>
    <row r="26" spans="1:26" s="1004" customFormat="1" ht="15" customHeight="1">
      <c r="A26" s="1004">
        <v>10</v>
      </c>
      <c r="B26" s="1111"/>
      <c r="C26" s="1180" t="str">
        <f>VLOOKUP(A26,管路データ!$F:$I,2,FALSE)</f>
        <v>SUSﾘｰｽ 90°ｴﾙﾎﾞ(L2)</v>
      </c>
      <c r="D26" s="1181" t="str">
        <f>VLOOKUP(A26,管路データ!$F:$I,3,FALSE)</f>
        <v>φ150</v>
      </c>
      <c r="E26" s="1183">
        <f>VLOOKUP(A26,管路データ!$F:$I,4,FALSE)</f>
        <v>0.31900000000000001</v>
      </c>
      <c r="F26" s="1184">
        <v>1</v>
      </c>
      <c r="G26" s="1185">
        <f t="shared" si="0"/>
        <v>0.31900000000000001</v>
      </c>
      <c r="H26" s="1187">
        <f>G26*COS(RADIANS(90))</f>
        <v>1.9541117855792491e-017</v>
      </c>
      <c r="I26" s="1164">
        <f>SUM(H18:H26)</f>
        <v>1.55</v>
      </c>
      <c r="J26" s="1148"/>
      <c r="K26" s="1004" t="str">
        <f t="shared" si="1"/>
        <v/>
      </c>
      <c r="L26" s="1004" t="str">
        <f t="shared" si="2"/>
        <v/>
      </c>
      <c r="M26" s="1004" t="str">
        <f t="shared" si="3"/>
        <v/>
      </c>
      <c r="N26" s="1004" t="str">
        <f t="shared" si="4"/>
        <v/>
      </c>
      <c r="Q26" s="1111"/>
      <c r="R26" s="1021"/>
      <c r="S26" s="1123"/>
      <c r="T26" s="1060"/>
      <c r="U26" s="1132"/>
      <c r="V26" s="1136"/>
      <c r="W26" s="1060"/>
      <c r="X26" s="1193"/>
      <c r="Y26" s="1148"/>
    </row>
    <row r="27" spans="1:26" s="1004" customFormat="1" ht="15" customHeight="1">
      <c r="A27" s="1004">
        <v>9</v>
      </c>
      <c r="B27" s="1111"/>
      <c r="C27" s="1021" t="str">
        <f>VLOOKUP(A27,管路データ!$F:$I,2,FALSE)</f>
        <v>SUSﾘｰｽ 90°ｴﾙﾎﾞ(L1)</v>
      </c>
      <c r="D27" s="1123" t="str">
        <f>VLOOKUP(A27,管路データ!$F:$I,3,FALSE)</f>
        <v>φ150</v>
      </c>
      <c r="E27" s="1060">
        <f>VLOOKUP(A27,管路データ!$F:$I,4,FALSE)</f>
        <v>0.23100000000000001</v>
      </c>
      <c r="F27" s="1132">
        <v>1</v>
      </c>
      <c r="G27" s="1136">
        <f t="shared" si="0"/>
        <v>0.23100000000000001</v>
      </c>
      <c r="H27" s="1143">
        <f t="shared" ref="H27:H49" si="7">G27</f>
        <v>0.23100000000000001</v>
      </c>
      <c r="I27" s="1166"/>
      <c r="J27" s="1148"/>
      <c r="K27" s="1004" t="str">
        <f t="shared" si="1"/>
        <v/>
      </c>
      <c r="L27" s="1004" t="str">
        <f t="shared" si="2"/>
        <v/>
      </c>
      <c r="M27" s="1004">
        <f t="shared" si="3"/>
        <v>1</v>
      </c>
      <c r="N27" s="1004" t="str">
        <f t="shared" si="4"/>
        <v/>
      </c>
      <c r="Q27" s="1111"/>
      <c r="R27" s="1021"/>
      <c r="S27" s="1123"/>
      <c r="T27" s="1060"/>
      <c r="U27" s="1132"/>
      <c r="V27" s="1136"/>
      <c r="W27" s="1060"/>
      <c r="X27" s="1193"/>
      <c r="Y27" s="1148"/>
    </row>
    <row r="28" spans="1:26" s="1004" customFormat="1" ht="15" customHeight="1">
      <c r="A28" s="1004">
        <v>8</v>
      </c>
      <c r="B28" s="1111"/>
      <c r="C28" s="1021" t="str">
        <f>VLOOKUP(A28,管路データ!$F:$I,2,FALSE)</f>
        <v>SUSﾘｰｽ フレキ管</v>
      </c>
      <c r="D28" s="1123" t="str">
        <f>VLOOKUP(A28,管路データ!$F:$I,3,FALSE)</f>
        <v>φ150</v>
      </c>
      <c r="E28" s="1060">
        <f>VLOOKUP(A28,管路データ!$F:$I,4,FALSE)</f>
        <v>1.6</v>
      </c>
      <c r="F28" s="1132">
        <v>1</v>
      </c>
      <c r="G28" s="1136">
        <f t="shared" si="0"/>
        <v>1.6</v>
      </c>
      <c r="H28" s="1060">
        <f t="shared" si="7"/>
        <v>1.6</v>
      </c>
      <c r="I28" s="1166"/>
      <c r="J28" s="1148"/>
      <c r="K28" s="1004" t="str">
        <f t="shared" si="1"/>
        <v/>
      </c>
      <c r="L28" s="1004">
        <f t="shared" si="2"/>
        <v>1</v>
      </c>
      <c r="M28" s="1004" t="str">
        <f t="shared" si="3"/>
        <v/>
      </c>
      <c r="N28" s="1004" t="str">
        <f t="shared" si="4"/>
        <v/>
      </c>
      <c r="Q28" s="1111"/>
      <c r="R28" s="1021"/>
      <c r="S28" s="1123"/>
      <c r="T28" s="1060"/>
      <c r="U28" s="1132"/>
      <c r="V28" s="1136"/>
      <c r="W28" s="1060"/>
      <c r="X28" s="1193"/>
      <c r="Y28" s="1148"/>
    </row>
    <row r="29" spans="1:26" s="1004" customFormat="1" ht="15" customHeight="1">
      <c r="A29" s="1004">
        <v>7</v>
      </c>
      <c r="B29" s="1111"/>
      <c r="C29" s="1021" t="str">
        <f>VLOOKUP(A29,管路データ!$F:$I,2,FALSE)</f>
        <v>SUSﾘｰｽ 直管</v>
      </c>
      <c r="D29" s="1123" t="str">
        <f>VLOOKUP(A29,管路データ!$F:$I,3,FALSE)</f>
        <v>φ150×0.3m</v>
      </c>
      <c r="E29" s="1060">
        <f>VLOOKUP(A29,管路データ!$F:$I,4,FALSE)</f>
        <v>0.3</v>
      </c>
      <c r="F29" s="1132">
        <v>2</v>
      </c>
      <c r="G29" s="1136">
        <f t="shared" si="0"/>
        <v>0.6</v>
      </c>
      <c r="H29" s="1060">
        <f t="shared" si="7"/>
        <v>0.6</v>
      </c>
      <c r="I29" s="1166"/>
      <c r="J29" s="1148"/>
      <c r="K29" s="1004">
        <f t="shared" si="1"/>
        <v>2</v>
      </c>
      <c r="L29" s="1004" t="str">
        <f t="shared" si="2"/>
        <v/>
      </c>
      <c r="M29" s="1004" t="str">
        <f t="shared" si="3"/>
        <v/>
      </c>
      <c r="N29" s="1004" t="str">
        <f t="shared" si="4"/>
        <v/>
      </c>
      <c r="Q29" s="1111"/>
      <c r="R29" s="1021"/>
      <c r="S29" s="1123"/>
      <c r="T29" s="1060"/>
      <c r="U29" s="1132"/>
      <c r="V29" s="1136"/>
      <c r="W29" s="1060"/>
      <c r="X29" s="1193"/>
      <c r="Y29" s="1148"/>
    </row>
    <row r="30" spans="1:26" s="1004" customFormat="1" ht="15" customHeight="1">
      <c r="A30" s="1004">
        <v>16</v>
      </c>
      <c r="B30" s="1111"/>
      <c r="C30" s="1021" t="str">
        <f>VLOOKUP(A30,管路データ!$F:$I,2,FALSE)</f>
        <v>SUSﾘｰｽ 取出短管</v>
      </c>
      <c r="D30" s="1123" t="str">
        <f>VLOOKUP(A30,管路データ!$F:$I,3,FALSE)</f>
        <v>φ150</v>
      </c>
      <c r="E30" s="1060">
        <f>VLOOKUP(A30,管路データ!$F:$I,4,FALSE)</f>
        <v>0.20200000000000001</v>
      </c>
      <c r="F30" s="1132">
        <v>1</v>
      </c>
      <c r="G30" s="1136">
        <f t="shared" si="0"/>
        <v>0.20200000000000001</v>
      </c>
      <c r="H30" s="1060">
        <f t="shared" si="7"/>
        <v>0.20200000000000001</v>
      </c>
      <c r="I30" s="1166"/>
      <c r="J30" s="1148"/>
      <c r="K30" s="1004" t="str">
        <f t="shared" si="1"/>
        <v/>
      </c>
      <c r="L30" s="1004" t="str">
        <f t="shared" si="2"/>
        <v/>
      </c>
      <c r="M30" s="1004">
        <f t="shared" si="3"/>
        <v>1</v>
      </c>
      <c r="N30" s="1004" t="str">
        <f t="shared" si="4"/>
        <v/>
      </c>
      <c r="Q30" s="1111"/>
      <c r="R30" s="1021"/>
      <c r="S30" s="1123"/>
      <c r="T30" s="1060"/>
      <c r="U30" s="1132"/>
      <c r="V30" s="1136"/>
      <c r="W30" s="1060"/>
      <c r="X30" s="1193"/>
      <c r="Y30" s="1148"/>
    </row>
    <row r="31" spans="1:26" s="1004" customFormat="1" ht="15" customHeight="1">
      <c r="A31" s="1004">
        <v>3</v>
      </c>
      <c r="B31" s="1111"/>
      <c r="C31" s="1021" t="str">
        <f>VLOOKUP(A31,管路データ!$F:$I,2,FALSE)</f>
        <v>SUSﾘｰｽ 直管</v>
      </c>
      <c r="D31" s="1123" t="str">
        <f>VLOOKUP(A31,管路データ!$F:$I,3,FALSE)</f>
        <v>φ150×4.0m</v>
      </c>
      <c r="E31" s="1060">
        <f>VLOOKUP(A31,管路データ!$F:$I,4,FALSE)</f>
        <v>4</v>
      </c>
      <c r="F31" s="1132">
        <v>1</v>
      </c>
      <c r="G31" s="1136">
        <f t="shared" si="0"/>
        <v>4</v>
      </c>
      <c r="H31" s="1060">
        <f t="shared" si="7"/>
        <v>4</v>
      </c>
      <c r="I31" s="1166"/>
      <c r="J31" s="1148"/>
      <c r="K31" s="1004">
        <f t="shared" si="1"/>
        <v>1</v>
      </c>
      <c r="L31" s="1004" t="str">
        <f t="shared" si="2"/>
        <v/>
      </c>
      <c r="M31" s="1004" t="str">
        <f t="shared" si="3"/>
        <v/>
      </c>
      <c r="N31" s="1004" t="str">
        <f t="shared" si="4"/>
        <v/>
      </c>
      <c r="Q31" s="1111"/>
      <c r="R31" s="1021"/>
      <c r="S31" s="1123"/>
      <c r="T31" s="1060"/>
      <c r="U31" s="1132"/>
      <c r="V31" s="1136"/>
      <c r="W31" s="1060"/>
      <c r="X31" s="1193"/>
      <c r="Y31" s="1148"/>
    </row>
    <row r="32" spans="1:26" s="1004" customFormat="1" ht="15" customHeight="1">
      <c r="A32" s="1004">
        <v>4</v>
      </c>
      <c r="B32" s="1112"/>
      <c r="C32" s="1021" t="str">
        <f>VLOOKUP(A32,管路データ!$F:$I,2,FALSE)</f>
        <v>SUSﾘｰｽ 直管</v>
      </c>
      <c r="D32" s="1123" t="str">
        <f>VLOOKUP(A32,管路データ!$F:$I,3,FALSE)</f>
        <v>φ150×2.0m</v>
      </c>
      <c r="E32" s="1060">
        <f>VLOOKUP(A32,管路データ!$F:$I,4,FALSE)</f>
        <v>2</v>
      </c>
      <c r="F32" s="1132">
        <v>1</v>
      </c>
      <c r="G32" s="1136">
        <f t="shared" si="0"/>
        <v>2</v>
      </c>
      <c r="H32" s="1060">
        <f t="shared" si="7"/>
        <v>2</v>
      </c>
      <c r="I32" s="1166"/>
      <c r="J32" s="1148"/>
      <c r="K32" s="1004">
        <f t="shared" si="1"/>
        <v>1</v>
      </c>
      <c r="L32" s="1004" t="str">
        <f t="shared" si="2"/>
        <v/>
      </c>
      <c r="M32" s="1004" t="str">
        <f t="shared" si="3"/>
        <v/>
      </c>
      <c r="N32" s="1004" t="str">
        <f t="shared" si="4"/>
        <v/>
      </c>
      <c r="Q32" s="1112"/>
      <c r="R32" s="1021"/>
      <c r="S32" s="1123"/>
      <c r="T32" s="1060"/>
      <c r="U32" s="1132"/>
      <c r="V32" s="1136"/>
      <c r="W32" s="1060"/>
      <c r="X32" s="1193"/>
      <c r="Y32" s="1148"/>
      <c r="Z32" s="1153"/>
    </row>
    <row r="33" spans="1:26" s="1004" customFormat="1" ht="15" customHeight="1">
      <c r="A33" s="1004">
        <v>5</v>
      </c>
      <c r="B33" s="1111"/>
      <c r="C33" s="1021" t="str">
        <f>VLOOKUP(A33,管路データ!$F:$I,2,FALSE)</f>
        <v>SUSﾘｰｽ 直管</v>
      </c>
      <c r="D33" s="1123" t="str">
        <f>VLOOKUP(A33,管路データ!$F:$I,3,FALSE)</f>
        <v>φ150×1.0m</v>
      </c>
      <c r="E33" s="1060">
        <f>VLOOKUP(A33,管路データ!$F:$I,4,FALSE)</f>
        <v>1</v>
      </c>
      <c r="F33" s="1132">
        <v>1</v>
      </c>
      <c r="G33" s="1136">
        <f t="shared" si="0"/>
        <v>1</v>
      </c>
      <c r="H33" s="1060">
        <f t="shared" si="7"/>
        <v>1</v>
      </c>
      <c r="I33" s="1166"/>
      <c r="J33" s="1148"/>
      <c r="K33" s="1004">
        <f t="shared" si="1"/>
        <v>1</v>
      </c>
      <c r="L33" s="1004" t="str">
        <f t="shared" si="2"/>
        <v/>
      </c>
      <c r="M33" s="1004" t="str">
        <f t="shared" si="3"/>
        <v/>
      </c>
      <c r="N33" s="1004" t="str">
        <f t="shared" si="4"/>
        <v/>
      </c>
      <c r="Q33" s="1111"/>
      <c r="R33" s="1021"/>
      <c r="S33" s="1123"/>
      <c r="T33" s="1060"/>
      <c r="U33" s="1132"/>
      <c r="V33" s="1136"/>
      <c r="W33" s="1060"/>
      <c r="X33" s="1193"/>
      <c r="Y33" s="1148"/>
    </row>
    <row r="34" spans="1:26" s="1004" customFormat="1" ht="15" customHeight="1">
      <c r="A34" s="1004">
        <v>7</v>
      </c>
      <c r="B34" s="1112"/>
      <c r="C34" s="1021" t="str">
        <f>VLOOKUP(A34,管路データ!$F:$I,2,FALSE)</f>
        <v>SUSﾘｰｽ 直管</v>
      </c>
      <c r="D34" s="1123" t="str">
        <f>VLOOKUP(A34,管路データ!$F:$I,3,FALSE)</f>
        <v>φ150×0.3m</v>
      </c>
      <c r="E34" s="1060">
        <f>VLOOKUP(A34,管路データ!$F:$I,4,FALSE)</f>
        <v>0.3</v>
      </c>
      <c r="F34" s="1132">
        <v>1</v>
      </c>
      <c r="G34" s="1136">
        <f t="shared" si="0"/>
        <v>0.3</v>
      </c>
      <c r="H34" s="1060">
        <f t="shared" si="7"/>
        <v>0.3</v>
      </c>
      <c r="I34" s="1166"/>
      <c r="J34" s="1148"/>
      <c r="K34" s="1004">
        <f t="shared" si="1"/>
        <v>1</v>
      </c>
      <c r="L34" s="1004" t="str">
        <f t="shared" si="2"/>
        <v/>
      </c>
      <c r="M34" s="1004" t="str">
        <f t="shared" si="3"/>
        <v/>
      </c>
      <c r="N34" s="1004" t="str">
        <f t="shared" si="4"/>
        <v/>
      </c>
      <c r="Q34" s="1112"/>
      <c r="R34" s="1021"/>
      <c r="S34" s="1123"/>
      <c r="T34" s="1060"/>
      <c r="U34" s="1132"/>
      <c r="V34" s="1136"/>
      <c r="W34" s="1060"/>
      <c r="X34" s="1193"/>
      <c r="Y34" s="1148"/>
      <c r="Z34" s="1153"/>
    </row>
    <row r="35" spans="1:26" s="1004" customFormat="1" ht="15" customHeight="1">
      <c r="A35" s="1004">
        <v>16</v>
      </c>
      <c r="B35" s="1111"/>
      <c r="C35" s="1021" t="str">
        <f>VLOOKUP(A35,管路データ!$F:$I,2,FALSE)</f>
        <v>SUSﾘｰｽ 取出短管</v>
      </c>
      <c r="D35" s="1123" t="str">
        <f>VLOOKUP(A35,管路データ!$F:$I,3,FALSE)</f>
        <v>φ150</v>
      </c>
      <c r="E35" s="1060">
        <f>VLOOKUP(A35,管路データ!$F:$I,4,FALSE)</f>
        <v>0.20200000000000001</v>
      </c>
      <c r="F35" s="1132">
        <v>1</v>
      </c>
      <c r="G35" s="1136">
        <f t="shared" si="0"/>
        <v>0.20200000000000001</v>
      </c>
      <c r="H35" s="1060">
        <f t="shared" si="7"/>
        <v>0.20200000000000001</v>
      </c>
      <c r="I35" s="1166"/>
      <c r="J35" s="1148"/>
      <c r="K35" s="1004" t="str">
        <f t="shared" si="1"/>
        <v/>
      </c>
      <c r="L35" s="1004" t="str">
        <f t="shared" si="2"/>
        <v/>
      </c>
      <c r="M35" s="1004">
        <f t="shared" si="3"/>
        <v>1</v>
      </c>
      <c r="N35" s="1004" t="str">
        <f t="shared" si="4"/>
        <v/>
      </c>
      <c r="Q35" s="1111"/>
      <c r="R35" s="1021"/>
      <c r="S35" s="1123"/>
      <c r="T35" s="1060"/>
      <c r="U35" s="1132"/>
      <c r="V35" s="1136"/>
      <c r="W35" s="1060"/>
      <c r="X35" s="1193"/>
      <c r="Y35" s="1148"/>
    </row>
    <row r="36" spans="1:26" s="1004" customFormat="1" ht="15" customHeight="1">
      <c r="A36" s="1004">
        <v>7</v>
      </c>
      <c r="B36" s="1111"/>
      <c r="C36" s="1021" t="str">
        <f>VLOOKUP(A36,管路データ!$F:$I,2,FALSE)</f>
        <v>SUSﾘｰｽ 直管</v>
      </c>
      <c r="D36" s="1123" t="str">
        <f>VLOOKUP(A36,管路データ!$F:$I,3,FALSE)</f>
        <v>φ150×0.3m</v>
      </c>
      <c r="E36" s="1060">
        <f>VLOOKUP(A36,管路データ!$F:$I,4,FALSE)</f>
        <v>0.3</v>
      </c>
      <c r="F36" s="1132">
        <v>2</v>
      </c>
      <c r="G36" s="1136">
        <f t="shared" si="0"/>
        <v>0.6</v>
      </c>
      <c r="H36" s="1060">
        <f t="shared" si="7"/>
        <v>0.6</v>
      </c>
      <c r="I36" s="1166"/>
      <c r="J36" s="1148"/>
      <c r="K36" s="1004">
        <f t="shared" si="1"/>
        <v>2</v>
      </c>
      <c r="L36" s="1004" t="str">
        <f t="shared" si="2"/>
        <v/>
      </c>
      <c r="M36" s="1004" t="str">
        <f t="shared" si="3"/>
        <v/>
      </c>
      <c r="N36" s="1004" t="str">
        <f t="shared" si="4"/>
        <v/>
      </c>
      <c r="Q36" s="1111"/>
      <c r="R36" s="1021"/>
      <c r="S36" s="1123"/>
      <c r="T36" s="1060"/>
      <c r="U36" s="1132"/>
      <c r="V36" s="1136"/>
      <c r="W36" s="1060"/>
      <c r="X36" s="1193"/>
      <c r="Y36" s="1148"/>
    </row>
    <row r="37" spans="1:26" s="1004" customFormat="1" ht="15" customHeight="1">
      <c r="A37" s="1004">
        <v>8</v>
      </c>
      <c r="B37" s="1111"/>
      <c r="C37" s="1021" t="str">
        <f>VLOOKUP(A37,管路データ!$F:$I,2,FALSE)</f>
        <v>SUSﾘｰｽ フレキ管</v>
      </c>
      <c r="D37" s="1123" t="str">
        <f>VLOOKUP(A37,管路データ!$F:$I,3,FALSE)</f>
        <v>φ150</v>
      </c>
      <c r="E37" s="1060">
        <f>VLOOKUP(A37,管路データ!$F:$I,4,FALSE)</f>
        <v>1.6</v>
      </c>
      <c r="F37" s="1132">
        <v>1</v>
      </c>
      <c r="G37" s="1136">
        <f t="shared" si="0"/>
        <v>1.6</v>
      </c>
      <c r="H37" s="1060">
        <f t="shared" si="7"/>
        <v>1.6</v>
      </c>
      <c r="I37" s="1166"/>
      <c r="J37" s="1148"/>
      <c r="K37" s="1004" t="str">
        <f t="shared" si="1"/>
        <v/>
      </c>
      <c r="L37" s="1004">
        <f t="shared" si="2"/>
        <v>1</v>
      </c>
      <c r="M37" s="1004" t="str">
        <f t="shared" si="3"/>
        <v/>
      </c>
      <c r="N37" s="1004" t="str">
        <f t="shared" si="4"/>
        <v/>
      </c>
      <c r="Q37" s="1111"/>
      <c r="R37" s="1021"/>
      <c r="S37" s="1123"/>
      <c r="T37" s="1060"/>
      <c r="U37" s="1132"/>
      <c r="V37" s="1136"/>
      <c r="W37" s="1060"/>
      <c r="X37" s="1193"/>
      <c r="Y37" s="1148"/>
    </row>
    <row r="38" spans="1:26" s="1004" customFormat="1" ht="15" customHeight="1">
      <c r="A38" s="1004">
        <v>3</v>
      </c>
      <c r="B38" s="1111"/>
      <c r="C38" s="1021" t="str">
        <f>VLOOKUP(A38,管路データ!$F:$I,2,FALSE)</f>
        <v>SUSﾘｰｽ 直管</v>
      </c>
      <c r="D38" s="1123" t="str">
        <f>VLOOKUP(A38,管路データ!$F:$I,3,FALSE)</f>
        <v>φ150×4.0m</v>
      </c>
      <c r="E38" s="1060">
        <f>VLOOKUP(A38,管路データ!$F:$I,4,FALSE)</f>
        <v>4</v>
      </c>
      <c r="F38" s="1132">
        <v>1</v>
      </c>
      <c r="G38" s="1136">
        <f t="shared" si="0"/>
        <v>4</v>
      </c>
      <c r="H38" s="1060">
        <f t="shared" si="7"/>
        <v>4</v>
      </c>
      <c r="I38" s="1166"/>
      <c r="J38" s="1148"/>
      <c r="K38" s="1004">
        <f t="shared" si="1"/>
        <v>1</v>
      </c>
      <c r="L38" s="1004" t="str">
        <f t="shared" si="2"/>
        <v/>
      </c>
      <c r="M38" s="1004" t="str">
        <f t="shared" si="3"/>
        <v/>
      </c>
      <c r="N38" s="1004" t="str">
        <f t="shared" si="4"/>
        <v/>
      </c>
      <c r="Q38" s="1111"/>
      <c r="R38" s="1021"/>
      <c r="S38" s="1123"/>
      <c r="T38" s="1060"/>
      <c r="U38" s="1132"/>
      <c r="V38" s="1136"/>
      <c r="W38" s="1060"/>
      <c r="X38" s="1193"/>
      <c r="Y38" s="1148"/>
    </row>
    <row r="39" spans="1:26" s="1004" customFormat="1" ht="15" customHeight="1">
      <c r="A39" s="1004">
        <v>4</v>
      </c>
      <c r="B39" s="1111"/>
      <c r="C39" s="1021" t="str">
        <f>VLOOKUP(A39,管路データ!$F:$I,2,FALSE)</f>
        <v>SUSﾘｰｽ 直管</v>
      </c>
      <c r="D39" s="1123" t="str">
        <f>VLOOKUP(A39,管路データ!$F:$I,3,FALSE)</f>
        <v>φ150×2.0m</v>
      </c>
      <c r="E39" s="1060">
        <f>VLOOKUP(A39,管路データ!$F:$I,4,FALSE)</f>
        <v>2</v>
      </c>
      <c r="F39" s="1132">
        <v>1</v>
      </c>
      <c r="G39" s="1136">
        <f t="shared" si="0"/>
        <v>2</v>
      </c>
      <c r="H39" s="1060">
        <f t="shared" si="7"/>
        <v>2</v>
      </c>
      <c r="I39" s="1166"/>
      <c r="J39" s="1148"/>
      <c r="K39" s="1004">
        <f t="shared" si="1"/>
        <v>1</v>
      </c>
      <c r="L39" s="1004" t="str">
        <f t="shared" si="2"/>
        <v/>
      </c>
      <c r="M39" s="1004" t="str">
        <f t="shared" si="3"/>
        <v/>
      </c>
      <c r="N39" s="1004" t="str">
        <f t="shared" si="4"/>
        <v/>
      </c>
      <c r="Q39" s="1111"/>
      <c r="R39" s="1021"/>
      <c r="S39" s="1123"/>
      <c r="T39" s="1060"/>
      <c r="U39" s="1132"/>
      <c r="V39" s="1136"/>
      <c r="W39" s="1060"/>
      <c r="X39" s="1193"/>
      <c r="Y39" s="1148"/>
    </row>
    <row r="40" spans="1:26" s="1004" customFormat="1" ht="15" customHeight="1">
      <c r="A40" s="1004">
        <v>7</v>
      </c>
      <c r="B40" s="1112"/>
      <c r="C40" s="1021" t="str">
        <f>VLOOKUP(A40,管路データ!$F:$I,2,FALSE)</f>
        <v>SUSﾘｰｽ 直管</v>
      </c>
      <c r="D40" s="1123" t="str">
        <f>VLOOKUP(A40,管路データ!$F:$I,3,FALSE)</f>
        <v>φ150×0.3m</v>
      </c>
      <c r="E40" s="1060">
        <f>VLOOKUP(A40,管路データ!$F:$I,4,FALSE)</f>
        <v>0.3</v>
      </c>
      <c r="F40" s="1132">
        <v>3</v>
      </c>
      <c r="G40" s="1136">
        <f t="shared" si="0"/>
        <v>0.89999999999999991</v>
      </c>
      <c r="H40" s="1060">
        <f t="shared" si="7"/>
        <v>0.89999999999999991</v>
      </c>
      <c r="I40" s="1166"/>
      <c r="J40" s="1148"/>
      <c r="K40" s="1004">
        <f t="shared" si="1"/>
        <v>3</v>
      </c>
      <c r="L40" s="1004" t="str">
        <f t="shared" si="2"/>
        <v/>
      </c>
      <c r="M40" s="1004" t="str">
        <f t="shared" si="3"/>
        <v/>
      </c>
      <c r="N40" s="1004" t="str">
        <f t="shared" si="4"/>
        <v/>
      </c>
      <c r="Q40" s="1112"/>
      <c r="R40" s="1021"/>
      <c r="S40" s="1123"/>
      <c r="T40" s="1060"/>
      <c r="U40" s="1132"/>
      <c r="V40" s="1136"/>
      <c r="W40" s="1060"/>
      <c r="X40" s="1193"/>
      <c r="Y40" s="1148"/>
      <c r="Z40" s="1153"/>
    </row>
    <row r="41" spans="1:26" s="1004" customFormat="1" ht="15" customHeight="1">
      <c r="A41" s="1004">
        <v>10</v>
      </c>
      <c r="B41" s="1111"/>
      <c r="C41" s="1021" t="str">
        <f>VLOOKUP(A41,管路データ!$F:$I,2,FALSE)</f>
        <v>SUSﾘｰｽ 90°ｴﾙﾎﾞ(L2)</v>
      </c>
      <c r="D41" s="1123" t="str">
        <f>VLOOKUP(A41,管路データ!$F:$I,3,FALSE)</f>
        <v>φ150</v>
      </c>
      <c r="E41" s="1060">
        <f>VLOOKUP(A41,管路データ!$F:$I,4,FALSE)</f>
        <v>0.31900000000000001</v>
      </c>
      <c r="F41" s="1132">
        <v>1</v>
      </c>
      <c r="G41" s="1136">
        <f t="shared" si="0"/>
        <v>0.31900000000000001</v>
      </c>
      <c r="H41" s="1060">
        <f t="shared" si="7"/>
        <v>0.31900000000000001</v>
      </c>
      <c r="I41" s="1166"/>
      <c r="J41" s="1148"/>
      <c r="K41" s="1004" t="str">
        <f t="shared" si="1"/>
        <v/>
      </c>
      <c r="L41" s="1004" t="str">
        <f t="shared" si="2"/>
        <v/>
      </c>
      <c r="M41" s="1004" t="str">
        <f t="shared" si="3"/>
        <v/>
      </c>
      <c r="N41" s="1004" t="str">
        <f t="shared" si="4"/>
        <v/>
      </c>
      <c r="Q41" s="1111"/>
      <c r="R41" s="1021"/>
      <c r="S41" s="1123"/>
      <c r="T41" s="1060"/>
      <c r="U41" s="1132"/>
      <c r="V41" s="1136"/>
      <c r="W41" s="1060"/>
      <c r="X41" s="1193"/>
      <c r="Y41" s="1148"/>
    </row>
    <row r="42" spans="1:26" s="1004" customFormat="1" ht="15" customHeight="1">
      <c r="A42" s="1004">
        <v>9</v>
      </c>
      <c r="B42" s="1111"/>
      <c r="C42" s="1021" t="str">
        <f>VLOOKUP(A42,管路データ!$F:$I,2,FALSE)</f>
        <v>SUSﾘｰｽ 90°ｴﾙﾎﾞ(L1)</v>
      </c>
      <c r="D42" s="1123" t="str">
        <f>VLOOKUP(A42,管路データ!$F:$I,3,FALSE)</f>
        <v>φ150</v>
      </c>
      <c r="E42" s="1060">
        <f>VLOOKUP(A42,管路データ!$F:$I,4,FALSE)</f>
        <v>0.23100000000000001</v>
      </c>
      <c r="F42" s="1132">
        <v>1</v>
      </c>
      <c r="G42" s="1136">
        <f t="shared" si="0"/>
        <v>0.23100000000000001</v>
      </c>
      <c r="H42" s="1060">
        <f t="shared" si="7"/>
        <v>0.23100000000000001</v>
      </c>
      <c r="I42" s="1166"/>
      <c r="J42" s="1148"/>
      <c r="K42" s="1004" t="str">
        <f t="shared" si="1"/>
        <v/>
      </c>
      <c r="L42" s="1004" t="str">
        <f t="shared" si="2"/>
        <v/>
      </c>
      <c r="M42" s="1004">
        <f t="shared" si="3"/>
        <v>1</v>
      </c>
      <c r="N42" s="1004" t="str">
        <f t="shared" si="4"/>
        <v/>
      </c>
      <c r="Q42" s="1111"/>
      <c r="R42" s="1021"/>
      <c r="S42" s="1123"/>
      <c r="T42" s="1060"/>
      <c r="U42" s="1132"/>
      <c r="V42" s="1136"/>
      <c r="W42" s="1060"/>
      <c r="X42" s="1193"/>
      <c r="Y42" s="1148"/>
    </row>
    <row r="43" spans="1:26" s="1004" customFormat="1" ht="15" customHeight="1">
      <c r="A43" s="1004">
        <v>13</v>
      </c>
      <c r="B43" s="1111"/>
      <c r="C43" s="1021" t="str">
        <f>VLOOKUP(A43,管路データ!$F:$I,2,FALSE)</f>
        <v>SUSﾘｰｽ ﾁｰｽﾞ</v>
      </c>
      <c r="D43" s="1123" t="str">
        <f>VLOOKUP(A43,管路データ!$F:$I,3,FALSE)</f>
        <v>φ150×φ50</v>
      </c>
      <c r="E43" s="1060">
        <f>VLOOKUP(A43,管路データ!$F:$I,4,FALSE)</f>
        <v>0.378</v>
      </c>
      <c r="F43" s="1132">
        <v>1</v>
      </c>
      <c r="G43" s="1136">
        <f t="shared" si="0"/>
        <v>0.378</v>
      </c>
      <c r="H43" s="1060">
        <f t="shared" si="7"/>
        <v>0.378</v>
      </c>
      <c r="I43" s="1166"/>
      <c r="J43" s="1148"/>
      <c r="K43" s="1004" t="str">
        <f t="shared" si="1"/>
        <v/>
      </c>
      <c r="L43" s="1004" t="str">
        <f t="shared" si="2"/>
        <v/>
      </c>
      <c r="M43" s="1004">
        <f t="shared" si="3"/>
        <v>1</v>
      </c>
      <c r="N43" s="1004" t="str">
        <f t="shared" si="4"/>
        <v/>
      </c>
      <c r="Q43" s="1111"/>
      <c r="R43" s="1021"/>
      <c r="S43" s="1123"/>
      <c r="T43" s="1060"/>
      <c r="U43" s="1132"/>
      <c r="V43" s="1136"/>
      <c r="W43" s="1060"/>
      <c r="X43" s="1193"/>
      <c r="Y43" s="1148"/>
    </row>
    <row r="44" spans="1:26" s="1004" customFormat="1" ht="15" customHeight="1">
      <c r="A44" s="1004">
        <v>7</v>
      </c>
      <c r="B44" s="1111"/>
      <c r="C44" s="1021" t="str">
        <f>VLOOKUP(A44,管路データ!$F:$I,2,FALSE)</f>
        <v>SUSﾘｰｽ 直管</v>
      </c>
      <c r="D44" s="1123" t="str">
        <f>VLOOKUP(A44,管路データ!$F:$I,3,FALSE)</f>
        <v>φ150×0.3m</v>
      </c>
      <c r="E44" s="1060">
        <f>VLOOKUP(A44,管路データ!$F:$I,4,FALSE)</f>
        <v>0.3</v>
      </c>
      <c r="F44" s="1132">
        <v>2</v>
      </c>
      <c r="G44" s="1136">
        <f t="shared" si="0"/>
        <v>0.6</v>
      </c>
      <c r="H44" s="1060">
        <f t="shared" si="7"/>
        <v>0.6</v>
      </c>
      <c r="I44" s="1166"/>
      <c r="J44" s="1148"/>
      <c r="K44" s="1004">
        <f t="shared" si="1"/>
        <v>2</v>
      </c>
      <c r="L44" s="1004" t="str">
        <f t="shared" si="2"/>
        <v/>
      </c>
      <c r="M44" s="1004" t="str">
        <f t="shared" si="3"/>
        <v/>
      </c>
      <c r="N44" s="1004" t="str">
        <f t="shared" si="4"/>
        <v/>
      </c>
      <c r="Q44" s="1111"/>
      <c r="R44" s="1021"/>
      <c r="S44" s="1123"/>
      <c r="T44" s="1060"/>
      <c r="U44" s="1132"/>
      <c r="V44" s="1136"/>
      <c r="W44" s="1060"/>
      <c r="X44" s="1193"/>
      <c r="Y44" s="1148"/>
    </row>
    <row r="45" spans="1:26" s="1004" customFormat="1" ht="15" customHeight="1">
      <c r="A45" s="1004">
        <v>10</v>
      </c>
      <c r="B45" s="1112"/>
      <c r="C45" s="1021" t="str">
        <f>VLOOKUP(A45,管路データ!$F:$I,2,FALSE)</f>
        <v>SUSﾘｰｽ 90°ｴﾙﾎﾞ(L2)</v>
      </c>
      <c r="D45" s="1123" t="str">
        <f>VLOOKUP(A45,管路データ!$F:$I,3,FALSE)</f>
        <v>φ150</v>
      </c>
      <c r="E45" s="1060">
        <f>VLOOKUP(A45,管路データ!$F:$I,4,FALSE)</f>
        <v>0.31900000000000001</v>
      </c>
      <c r="F45" s="1132">
        <v>1</v>
      </c>
      <c r="G45" s="1136">
        <f t="shared" si="0"/>
        <v>0.31900000000000001</v>
      </c>
      <c r="H45" s="1060">
        <f t="shared" si="7"/>
        <v>0.31900000000000001</v>
      </c>
      <c r="I45" s="1166"/>
      <c r="J45" s="1148"/>
      <c r="K45" s="1004" t="str">
        <f t="shared" si="1"/>
        <v/>
      </c>
      <c r="L45" s="1004" t="str">
        <f t="shared" si="2"/>
        <v/>
      </c>
      <c r="M45" s="1004" t="str">
        <f t="shared" si="3"/>
        <v/>
      </c>
      <c r="N45" s="1004" t="str">
        <f t="shared" si="4"/>
        <v/>
      </c>
      <c r="Q45" s="1112"/>
      <c r="R45" s="1021"/>
      <c r="S45" s="1123"/>
      <c r="T45" s="1060"/>
      <c r="U45" s="1132"/>
      <c r="V45" s="1136"/>
      <c r="W45" s="1060"/>
      <c r="X45" s="1193"/>
      <c r="Y45" s="1148"/>
      <c r="Z45" s="1153"/>
    </row>
    <row r="46" spans="1:26" s="1004" customFormat="1" ht="15" customHeight="1">
      <c r="A46" s="1004">
        <v>9</v>
      </c>
      <c r="B46" s="1111"/>
      <c r="C46" s="1021" t="str">
        <f>VLOOKUP(A46,管路データ!$F:$I,2,FALSE)</f>
        <v>SUSﾘｰｽ 90°ｴﾙﾎﾞ(L1)</v>
      </c>
      <c r="D46" s="1123" t="str">
        <f>VLOOKUP(A46,管路データ!$F:$I,3,FALSE)</f>
        <v>φ150</v>
      </c>
      <c r="E46" s="1060">
        <f>VLOOKUP(A46,管路データ!$F:$I,4,FALSE)</f>
        <v>0.23100000000000001</v>
      </c>
      <c r="F46" s="1132">
        <v>1</v>
      </c>
      <c r="G46" s="1136">
        <f t="shared" si="0"/>
        <v>0.23100000000000001</v>
      </c>
      <c r="H46" s="1060">
        <f t="shared" si="7"/>
        <v>0.23100000000000001</v>
      </c>
      <c r="I46" s="1166"/>
      <c r="J46" s="1148"/>
      <c r="K46" s="1004" t="str">
        <f t="shared" si="1"/>
        <v/>
      </c>
      <c r="L46" s="1004" t="str">
        <f t="shared" si="2"/>
        <v/>
      </c>
      <c r="M46" s="1004">
        <f t="shared" si="3"/>
        <v>1</v>
      </c>
      <c r="N46" s="1004" t="str">
        <f t="shared" si="4"/>
        <v/>
      </c>
      <c r="Q46" s="1111"/>
      <c r="R46" s="1021"/>
      <c r="S46" s="1123"/>
      <c r="T46" s="1060"/>
      <c r="U46" s="1132"/>
      <c r="V46" s="1136"/>
      <c r="W46" s="1060"/>
      <c r="X46" s="1193"/>
      <c r="Y46" s="1148"/>
    </row>
    <row r="47" spans="1:26" s="1004" customFormat="1" ht="15" customHeight="1">
      <c r="A47" s="1004">
        <v>15</v>
      </c>
      <c r="B47" s="1112"/>
      <c r="C47" s="1021" t="str">
        <f>VLOOKUP(A47,管路データ!$F:$I,2,FALSE)</f>
        <v>SUSﾘｰｽ 撤去用直管</v>
      </c>
      <c r="D47" s="1123" t="str">
        <f>VLOOKUP(A47,管路データ!$F:$I,3,FALSE)</f>
        <v>φ150</v>
      </c>
      <c r="E47" s="1060">
        <f>VLOOKUP(A47,管路データ!$F:$I,4,FALSE)</f>
        <v>0.30199999999999999</v>
      </c>
      <c r="F47" s="1132">
        <v>1</v>
      </c>
      <c r="G47" s="1136">
        <f t="shared" si="0"/>
        <v>0.30199999999999999</v>
      </c>
      <c r="H47" s="1060">
        <f t="shared" si="7"/>
        <v>0.30199999999999999</v>
      </c>
      <c r="I47" s="1166"/>
      <c r="J47" s="1148"/>
      <c r="K47" s="1004" t="str">
        <f t="shared" si="1"/>
        <v/>
      </c>
      <c r="L47" s="1004" t="str">
        <f t="shared" si="2"/>
        <v/>
      </c>
      <c r="M47" s="1004">
        <f t="shared" si="3"/>
        <v>1</v>
      </c>
      <c r="N47" s="1004" t="str">
        <f t="shared" si="4"/>
        <v/>
      </c>
      <c r="Q47" s="1112"/>
      <c r="R47" s="1021"/>
      <c r="S47" s="1123"/>
      <c r="T47" s="1060"/>
      <c r="U47" s="1132"/>
      <c r="V47" s="1136"/>
      <c r="W47" s="1060"/>
      <c r="X47" s="1193"/>
      <c r="Y47" s="1148"/>
      <c r="Z47" s="1153"/>
    </row>
    <row r="48" spans="1:26" s="1004" customFormat="1" ht="15" customHeight="1">
      <c r="A48" s="1004">
        <v>8</v>
      </c>
      <c r="B48" s="1111"/>
      <c r="C48" s="1021" t="str">
        <f>VLOOKUP(A48,管路データ!$F:$I,2,FALSE)</f>
        <v>SUSﾘｰｽ フレキ管</v>
      </c>
      <c r="D48" s="1123" t="str">
        <f>VLOOKUP(A48,管路データ!$F:$I,3,FALSE)</f>
        <v>φ150</v>
      </c>
      <c r="E48" s="1060">
        <f>VLOOKUP(A48,管路データ!$F:$I,4,FALSE)</f>
        <v>1.6</v>
      </c>
      <c r="F48" s="1132">
        <v>1</v>
      </c>
      <c r="G48" s="1136">
        <f t="shared" si="0"/>
        <v>1.6</v>
      </c>
      <c r="H48" s="1060">
        <f t="shared" si="7"/>
        <v>1.6</v>
      </c>
      <c r="I48" s="1166"/>
      <c r="J48" s="1148"/>
      <c r="K48" s="1004" t="str">
        <f t="shared" si="1"/>
        <v/>
      </c>
      <c r="L48" s="1004">
        <f t="shared" si="2"/>
        <v>1</v>
      </c>
      <c r="M48" s="1004" t="str">
        <f t="shared" si="3"/>
        <v/>
      </c>
      <c r="N48" s="1004" t="str">
        <f t="shared" si="4"/>
        <v/>
      </c>
      <c r="Q48" s="1111"/>
      <c r="R48" s="1021"/>
      <c r="S48" s="1123"/>
      <c r="T48" s="1060"/>
      <c r="U48" s="1132"/>
      <c r="V48" s="1136"/>
      <c r="W48" s="1060"/>
      <c r="X48" s="1193"/>
      <c r="Y48" s="1148"/>
    </row>
    <row r="49" spans="1:25" s="1004" customFormat="1" ht="15" customHeight="1">
      <c r="A49" s="1004">
        <v>10</v>
      </c>
      <c r="B49" s="1111"/>
      <c r="C49" s="1021" t="str">
        <f>VLOOKUP(A49,管路データ!$F:$I,2,FALSE)</f>
        <v>SUSﾘｰｽ 90°ｴﾙﾎﾞ(L2)</v>
      </c>
      <c r="D49" s="1123" t="str">
        <f>VLOOKUP(A49,管路データ!$F:$I,3,FALSE)</f>
        <v>φ150</v>
      </c>
      <c r="E49" s="1060">
        <f>VLOOKUP(A49,管路データ!$F:$I,4,FALSE)</f>
        <v>0.31900000000000001</v>
      </c>
      <c r="F49" s="1132">
        <v>1</v>
      </c>
      <c r="G49" s="1136">
        <f t="shared" si="0"/>
        <v>0.31900000000000001</v>
      </c>
      <c r="H49" s="1159">
        <f t="shared" si="7"/>
        <v>0.31900000000000001</v>
      </c>
      <c r="I49" s="1164">
        <f>SUM(H27:H49)</f>
        <v>23.534000000000002</v>
      </c>
      <c r="J49" s="1148"/>
      <c r="K49" s="1004" t="str">
        <f t="shared" si="1"/>
        <v/>
      </c>
      <c r="L49" s="1004" t="str">
        <f t="shared" si="2"/>
        <v/>
      </c>
      <c r="M49" s="1004" t="str">
        <f t="shared" si="3"/>
        <v/>
      </c>
      <c r="N49" s="1004" t="str">
        <f t="shared" si="4"/>
        <v/>
      </c>
      <c r="Q49" s="1111"/>
      <c r="R49" s="1021"/>
      <c r="S49" s="1123"/>
      <c r="T49" s="1060"/>
      <c r="U49" s="1132"/>
      <c r="V49" s="1136"/>
      <c r="W49" s="1060"/>
      <c r="X49" s="1193"/>
      <c r="Y49" s="1148"/>
    </row>
    <row r="50" spans="1:25" s="1004" customFormat="1" ht="15" customHeight="1">
      <c r="A50" s="1004">
        <v>9</v>
      </c>
      <c r="B50" s="1111"/>
      <c r="C50" s="1180" t="str">
        <f>VLOOKUP(A50,管路データ!$F:$I,2,FALSE)</f>
        <v>SUSﾘｰｽ 90°ｴﾙﾎﾞ(L1)</v>
      </c>
      <c r="D50" s="1181" t="str">
        <f>VLOOKUP(A50,管路データ!$F:$I,3,FALSE)</f>
        <v>φ150</v>
      </c>
      <c r="E50" s="1183">
        <f>VLOOKUP(A50,管路データ!$F:$I,4,FALSE)</f>
        <v>0.23100000000000001</v>
      </c>
      <c r="F50" s="1184">
        <v>1</v>
      </c>
      <c r="G50" s="1185">
        <f t="shared" si="0"/>
        <v>0.23100000000000001</v>
      </c>
      <c r="H50" s="1186">
        <f>G50*COS(RADIANS(90))</f>
        <v>1.4150464654194563e-017</v>
      </c>
      <c r="I50" s="1166"/>
      <c r="J50" s="1148"/>
      <c r="K50" s="1004" t="str">
        <f t="shared" si="1"/>
        <v/>
      </c>
      <c r="L50" s="1004" t="str">
        <f t="shared" si="2"/>
        <v/>
      </c>
      <c r="M50" s="1004">
        <f t="shared" si="3"/>
        <v>1</v>
      </c>
      <c r="N50" s="1004" t="str">
        <f t="shared" si="4"/>
        <v/>
      </c>
      <c r="Q50" s="1111"/>
      <c r="R50" s="1021"/>
      <c r="S50" s="1123"/>
      <c r="T50" s="1060"/>
      <c r="U50" s="1132"/>
      <c r="V50" s="1136"/>
      <c r="W50" s="1060"/>
      <c r="X50" s="1193"/>
      <c r="Y50" s="1148"/>
    </row>
    <row r="51" spans="1:25" s="1004" customFormat="1" ht="15" customHeight="1">
      <c r="A51" s="1004">
        <v>10</v>
      </c>
      <c r="B51" s="1111"/>
      <c r="C51" s="1180" t="str">
        <f>VLOOKUP(A51,管路データ!$F:$I,2,FALSE)</f>
        <v>SUSﾘｰｽ 90°ｴﾙﾎﾞ(L2)</v>
      </c>
      <c r="D51" s="1181" t="str">
        <f>VLOOKUP(A51,管路データ!$F:$I,3,FALSE)</f>
        <v>φ150</v>
      </c>
      <c r="E51" s="1183">
        <f>VLOOKUP(A51,管路データ!$F:$I,4,FALSE)</f>
        <v>0.31900000000000001</v>
      </c>
      <c r="F51" s="1184">
        <v>1</v>
      </c>
      <c r="G51" s="1185">
        <f t="shared" si="0"/>
        <v>0.31900000000000001</v>
      </c>
      <c r="H51" s="1187">
        <f>G51*COS(RADIANS(90))</f>
        <v>1.9541117855792491e-017</v>
      </c>
      <c r="I51" s="1166"/>
      <c r="J51" s="1148"/>
      <c r="K51" s="1004" t="str">
        <f t="shared" si="1"/>
        <v/>
      </c>
      <c r="L51" s="1004" t="str">
        <f t="shared" si="2"/>
        <v/>
      </c>
      <c r="M51" s="1004" t="str">
        <f t="shared" si="3"/>
        <v/>
      </c>
      <c r="N51" s="1004" t="str">
        <f t="shared" si="4"/>
        <v/>
      </c>
      <c r="Q51" s="1111"/>
      <c r="R51" s="1021"/>
      <c r="S51" s="1123"/>
      <c r="T51" s="1060"/>
      <c r="U51" s="1132"/>
      <c r="V51" s="1136"/>
      <c r="W51" s="1060"/>
      <c r="X51" s="1193"/>
      <c r="Y51" s="1148"/>
    </row>
    <row r="52" spans="1:25" s="1004" customFormat="1" ht="15" customHeight="1">
      <c r="A52" s="1004">
        <v>9</v>
      </c>
      <c r="B52" s="1111"/>
      <c r="C52" s="1021" t="str">
        <f>VLOOKUP(A52,管路データ!$F:$I,2,FALSE)</f>
        <v>SUSﾘｰｽ 90°ｴﾙﾎﾞ(L1)</v>
      </c>
      <c r="D52" s="1123" t="str">
        <f>VLOOKUP(A52,管路データ!$F:$I,3,FALSE)</f>
        <v>φ150</v>
      </c>
      <c r="E52" s="1060">
        <f>VLOOKUP(A52,管路データ!$F:$I,4,FALSE)</f>
        <v>0.23100000000000001</v>
      </c>
      <c r="F52" s="1132">
        <v>1</v>
      </c>
      <c r="G52" s="1136">
        <f t="shared" si="0"/>
        <v>0.23100000000000001</v>
      </c>
      <c r="H52" s="1143">
        <f>G52</f>
        <v>0.23100000000000001</v>
      </c>
      <c r="I52" s="1166"/>
      <c r="J52" s="1148"/>
      <c r="K52" s="1004" t="str">
        <f t="shared" si="1"/>
        <v/>
      </c>
      <c r="L52" s="1004" t="str">
        <f t="shared" si="2"/>
        <v/>
      </c>
      <c r="M52" s="1004">
        <f t="shared" si="3"/>
        <v>1</v>
      </c>
      <c r="N52" s="1004" t="str">
        <f t="shared" si="4"/>
        <v/>
      </c>
      <c r="Q52" s="1111"/>
      <c r="R52" s="1021"/>
      <c r="S52" s="1123"/>
      <c r="T52" s="1060"/>
      <c r="U52" s="1132"/>
      <c r="V52" s="1136"/>
      <c r="W52" s="1060"/>
      <c r="X52" s="1193"/>
      <c r="Y52" s="1148"/>
    </row>
    <row r="53" spans="1:25" s="1004" customFormat="1" ht="15" customHeight="1">
      <c r="A53" s="1004">
        <v>18</v>
      </c>
      <c r="B53" s="1111"/>
      <c r="C53" s="1021" t="str">
        <f>VLOOKUP(A53,管路データ!$F:$I,2,FALSE)</f>
        <v>SUSﾘｰｽ 接続短管（ﾌﾗﾝｼﾞ）</v>
      </c>
      <c r="D53" s="1123" t="str">
        <f>VLOOKUP(A53,管路データ!$F:$I,3,FALSE)</f>
        <v>φ150</v>
      </c>
      <c r="E53" s="1060">
        <f>VLOOKUP(A53,管路データ!$F:$I,4,FALSE)</f>
        <v>0.21</v>
      </c>
      <c r="F53" s="1132">
        <v>1</v>
      </c>
      <c r="G53" s="1136">
        <f t="shared" si="0"/>
        <v>0.21</v>
      </c>
      <c r="H53" s="1060">
        <f>G53</f>
        <v>0.21</v>
      </c>
      <c r="I53" s="1166"/>
      <c r="J53" s="1148"/>
      <c r="K53" s="1004" t="str">
        <f t="shared" si="1"/>
        <v/>
      </c>
      <c r="L53" s="1004" t="str">
        <f t="shared" si="2"/>
        <v/>
      </c>
      <c r="M53" s="1004" t="str">
        <f t="shared" si="3"/>
        <v/>
      </c>
      <c r="N53" s="1004">
        <f t="shared" si="4"/>
        <v>1</v>
      </c>
      <c r="Q53" s="1111"/>
      <c r="R53" s="1021"/>
      <c r="S53" s="1123"/>
      <c r="T53" s="1060"/>
      <c r="U53" s="1132"/>
      <c r="V53" s="1136"/>
      <c r="W53" s="1060"/>
      <c r="X53" s="1193"/>
      <c r="Y53" s="1148"/>
    </row>
    <row r="54" spans="1:25" s="1004" customFormat="1" ht="15" customHeight="1">
      <c r="A54" s="1004">
        <v>2</v>
      </c>
      <c r="B54" s="1111"/>
      <c r="C54" s="1021" t="str">
        <f>VLOOKUP(A54,管路データ!$F:$I,2,FALSE)</f>
        <v>DIP用不断水割丁字管</v>
      </c>
      <c r="D54" s="1123" t="str">
        <f>VLOOKUP(A54,管路データ!$F:$I,3,FALSE)</f>
        <v>φ150</v>
      </c>
      <c r="E54" s="1060">
        <f>VLOOKUP(A54,管路データ!$F:$I,4,FALSE)</f>
        <v>0.442</v>
      </c>
      <c r="F54" s="1132">
        <v>1</v>
      </c>
      <c r="G54" s="1136">
        <f t="shared" si="0"/>
        <v>0.442</v>
      </c>
      <c r="H54" s="1060">
        <f>G54</f>
        <v>0.442</v>
      </c>
      <c r="I54" s="1164">
        <f>SUM(H50:H54)</f>
        <v>0.88300000000000001</v>
      </c>
      <c r="J54" s="1148"/>
      <c r="K54" s="1004" t="str">
        <f t="shared" si="1"/>
        <v/>
      </c>
      <c r="L54" s="1004" t="str">
        <f t="shared" si="2"/>
        <v/>
      </c>
      <c r="M54" s="1004" t="str">
        <f t="shared" si="3"/>
        <v/>
      </c>
      <c r="N54" s="1004" t="str">
        <f t="shared" si="4"/>
        <v/>
      </c>
      <c r="Q54" s="1111"/>
      <c r="R54" s="1021"/>
      <c r="S54" s="1123"/>
      <c r="T54" s="1060"/>
      <c r="U54" s="1132"/>
      <c r="V54" s="1136"/>
      <c r="W54" s="1060"/>
      <c r="X54" s="1193"/>
      <c r="Y54" s="1148"/>
    </row>
    <row r="55" spans="1:25" s="1004" customFormat="1" ht="15" customHeight="1">
      <c r="B55" s="1111"/>
      <c r="C55" s="1021"/>
      <c r="D55" s="1123"/>
      <c r="E55" s="1060"/>
      <c r="F55" s="1132"/>
      <c r="G55" s="1136"/>
      <c r="H55" s="1060"/>
      <c r="I55" s="1166"/>
      <c r="J55" s="1148"/>
      <c r="K55" s="1004" t="str">
        <f t="shared" si="1"/>
        <v/>
      </c>
      <c r="L55" s="1004" t="str">
        <f t="shared" si="2"/>
        <v/>
      </c>
      <c r="M55" s="1004" t="str">
        <f t="shared" si="3"/>
        <v/>
      </c>
      <c r="N55" s="1004" t="str">
        <f t="shared" si="4"/>
        <v/>
      </c>
      <c r="Q55" s="1111"/>
      <c r="R55" s="1021"/>
      <c r="S55" s="1123"/>
      <c r="T55" s="1060"/>
      <c r="U55" s="1132"/>
      <c r="V55" s="1136"/>
      <c r="W55" s="1060"/>
      <c r="X55" s="1193"/>
      <c r="Y55" s="1148"/>
    </row>
    <row r="56" spans="1:25" s="1004" customFormat="1" ht="15" customHeight="1">
      <c r="B56" s="1111"/>
      <c r="C56" s="1021"/>
      <c r="D56" s="1123"/>
      <c r="E56" s="1060"/>
      <c r="F56" s="1132"/>
      <c r="G56" s="1136"/>
      <c r="H56" s="1060"/>
      <c r="I56" s="1166"/>
      <c r="J56" s="1148"/>
      <c r="K56" s="1004" t="str">
        <f t="shared" si="1"/>
        <v/>
      </c>
      <c r="L56" s="1004" t="str">
        <f t="shared" si="2"/>
        <v/>
      </c>
      <c r="M56" s="1004" t="str">
        <f t="shared" si="3"/>
        <v/>
      </c>
      <c r="N56" s="1004" t="str">
        <f t="shared" si="4"/>
        <v/>
      </c>
      <c r="Q56" s="1111"/>
      <c r="R56" s="1021"/>
      <c r="S56" s="1123"/>
      <c r="T56" s="1060"/>
      <c r="U56" s="1132"/>
      <c r="V56" s="1136"/>
      <c r="W56" s="1060"/>
      <c r="X56" s="1193"/>
      <c r="Y56" s="1148"/>
    </row>
    <row r="57" spans="1:25" s="1004" customFormat="1" ht="15" customHeight="1">
      <c r="B57" s="1111"/>
      <c r="C57" s="1021"/>
      <c r="D57" s="1123"/>
      <c r="E57" s="1060"/>
      <c r="F57" s="1132"/>
      <c r="G57" s="1136"/>
      <c r="H57" s="1060"/>
      <c r="I57" s="1166"/>
      <c r="J57" s="1148"/>
      <c r="K57" s="1004" t="str">
        <f t="shared" si="1"/>
        <v/>
      </c>
      <c r="L57" s="1004" t="str">
        <f t="shared" si="2"/>
        <v/>
      </c>
      <c r="M57" s="1004" t="str">
        <f t="shared" si="3"/>
        <v/>
      </c>
      <c r="N57" s="1004" t="str">
        <f t="shared" si="4"/>
        <v/>
      </c>
      <c r="Q57" s="1111"/>
      <c r="R57" s="1021"/>
      <c r="S57" s="1123"/>
      <c r="T57" s="1060"/>
      <c r="U57" s="1132"/>
      <c r="V57" s="1136"/>
      <c r="W57" s="1060"/>
      <c r="X57" s="1193"/>
      <c r="Y57" s="1148"/>
    </row>
    <row r="58" spans="1:25" s="1004" customFormat="1" ht="15" customHeight="1">
      <c r="B58" s="1111"/>
      <c r="C58" s="1021"/>
      <c r="D58" s="1123"/>
      <c r="E58" s="1060"/>
      <c r="F58" s="1132"/>
      <c r="G58" s="1136"/>
      <c r="H58" s="1143"/>
      <c r="I58" s="1166"/>
      <c r="J58" s="1148"/>
      <c r="K58" s="1004" t="str">
        <f t="shared" si="1"/>
        <v/>
      </c>
      <c r="L58" s="1004" t="str">
        <f t="shared" si="2"/>
        <v/>
      </c>
      <c r="M58" s="1004" t="str">
        <f t="shared" si="3"/>
        <v/>
      </c>
      <c r="N58" s="1004" t="str">
        <f t="shared" si="4"/>
        <v/>
      </c>
      <c r="Q58" s="1111"/>
      <c r="R58" s="1021"/>
      <c r="S58" s="1123"/>
      <c r="T58" s="1060"/>
      <c r="U58" s="1132"/>
      <c r="V58" s="1136"/>
      <c r="W58" s="1060"/>
      <c r="X58" s="1193"/>
      <c r="Y58" s="1148"/>
    </row>
    <row r="59" spans="1:25" s="1004" customFormat="1" ht="15" customHeight="1">
      <c r="B59" s="1111"/>
      <c r="C59" s="1021"/>
      <c r="D59" s="1123"/>
      <c r="E59" s="1060"/>
      <c r="F59" s="1132"/>
      <c r="G59" s="1136"/>
      <c r="H59" s="1060"/>
      <c r="I59" s="1166"/>
      <c r="J59" s="1148"/>
      <c r="K59" s="1004" t="str">
        <f t="shared" si="1"/>
        <v/>
      </c>
      <c r="L59" s="1004" t="str">
        <f t="shared" si="2"/>
        <v/>
      </c>
      <c r="M59" s="1004" t="str">
        <f t="shared" si="3"/>
        <v/>
      </c>
      <c r="N59" s="1004" t="str">
        <f t="shared" si="4"/>
        <v/>
      </c>
      <c r="Q59" s="1111"/>
      <c r="R59" s="1021"/>
      <c r="S59" s="1123"/>
      <c r="T59" s="1060"/>
      <c r="U59" s="1132"/>
      <c r="V59" s="1136"/>
      <c r="W59" s="1060"/>
      <c r="X59" s="1193"/>
      <c r="Y59" s="1148"/>
    </row>
    <row r="60" spans="1:25" s="1004" customFormat="1" ht="15" customHeight="1">
      <c r="B60" s="1111"/>
      <c r="C60" s="1021"/>
      <c r="D60" s="1123"/>
      <c r="E60" s="1060"/>
      <c r="F60" s="1132"/>
      <c r="G60" s="1136"/>
      <c r="H60" s="1060"/>
      <c r="I60" s="1164"/>
      <c r="J60" s="1148"/>
      <c r="K60" s="1004" t="str">
        <f t="shared" si="1"/>
        <v/>
      </c>
      <c r="L60" s="1004" t="str">
        <f t="shared" si="2"/>
        <v/>
      </c>
      <c r="M60" s="1004" t="str">
        <f t="shared" si="3"/>
        <v/>
      </c>
      <c r="N60" s="1004" t="str">
        <f t="shared" si="4"/>
        <v/>
      </c>
      <c r="Q60" s="1111"/>
      <c r="R60" s="1021"/>
      <c r="S60" s="1123"/>
      <c r="T60" s="1060"/>
      <c r="U60" s="1132"/>
      <c r="V60" s="1136"/>
      <c r="W60" s="1060"/>
      <c r="X60" s="1193"/>
      <c r="Y60" s="1148"/>
    </row>
    <row r="61" spans="1:25" s="1004" customFormat="1" ht="15" customHeight="1">
      <c r="B61" s="1111"/>
      <c r="C61" s="1021"/>
      <c r="D61" s="1123"/>
      <c r="E61" s="1060"/>
      <c r="F61" s="1132"/>
      <c r="G61" s="1136"/>
      <c r="H61" s="1060"/>
      <c r="I61" s="1164"/>
      <c r="J61" s="1148"/>
      <c r="Q61" s="1111"/>
      <c r="R61" s="1021"/>
      <c r="S61" s="1123"/>
      <c r="T61" s="1060"/>
      <c r="U61" s="1132"/>
      <c r="V61" s="1136"/>
      <c r="W61" s="1060"/>
      <c r="X61" s="1164"/>
      <c r="Y61" s="1148"/>
    </row>
    <row r="62" spans="1:25" s="1004" customFormat="1" ht="15" customHeight="1">
      <c r="B62" s="1111"/>
      <c r="C62" s="1021"/>
      <c r="D62" s="1123"/>
      <c r="E62" s="1060"/>
      <c r="F62" s="1132"/>
      <c r="G62" s="1136"/>
      <c r="H62" s="1060"/>
      <c r="I62" s="1164"/>
      <c r="J62" s="1148"/>
      <c r="Q62" s="1111"/>
      <c r="R62" s="1021"/>
      <c r="S62" s="1123"/>
      <c r="T62" s="1060"/>
      <c r="U62" s="1132"/>
      <c r="V62" s="1136"/>
      <c r="W62" s="1060"/>
      <c r="X62" s="1164"/>
      <c r="Y62" s="1148"/>
    </row>
    <row r="63" spans="1:25" s="1004" customFormat="1" ht="15" customHeight="1">
      <c r="B63" s="1111"/>
      <c r="C63" s="1021"/>
      <c r="D63" s="1123"/>
      <c r="E63" s="1060"/>
      <c r="F63" s="1132"/>
      <c r="G63" s="1136"/>
      <c r="H63" s="1060"/>
      <c r="I63" s="1164"/>
      <c r="J63" s="1148"/>
      <c r="Q63" s="1111"/>
      <c r="R63" s="1021"/>
      <c r="S63" s="1123"/>
      <c r="T63" s="1060"/>
      <c r="U63" s="1132"/>
      <c r="V63" s="1136"/>
      <c r="W63" s="1060"/>
      <c r="X63" s="1164"/>
      <c r="Y63" s="1148"/>
    </row>
    <row r="64" spans="1:25" s="1004" customFormat="1" ht="15" customHeight="1">
      <c r="B64" s="1111"/>
      <c r="C64" s="1021"/>
      <c r="D64" s="1123"/>
      <c r="E64" s="1060"/>
      <c r="F64" s="1132"/>
      <c r="G64" s="1136"/>
      <c r="H64" s="1060"/>
      <c r="I64" s="1164"/>
      <c r="J64" s="1148"/>
      <c r="Q64" s="1111"/>
      <c r="R64" s="1021"/>
      <c r="S64" s="1123"/>
      <c r="T64" s="1060"/>
      <c r="U64" s="1132"/>
      <c r="V64" s="1136"/>
      <c r="W64" s="1060"/>
      <c r="X64" s="1164"/>
      <c r="Y64" s="1148"/>
    </row>
    <row r="65" spans="1:26" s="1004" customFormat="1" ht="15" customHeight="1">
      <c r="B65" s="1111"/>
      <c r="C65" s="1021"/>
      <c r="D65" s="1123"/>
      <c r="E65" s="1060"/>
      <c r="F65" s="1132"/>
      <c r="G65" s="1136"/>
      <c r="H65" s="1060"/>
      <c r="I65" s="1164"/>
      <c r="J65" s="1148"/>
      <c r="Q65" s="1111"/>
      <c r="R65" s="1021"/>
      <c r="S65" s="1123"/>
      <c r="T65" s="1060"/>
      <c r="U65" s="1132"/>
      <c r="V65" s="1136"/>
      <c r="W65" s="1060"/>
      <c r="X65" s="1164"/>
      <c r="Y65" s="1148"/>
    </row>
    <row r="66" spans="1:26" s="1004" customFormat="1" ht="15" customHeight="1">
      <c r="B66" s="1111"/>
      <c r="C66" s="1021"/>
      <c r="D66" s="1123"/>
      <c r="E66" s="1060"/>
      <c r="F66" s="1132"/>
      <c r="G66" s="1136"/>
      <c r="H66" s="1060"/>
      <c r="I66" s="1164"/>
      <c r="J66" s="1148"/>
      <c r="Q66" s="1111"/>
      <c r="R66" s="1021"/>
      <c r="S66" s="1123"/>
      <c r="T66" s="1060"/>
      <c r="U66" s="1132"/>
      <c r="V66" s="1136"/>
      <c r="W66" s="1060"/>
      <c r="X66" s="1164"/>
      <c r="Y66" s="1148"/>
    </row>
    <row r="67" spans="1:26" s="1004" customFormat="1" ht="15" customHeight="1">
      <c r="B67" s="1111"/>
      <c r="C67" s="1021"/>
      <c r="D67" s="1123"/>
      <c r="E67" s="1060"/>
      <c r="F67" s="1132"/>
      <c r="G67" s="1136"/>
      <c r="H67" s="1060"/>
      <c r="I67" s="1164"/>
      <c r="J67" s="1148"/>
      <c r="K67" s="1153"/>
      <c r="L67" s="1153"/>
      <c r="M67" s="1153"/>
      <c r="N67" s="1153"/>
      <c r="Q67" s="1111"/>
      <c r="R67" s="1021"/>
      <c r="S67" s="1123"/>
      <c r="T67" s="1060"/>
      <c r="U67" s="1132"/>
      <c r="V67" s="1136"/>
      <c r="W67" s="1060"/>
      <c r="X67" s="1164"/>
      <c r="Y67" s="1148"/>
      <c r="Z67" s="1153"/>
    </row>
    <row r="68" spans="1:26" s="1004" customFormat="1" ht="15" customHeight="1">
      <c r="B68" s="1111"/>
      <c r="C68" s="1021"/>
      <c r="D68" s="1123"/>
      <c r="E68" s="1060"/>
      <c r="F68" s="1132"/>
      <c r="G68" s="1136"/>
      <c r="H68" s="1060"/>
      <c r="I68" s="1164"/>
      <c r="J68" s="1148"/>
      <c r="K68" s="1153"/>
      <c r="L68" s="1153"/>
      <c r="M68" s="1153"/>
      <c r="N68" s="1153"/>
      <c r="Q68" s="1111"/>
      <c r="R68" s="1021"/>
      <c r="S68" s="1123"/>
      <c r="T68" s="1060"/>
      <c r="U68" s="1132"/>
      <c r="V68" s="1136"/>
      <c r="W68" s="1060"/>
      <c r="X68" s="1164"/>
      <c r="Y68" s="1148"/>
      <c r="Z68" s="1153"/>
    </row>
    <row r="69" spans="1:26" s="1004" customFormat="1" ht="15" customHeight="1">
      <c r="B69" s="1111"/>
      <c r="C69" s="1021"/>
      <c r="D69" s="1123"/>
      <c r="E69" s="1060"/>
      <c r="F69" s="1132"/>
      <c r="G69" s="1136"/>
      <c r="H69" s="1060"/>
      <c r="I69" s="1164"/>
      <c r="J69" s="1148"/>
      <c r="Q69" s="1111"/>
      <c r="R69" s="1021"/>
      <c r="S69" s="1123"/>
      <c r="T69" s="1060"/>
      <c r="U69" s="1132"/>
      <c r="V69" s="1136"/>
      <c r="W69" s="1060"/>
      <c r="X69" s="1164"/>
      <c r="Y69" s="1148"/>
    </row>
    <row r="70" spans="1:26" s="1004" customFormat="1" ht="15" customHeight="1">
      <c r="B70" s="1111"/>
      <c r="C70" s="1021"/>
      <c r="D70" s="1123"/>
      <c r="E70" s="1060"/>
      <c r="F70" s="1132"/>
      <c r="G70" s="1136"/>
      <c r="H70" s="1060"/>
      <c r="I70" s="1164"/>
      <c r="J70" s="1148"/>
      <c r="Q70" s="1111"/>
      <c r="R70" s="1021"/>
      <c r="S70" s="1123"/>
      <c r="T70" s="1060"/>
      <c r="U70" s="1132"/>
      <c r="V70" s="1136"/>
      <c r="W70" s="1060"/>
      <c r="X70" s="1164"/>
      <c r="Y70" s="1148"/>
    </row>
    <row r="71" spans="1:26" s="1004" customFormat="1" ht="15" customHeight="1">
      <c r="B71" s="1111"/>
      <c r="C71" s="1021"/>
      <c r="D71" s="1123"/>
      <c r="E71" s="1060"/>
      <c r="F71" s="1132"/>
      <c r="G71" s="1060"/>
      <c r="H71" s="1060"/>
      <c r="I71" s="1164"/>
      <c r="J71" s="1148"/>
      <c r="Q71" s="1111"/>
      <c r="R71" s="1021"/>
      <c r="S71" s="1123"/>
      <c r="T71" s="1060"/>
      <c r="U71" s="1132"/>
      <c r="V71" s="1060"/>
      <c r="W71" s="1060"/>
      <c r="X71" s="1164"/>
      <c r="Y71" s="1148"/>
    </row>
    <row r="72" spans="1:26" s="1004" customFormat="1" ht="15" customHeight="1">
      <c r="B72" s="1111"/>
      <c r="C72" s="1021"/>
      <c r="D72" s="1123"/>
      <c r="E72" s="1060"/>
      <c r="F72" s="1132"/>
      <c r="G72" s="1060"/>
      <c r="H72" s="1060"/>
      <c r="I72" s="1164"/>
      <c r="J72" s="1148"/>
      <c r="Q72" s="1111"/>
      <c r="R72" s="1021"/>
      <c r="S72" s="1123"/>
      <c r="T72" s="1060"/>
      <c r="U72" s="1132"/>
      <c r="V72" s="1060"/>
      <c r="W72" s="1060"/>
      <c r="X72" s="1164"/>
      <c r="Y72" s="1148"/>
    </row>
    <row r="73" spans="1:26" s="1004" customFormat="1" ht="15" customHeight="1">
      <c r="B73" s="1115"/>
      <c r="C73" s="1021"/>
      <c r="D73" s="1123"/>
      <c r="E73" s="1060"/>
      <c r="F73" s="1132"/>
      <c r="G73" s="1060"/>
      <c r="H73" s="1060"/>
      <c r="I73" s="1176"/>
      <c r="J73" s="1148"/>
      <c r="K73" s="1153"/>
      <c r="L73" s="1153"/>
      <c r="M73" s="1153"/>
      <c r="N73" s="1153"/>
      <c r="Q73" s="1115"/>
      <c r="R73" s="1021"/>
      <c r="S73" s="1123"/>
      <c r="T73" s="1060"/>
      <c r="U73" s="1132"/>
      <c r="V73" s="1060"/>
      <c r="W73" s="1060"/>
      <c r="X73" s="1176"/>
      <c r="Y73" s="1148"/>
      <c r="Z73" s="1153"/>
    </row>
    <row r="74" spans="1:26" s="1004" customFormat="1" ht="15" customHeight="1">
      <c r="B74" s="1111"/>
      <c r="C74" s="1118"/>
      <c r="D74" s="786"/>
      <c r="E74" s="1129"/>
      <c r="F74" s="1133" t="s">
        <v>559</v>
      </c>
      <c r="G74" s="1138">
        <f>SUM(G4:G73)</f>
        <v>36.910000000000018</v>
      </c>
      <c r="H74" s="1138">
        <f>SUM(H4:H73)</f>
        <v>33.510000000000012</v>
      </c>
      <c r="I74" s="1138">
        <f>SUM(I4:I73)</f>
        <v>33.510000000000005</v>
      </c>
      <c r="J74" s="1150"/>
      <c r="K74" s="1004">
        <f>SUM(K4:K73)</f>
        <v>25</v>
      </c>
      <c r="L74" s="1004">
        <f>SUM(L4:L73)</f>
        <v>4</v>
      </c>
      <c r="M74" s="1004">
        <f>SUM(M4:M73)</f>
        <v>15</v>
      </c>
      <c r="N74" s="1004">
        <f>SUM(N4:N73)</f>
        <v>3</v>
      </c>
      <c r="Q74" s="1111"/>
      <c r="R74" s="1118"/>
      <c r="S74" s="786"/>
      <c r="T74" s="1129"/>
      <c r="U74" s="1133" t="s">
        <v>559</v>
      </c>
      <c r="V74" s="1138">
        <f>SUM(V4:V73)</f>
        <v>1.7330000000000001</v>
      </c>
      <c r="W74" s="1138">
        <f>SUM(W4:W73)</f>
        <v>0.73300000000000021</v>
      </c>
      <c r="X74" s="1138">
        <f>SUM(X4:X73)</f>
        <v>0</v>
      </c>
      <c r="Y74" s="1150"/>
    </row>
    <row r="75" spans="1:26" s="1004" customFormat="1" ht="15" customHeight="1">
      <c r="B75" s="1111"/>
      <c r="C75" s="1160"/>
      <c r="D75" s="627"/>
      <c r="E75" s="1161"/>
      <c r="F75" s="1162"/>
      <c r="G75" s="1163"/>
      <c r="H75" s="1163"/>
      <c r="I75" s="1167"/>
      <c r="J75" s="1168"/>
      <c r="Q75" s="1111"/>
      <c r="R75" s="1160"/>
      <c r="S75" s="627"/>
      <c r="T75" s="1161"/>
      <c r="U75" s="1162" t="s">
        <v>12</v>
      </c>
      <c r="V75" s="1163">
        <f>SUM(V4:V7)</f>
        <v>0.53300000000000003</v>
      </c>
      <c r="W75" s="1163">
        <f>SUM(W4:W7)</f>
        <v>0.53300000000000003</v>
      </c>
      <c r="X75" s="1167"/>
      <c r="Y75" s="1168"/>
    </row>
    <row r="76" spans="1:26" s="1004" customFormat="1" ht="15" customHeight="1">
      <c r="A76" s="1107"/>
      <c r="B76" s="746"/>
      <c r="C76" s="1119"/>
      <c r="D76" s="1125"/>
      <c r="E76" s="1130"/>
      <c r="F76" s="1134"/>
      <c r="G76" s="1139"/>
      <c r="H76" s="1139"/>
      <c r="I76" s="1144"/>
      <c r="J76" s="1151"/>
      <c r="P76" s="1169"/>
      <c r="Q76" s="746"/>
      <c r="R76" s="1119"/>
      <c r="S76" s="1125"/>
      <c r="T76" s="1130"/>
      <c r="U76" s="1134" t="s">
        <v>760</v>
      </c>
      <c r="V76" s="1139">
        <f>V8+V9</f>
        <v>1.2</v>
      </c>
      <c r="W76" s="1139">
        <f>SUM(W8:W9)</f>
        <v>0.20000000000000007</v>
      </c>
      <c r="X76" s="1144"/>
      <c r="Y76" s="1151"/>
    </row>
    <row r="79" spans="1:26" ht="17.149999999999999" customHeight="1">
      <c r="J79" s="1152"/>
      <c r="Y79" s="1152"/>
    </row>
  </sheetData>
  <phoneticPr fontId="32"/>
  <printOptions horizontalCentered="1"/>
  <pageMargins left="0.98425196850393704" right="0.19685039370078741" top="0.59055118110236227" bottom="0.39370078740157483" header="0.51181102362204722" footer="0.51181102362204722"/>
  <pageSetup paperSize="9" scale="58" fitToWidth="1" fitToHeight="1" orientation="portrait" usePrinterDefaults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theme="7" tint="0.8"/>
  </sheetPr>
  <dimension ref="A1:I13"/>
  <sheetViews>
    <sheetView view="pageBreakPreview" zoomScaleSheetLayoutView="100" workbookViewId="0">
      <selection activeCell="A2" sqref="A2"/>
    </sheetView>
  </sheetViews>
  <sheetFormatPr defaultColWidth="10.296875" defaultRowHeight="13.5"/>
  <cols>
    <col min="1" max="1" width="4.69921875" style="1195" customWidth="1"/>
    <col min="2" max="8" width="10.296875" style="1195"/>
    <col min="9" max="9" width="4.69921875" style="1195" customWidth="1"/>
    <col min="10" max="16384" width="10.296875" style="1195"/>
  </cols>
  <sheetData>
    <row r="1" spans="1:9" s="1196" customFormat="1" ht="40.5" customHeight="1">
      <c r="A1" s="1197" t="s">
        <v>627</v>
      </c>
      <c r="B1" s="1199"/>
      <c r="C1" s="1199"/>
      <c r="D1" s="1199"/>
      <c r="E1" s="1199"/>
      <c r="F1" s="1199"/>
      <c r="G1" s="1199"/>
      <c r="H1" s="1199"/>
      <c r="I1" s="1199"/>
    </row>
    <row r="2" spans="1:9" ht="40.5" customHeight="1">
      <c r="A2" s="1198" t="s">
        <v>762</v>
      </c>
      <c r="B2" s="1200"/>
      <c r="C2" s="1200"/>
      <c r="D2" s="1200"/>
      <c r="E2" s="1200"/>
      <c r="F2" s="1200"/>
      <c r="G2" s="1200"/>
      <c r="H2" s="1200"/>
      <c r="I2" s="1200"/>
    </row>
    <row r="3" spans="1:9" s="1196" customFormat="1" ht="40.5" customHeight="1">
      <c r="A3" s="1197" t="s">
        <v>378</v>
      </c>
      <c r="B3" s="1199"/>
      <c r="C3" s="1199"/>
      <c r="D3" s="1199"/>
      <c r="E3" s="1199"/>
      <c r="F3" s="1199"/>
      <c r="G3" s="1199"/>
      <c r="H3" s="1199"/>
      <c r="I3" s="1199"/>
    </row>
    <row r="4" spans="1:9" s="1196" customFormat="1" ht="40.5" customHeight="1">
      <c r="A4" s="1197"/>
      <c r="B4" s="1199"/>
      <c r="C4" s="1199"/>
      <c r="D4" s="1199"/>
      <c r="E4" s="1199"/>
      <c r="F4" s="1199"/>
      <c r="G4" s="1199"/>
      <c r="H4" s="1199"/>
      <c r="I4" s="1199"/>
    </row>
    <row r="5" spans="1:9" s="1196" customFormat="1" ht="40.5" customHeight="1">
      <c r="A5" s="1197" t="s">
        <v>699</v>
      </c>
      <c r="B5" s="1199"/>
      <c r="C5" s="1199"/>
      <c r="D5" s="1199"/>
      <c r="E5" s="1199"/>
      <c r="F5" s="1199"/>
      <c r="G5" s="1199"/>
      <c r="H5" s="1199"/>
      <c r="I5" s="1199"/>
    </row>
    <row r="6" spans="1:9" s="1196" customFormat="1" ht="40.5" customHeight="1">
      <c r="A6" s="1197"/>
      <c r="B6" s="1199"/>
      <c r="C6" s="1199"/>
      <c r="D6" s="1199"/>
      <c r="E6" s="1199"/>
      <c r="F6" s="1199"/>
      <c r="G6" s="1199"/>
      <c r="H6" s="1199"/>
      <c r="I6" s="1199"/>
    </row>
    <row r="7" spans="1:9" s="1196" customFormat="1" ht="40.5" customHeight="1">
      <c r="A7" s="1197" t="s">
        <v>763</v>
      </c>
      <c r="B7" s="1199"/>
      <c r="C7" s="1199"/>
      <c r="D7" s="1199"/>
      <c r="E7" s="1199"/>
      <c r="F7" s="1199"/>
      <c r="G7" s="1199"/>
      <c r="H7" s="1199"/>
      <c r="I7" s="1199"/>
    </row>
    <row r="8" spans="1:9" s="1196" customFormat="1" ht="40.5" customHeight="1">
      <c r="A8" s="1197"/>
      <c r="B8" s="1199"/>
      <c r="C8" s="1199"/>
      <c r="D8" s="1199"/>
      <c r="E8" s="1199"/>
      <c r="F8" s="1199"/>
      <c r="G8" s="1199"/>
      <c r="H8" s="1199"/>
      <c r="I8" s="1199"/>
    </row>
    <row r="9" spans="1:9" s="1196" customFormat="1" ht="40.5" customHeight="1">
      <c r="A9" s="1197" t="s">
        <v>298</v>
      </c>
      <c r="B9" s="1199"/>
      <c r="C9" s="1199"/>
      <c r="D9" s="1199"/>
      <c r="E9" s="1199"/>
      <c r="F9" s="1199"/>
      <c r="G9" s="1199"/>
      <c r="H9" s="1199"/>
      <c r="I9" s="1199"/>
    </row>
    <row r="10" spans="1:9" s="1196" customFormat="1" ht="40.5" customHeight="1">
      <c r="A10" s="1197"/>
      <c r="B10" s="1199"/>
      <c r="C10" s="1199"/>
      <c r="D10" s="1199"/>
      <c r="E10" s="1199"/>
      <c r="F10" s="1199"/>
      <c r="G10" s="1199"/>
      <c r="H10" s="1199"/>
      <c r="I10" s="1199"/>
    </row>
    <row r="11" spans="1:9" s="1196" customFormat="1" ht="40.5" customHeight="1">
      <c r="A11" s="1197" t="s">
        <v>764</v>
      </c>
      <c r="B11" s="1199"/>
      <c r="C11" s="1199"/>
      <c r="D11" s="1199"/>
      <c r="E11" s="1199"/>
      <c r="F11" s="1199"/>
      <c r="G11" s="1199"/>
      <c r="H11" s="1199"/>
      <c r="I11" s="1199"/>
    </row>
    <row r="12" spans="1:9" s="1196" customFormat="1" ht="40.5" customHeight="1">
      <c r="A12" s="1197"/>
      <c r="B12" s="1199"/>
      <c r="C12" s="1199"/>
      <c r="D12" s="1199"/>
      <c r="E12" s="1199"/>
      <c r="F12" s="1199"/>
      <c r="G12" s="1199"/>
      <c r="H12" s="1199"/>
      <c r="I12" s="1199"/>
    </row>
    <row r="13" spans="1:9" s="1196" customFormat="1" ht="40.5" customHeight="1">
      <c r="A13" s="1197" t="s">
        <v>765</v>
      </c>
      <c r="B13" s="1199"/>
      <c r="C13" s="1199"/>
      <c r="D13" s="1199"/>
      <c r="E13" s="1199"/>
      <c r="F13" s="1199"/>
      <c r="G13" s="1199"/>
      <c r="H13" s="1199"/>
      <c r="I13" s="1199"/>
    </row>
  </sheetData>
  <phoneticPr fontId="47"/>
  <printOptions horizontalCentered="1"/>
  <pageMargins left="0.78740157480314965" right="0.78740157480314965" top="3.62" bottom="3.85" header="0.51181102362204722" footer="0.51181102362204722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本設給水管表</vt:lpstr>
      <vt:lpstr>土量計算（仮設）</vt:lpstr>
      <vt:lpstr>数量書</vt:lpstr>
      <vt:lpstr>切管調書</vt:lpstr>
      <vt:lpstr>土量計算（本設）</vt:lpstr>
      <vt:lpstr>Ａ路線延長</vt:lpstr>
      <vt:lpstr>管路データ</vt:lpstr>
      <vt:lpstr>Ｂ路線延長</vt:lpstr>
      <vt:lpstr>Ｃ路線延長</vt:lpstr>
      <vt:lpstr>Ｄ路線延長</vt:lpstr>
      <vt:lpstr>Ｅ路線延長</vt:lpstr>
      <vt:lpstr>仮設ﾘｰｽ延長</vt:lpstr>
      <vt:lpstr>しおり</vt:lpstr>
    </vt:vector>
  </TitlesOfParts>
  <LinksUpToDate>false</LinksUpToDate>
  <SharedDoc>false</SharedDoc>
  <HyperlinksChanged>false</HyperlinksChanged>
  <AppVersion>5.0.1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PC-9800ﾕ-ｻﾞ</dc:creator>
  <cp:lastModifiedBy>奥村 邦仁</cp:lastModifiedBy>
  <cp:lastPrinted>2026-02-19T00:46:32Z</cp:lastPrinted>
  <dcterms:created xsi:type="dcterms:W3CDTF">1998-12-24T04:43:06Z</dcterms:created>
  <dcterms:modified xsi:type="dcterms:W3CDTF">2026-06-15T01:00:57Z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5.0.1.0</vt:lpwstr>
    </vt:vector>
  </property>
  <property fmtid="{DCFEDD21-7773-49B2-8022-6FC58DB5260B}" pid="3" name="LastSavedVersion">
    <vt:lpwstr>5.0.1.0</vt:lpwstr>
  </property>
  <property fmtid="{DCFEDD21-7773-49B2-8022-6FC58DB5260B}" pid="4" name="LastSavedDate">
    <vt:filetime>2026-06-15T01:00:57Z</vt:filetime>
  </property>
</Properties>
</file>